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 tabRatio="601"/>
  </bookViews>
  <sheets>
    <sheet name="ЯГК" sheetId="5" r:id="rId1"/>
  </sheets>
  <definedNames>
    <definedName name="_xlnm._FilterDatabase" localSheetId="0" hidden="1">ЯГК!$A$25:$XCY$102</definedName>
    <definedName name="Z_0D8DE831_7A02_4E60_8C4F_241E72BFF36A_.wvu.Cols" localSheetId="0" hidden="1">ЯГК!$I:$J,ЯГК!$L:$N</definedName>
    <definedName name="Z_0D8DE831_7A02_4E60_8C4F_241E72BFF36A_.wvu.FilterData" localSheetId="0" hidden="1">ЯГК!$25:$85</definedName>
    <definedName name="Z_137425A9_21A3_4763_A325_FF2476E9CDC3_.wvu.FilterData" localSheetId="0" hidden="1">ЯГК!$A$25:$CW$85</definedName>
    <definedName name="Z_226746F0_6A9A_4789_AB2F_C1EAEDCAA1C2_.wvu.FilterData" localSheetId="0" hidden="1">ЯГК!$A$25:$CW$85</definedName>
    <definedName name="Z_271AE035_26D4_47BC_8AF3_A76FA86CDD88_.wvu.FilterData" localSheetId="0" hidden="1">ЯГК!$A$25:$CW$85</definedName>
    <definedName name="Z_2948FB1A_714A_43DE_A8BD_738632779CEA_.wvu.FilterData" localSheetId="0" hidden="1">ЯГК!$A$25:$CW$85</definedName>
    <definedName name="Z_45FA6F6E_E58E_4715_8BFA_4E33A14611A7_.wvu.FilterData" localSheetId="0" hidden="1">ЯГК!$A$25:$CW$85</definedName>
    <definedName name="Z_4993ED22_A583_473A_BE6A_5EC9613D8B73_.wvu.FilterData" localSheetId="0" hidden="1">ЯГК!$A$25:$CW$85</definedName>
    <definedName name="Z_61EA354A_1C3C_4A77_B7A4_23A1C5C02CCA_.wvu.FilterData" localSheetId="0" hidden="1">ЯГК!$A$25:$CW$85</definedName>
    <definedName name="Z_7951443A_C965_4938_9856_BEFB1AC4C9B2_.wvu.FilterData" localSheetId="0" hidden="1">ЯГК!$A$25:$CW$85</definedName>
    <definedName name="Z_7EAE3D03_5CEF_4B40_AD23_0ABE05CA58D7_.wvu.FilterData" localSheetId="0" hidden="1">ЯГК!$A$25:$CW$85</definedName>
    <definedName name="Z_97EC531A_C97F_4ACB_AB8F_7D31145BDBAA_.wvu.Cols" localSheetId="0" hidden="1">ЯГК!$I:$J,ЯГК!$L:$N</definedName>
    <definedName name="Z_97EC531A_C97F_4ACB_AB8F_7D31145BDBAA_.wvu.FilterData" localSheetId="0" hidden="1">ЯГК!$25:$85</definedName>
    <definedName name="Z_A221B48D_33EE_447D_ABE6_3B4B8C597E17_.wvu.FilterData" localSheetId="0" hidden="1">ЯГК!$A$25:$CW$85</definedName>
    <definedName name="Z_A2C06C49_F2A0_4880_AEE1_E3E6952ABEBE_.wvu.FilterData" localSheetId="0" hidden="1">ЯГК!$A$25:$CW$85</definedName>
    <definedName name="Z_A37F9724_D430_4EAF_A9FE_E351D35A1A5C_.wvu.FilterData" localSheetId="0" hidden="1">ЯГК!$A$25:$CW$85</definedName>
    <definedName name="Z_A878446A_3426_4DCC_8464_FE140C6B78DC_.wvu.Cols" localSheetId="0" hidden="1">ЯГК!$I:$J,ЯГК!#REF!,ЯГК!#REF!,ЯГК!#REF!,ЯГК!#REF!,ЯГК!#REF!,ЯГК!#REF!,ЯГК!#REF!,ЯГК!#REF!,ЯГК!$CN:$CQ,ЯГК!$CS:$CV</definedName>
    <definedName name="Z_A878446A_3426_4DCC_8464_FE140C6B78DC_.wvu.FilterData" localSheetId="0" hidden="1">ЯГК!$A$25:$CW$85</definedName>
    <definedName name="Z_C04E1E78_819A_4BEE_B92E_F09172393190_.wvu.FilterData" localSheetId="0" hidden="1">ЯГК!$A$25:$CW$85</definedName>
    <definedName name="Z_C6E410A7_99D3_4F79_B061_6C559CAE0EFB_.wvu.FilterData" localSheetId="0" hidden="1">ЯГК!$A$25:$CW$85</definedName>
    <definedName name="Z_C9604673_8F91_44B5_B413_64CBEA75B3AD_.wvu.FilterData" localSheetId="0" hidden="1">ЯГК!$A$25:$CW$85</definedName>
    <definedName name="Z_CCC2E280_4EEA_4370_8C99_875C550197EE_.wvu.Cols" localSheetId="0" hidden="1">ЯГК!$I:$J,ЯГК!$L:$N</definedName>
    <definedName name="Z_CCC2E280_4EEA_4370_8C99_875C550197EE_.wvu.FilterData" localSheetId="0" hidden="1">ЯГК!$25:$85</definedName>
    <definedName name="Z_D4FAC2FE_E9EB_4B55_A84F_5A8DF3DC3E13_.wvu.FilterData" localSheetId="0" hidden="1">ЯГК!$A$25:$CW$85</definedName>
    <definedName name="Z_DEF73CD7_AD67_48D2_901E_E233CD8ADD02_.wvu.FilterData" localSheetId="0" hidden="1">ЯГК!$A$25:$CW$85</definedName>
    <definedName name="_xlnm.Print_Titles" localSheetId="0">ЯГК!$22:$25</definedName>
    <definedName name="_xlnm.Print_Area" localSheetId="0">ЯГК!$A$22:$C$102</definedName>
  </definedNames>
  <calcPr calcId="162913"/>
</workbook>
</file>

<file path=xl/calcChain.xml><?xml version="1.0" encoding="utf-8"?>
<calcChain xmlns="http://schemas.openxmlformats.org/spreadsheetml/2006/main">
  <c r="AN56" i="5" l="1"/>
  <c r="AJ56" i="5" s="1"/>
  <c r="AN59" i="5"/>
  <c r="P63" i="5" l="1"/>
  <c r="R63" i="5"/>
  <c r="S63" i="5"/>
  <c r="U63" i="5"/>
  <c r="V63" i="5"/>
  <c r="W63" i="5"/>
  <c r="X63" i="5"/>
  <c r="Y63" i="5"/>
  <c r="Z63" i="5"/>
  <c r="AA63" i="5"/>
  <c r="AB63" i="5"/>
  <c r="AC63" i="5"/>
  <c r="AD63" i="5"/>
  <c r="AF63" i="5"/>
  <c r="AG63" i="5"/>
  <c r="AH63" i="5"/>
  <c r="AI63" i="5"/>
  <c r="AK63" i="5"/>
  <c r="AL63" i="5"/>
  <c r="AM63" i="5"/>
  <c r="AP63" i="5"/>
  <c r="AQ63" i="5"/>
  <c r="AR63" i="5"/>
  <c r="AS63" i="5"/>
  <c r="AU63" i="5"/>
  <c r="AV63" i="5"/>
  <c r="AW63" i="5"/>
  <c r="AX63" i="5"/>
  <c r="AZ63" i="5"/>
  <c r="BA63" i="5"/>
  <c r="BB63" i="5"/>
  <c r="BC63" i="5"/>
  <c r="BE63" i="5"/>
  <c r="BE29" i="5" s="1"/>
  <c r="BF63" i="5"/>
  <c r="BG63" i="5"/>
  <c r="BH63" i="5"/>
  <c r="BI63" i="5"/>
  <c r="BJ63" i="5"/>
  <c r="BK63" i="5"/>
  <c r="BL63" i="5"/>
  <c r="BM63" i="5"/>
  <c r="BO63" i="5"/>
  <c r="BO29" i="5" s="1"/>
  <c r="BP63" i="5"/>
  <c r="BP29" i="5" s="1"/>
  <c r="BQ63" i="5"/>
  <c r="BR63" i="5"/>
  <c r="BS63" i="5"/>
  <c r="BT63" i="5"/>
  <c r="BU63" i="5"/>
  <c r="BV63" i="5"/>
  <c r="BW63" i="5"/>
  <c r="BX63" i="5"/>
  <c r="BY63" i="5"/>
  <c r="BZ63" i="5"/>
  <c r="CA63" i="5"/>
  <c r="CB63" i="5"/>
  <c r="CC63" i="5"/>
  <c r="CD63" i="5"/>
  <c r="CE63" i="5"/>
  <c r="CF63" i="5"/>
  <c r="CG63" i="5"/>
  <c r="CH63" i="5"/>
  <c r="CI63" i="5"/>
  <c r="CJ63" i="5"/>
  <c r="CK63" i="5"/>
  <c r="CL63" i="5"/>
  <c r="CN63" i="5"/>
  <c r="CO63" i="5"/>
  <c r="CS63" i="5"/>
  <c r="CT63" i="5"/>
  <c r="O63" i="5"/>
  <c r="CV59" i="5"/>
  <c r="CV61" i="5"/>
  <c r="CV62" i="5"/>
  <c r="CV66" i="5"/>
  <c r="CV67" i="5"/>
  <c r="CV68" i="5"/>
  <c r="CV69" i="5"/>
  <c r="CV70" i="5"/>
  <c r="CV71" i="5"/>
  <c r="CV74" i="5"/>
  <c r="CV80" i="5"/>
  <c r="CV81" i="5"/>
  <c r="CV84" i="5"/>
  <c r="CV90" i="5"/>
  <c r="CV91" i="5"/>
  <c r="CU53" i="5"/>
  <c r="CU54" i="5"/>
  <c r="CU55" i="5"/>
  <c r="CU56" i="5"/>
  <c r="CU57" i="5"/>
  <c r="CU58" i="5"/>
  <c r="CU59" i="5"/>
  <c r="CU60" i="5"/>
  <c r="CU61" i="5"/>
  <c r="CU62" i="5"/>
  <c r="CU64" i="5"/>
  <c r="CU65" i="5"/>
  <c r="CU66" i="5"/>
  <c r="CU67" i="5"/>
  <c r="CU68" i="5"/>
  <c r="CU69" i="5"/>
  <c r="CU70" i="5"/>
  <c r="CU71" i="5"/>
  <c r="CU74" i="5"/>
  <c r="CU75" i="5"/>
  <c r="CU76" i="5"/>
  <c r="CU77" i="5"/>
  <c r="CU78" i="5"/>
  <c r="CU79" i="5"/>
  <c r="CU80" i="5"/>
  <c r="CU81" i="5"/>
  <c r="CU83" i="5"/>
  <c r="CU84" i="5"/>
  <c r="CU86" i="5"/>
  <c r="CU87" i="5"/>
  <c r="CU88" i="5"/>
  <c r="CU89" i="5"/>
  <c r="CU90" i="5"/>
  <c r="CU91" i="5"/>
  <c r="CU92" i="5"/>
  <c r="CU93" i="5"/>
  <c r="CU94" i="5"/>
  <c r="CU95" i="5"/>
  <c r="CU96" i="5"/>
  <c r="CU97" i="5"/>
  <c r="CU98" i="5"/>
  <c r="CU99" i="5"/>
  <c r="CU100" i="5"/>
  <c r="CU101" i="5"/>
  <c r="CU102" i="5"/>
  <c r="CQ58" i="5"/>
  <c r="CQ59" i="5"/>
  <c r="CQ61" i="5"/>
  <c r="CQ62" i="5"/>
  <c r="CQ64" i="5"/>
  <c r="CQ65" i="5"/>
  <c r="CQ66" i="5"/>
  <c r="CQ67" i="5"/>
  <c r="CQ68" i="5"/>
  <c r="CQ69" i="5"/>
  <c r="CQ70" i="5"/>
  <c r="CQ71" i="5"/>
  <c r="CQ75" i="5"/>
  <c r="CQ76" i="5"/>
  <c r="CQ77" i="5"/>
  <c r="CQ78" i="5"/>
  <c r="CQ80" i="5"/>
  <c r="CQ81" i="5"/>
  <c r="CQ83" i="5"/>
  <c r="CQ84" i="5"/>
  <c r="CQ92" i="5"/>
  <c r="CQ94" i="5"/>
  <c r="CQ95" i="5"/>
  <c r="CQ96" i="5"/>
  <c r="CQ97" i="5"/>
  <c r="CQ98" i="5"/>
  <c r="CQ99" i="5"/>
  <c r="CQ100" i="5"/>
  <c r="CQ101" i="5"/>
  <c r="CQ102" i="5"/>
  <c r="CP58" i="5"/>
  <c r="CP59" i="5"/>
  <c r="CP60" i="5"/>
  <c r="CP61" i="5"/>
  <c r="CP62" i="5"/>
  <c r="CP64" i="5"/>
  <c r="CP65" i="5"/>
  <c r="CP66" i="5"/>
  <c r="CP67" i="5"/>
  <c r="CP68" i="5"/>
  <c r="CP69" i="5"/>
  <c r="CP70" i="5"/>
  <c r="CP71" i="5"/>
  <c r="CP74" i="5"/>
  <c r="CP75" i="5"/>
  <c r="CP76" i="5"/>
  <c r="CP77" i="5"/>
  <c r="CP78" i="5"/>
  <c r="CP79" i="5"/>
  <c r="CP80" i="5"/>
  <c r="CP81" i="5"/>
  <c r="CP83" i="5"/>
  <c r="CP84" i="5"/>
  <c r="CP92" i="5"/>
  <c r="CP93" i="5"/>
  <c r="CP94" i="5"/>
  <c r="CP95" i="5"/>
  <c r="CP96" i="5"/>
  <c r="CP97" i="5"/>
  <c r="CP98" i="5"/>
  <c r="CP99" i="5"/>
  <c r="CP100" i="5"/>
  <c r="CP101" i="5"/>
  <c r="CP102" i="5"/>
  <c r="BR75" i="5"/>
  <c r="BN75" i="5" s="1"/>
  <c r="BR76" i="5"/>
  <c r="BN76" i="5" s="1"/>
  <c r="BN102" i="5"/>
  <c r="BN101" i="5"/>
  <c r="BN100" i="5"/>
  <c r="BN99" i="5"/>
  <c r="BN98" i="5"/>
  <c r="BN97" i="5"/>
  <c r="BN96" i="5"/>
  <c r="BN95" i="5"/>
  <c r="BN94" i="5"/>
  <c r="BN93" i="5"/>
  <c r="BN92" i="5"/>
  <c r="BN91" i="5"/>
  <c r="BN90" i="5"/>
  <c r="BN89" i="5"/>
  <c r="BN88" i="5"/>
  <c r="BN87" i="5"/>
  <c r="BN86" i="5"/>
  <c r="BR85" i="5"/>
  <c r="BR33" i="5" s="1"/>
  <c r="BQ85" i="5"/>
  <c r="BQ33" i="5" s="1"/>
  <c r="BP85" i="5"/>
  <c r="BP33" i="5" s="1"/>
  <c r="BO85" i="5"/>
  <c r="BO33" i="5" s="1"/>
  <c r="BN84" i="5"/>
  <c r="BR83" i="5"/>
  <c r="BR82" i="5" s="1"/>
  <c r="BQ82" i="5"/>
  <c r="BP82" i="5"/>
  <c r="BO82" i="5"/>
  <c r="BN81" i="5"/>
  <c r="BN80" i="5"/>
  <c r="BN74" i="5"/>
  <c r="BQ73" i="5"/>
  <c r="BP73" i="5"/>
  <c r="BO73" i="5"/>
  <c r="BN71" i="5"/>
  <c r="BN70" i="5"/>
  <c r="BN69" i="5"/>
  <c r="BN68" i="5"/>
  <c r="BN67" i="5"/>
  <c r="BN66" i="5"/>
  <c r="BN65" i="5"/>
  <c r="BN64" i="5"/>
  <c r="BN62" i="5"/>
  <c r="BN61" i="5"/>
  <c r="BN60" i="5"/>
  <c r="BN59" i="5"/>
  <c r="BN58" i="5"/>
  <c r="BN57" i="5"/>
  <c r="BN56" i="5"/>
  <c r="BN55" i="5"/>
  <c r="BN54" i="5"/>
  <c r="BN53" i="5"/>
  <c r="BN52" i="5"/>
  <c r="BR51" i="5"/>
  <c r="BQ51" i="5"/>
  <c r="BP51" i="5"/>
  <c r="BO51" i="5"/>
  <c r="BQ49" i="5"/>
  <c r="BN49" i="5" s="1"/>
  <c r="BQ48" i="5"/>
  <c r="BN48" i="5" s="1"/>
  <c r="BQ47" i="5"/>
  <c r="BN47" i="5" s="1"/>
  <c r="BQ46" i="5"/>
  <c r="BN46" i="5" s="1"/>
  <c r="BQ45" i="5"/>
  <c r="BN45" i="5" s="1"/>
  <c r="BQ44" i="5"/>
  <c r="BN44" i="5" s="1"/>
  <c r="BQ43" i="5"/>
  <c r="BN43" i="5" s="1"/>
  <c r="BQ42" i="5"/>
  <c r="BN42" i="5" s="1"/>
  <c r="BQ41" i="5"/>
  <c r="BN41" i="5" s="1"/>
  <c r="BQ40" i="5"/>
  <c r="BN40" i="5" s="1"/>
  <c r="BQ39" i="5"/>
  <c r="BN39" i="5" s="1"/>
  <c r="BQ38" i="5"/>
  <c r="BN38" i="5" s="1"/>
  <c r="BQ37" i="5"/>
  <c r="BN37" i="5" s="1"/>
  <c r="BQ36" i="5"/>
  <c r="BN36" i="5" s="1"/>
  <c r="BQ35" i="5"/>
  <c r="BN35" i="5" s="1"/>
  <c r="BD65" i="5"/>
  <c r="BD64" i="5"/>
  <c r="AY65" i="5"/>
  <c r="BD54" i="5"/>
  <c r="BD55" i="5"/>
  <c r="BD56" i="5"/>
  <c r="BD57" i="5"/>
  <c r="BD58" i="5"/>
  <c r="BD59" i="5"/>
  <c r="BD60" i="5"/>
  <c r="BD53" i="5"/>
  <c r="BD52" i="5"/>
  <c r="BD86" i="5"/>
  <c r="BD87" i="5"/>
  <c r="BD88" i="5"/>
  <c r="BD89" i="5"/>
  <c r="BD90" i="5"/>
  <c r="BD91" i="5"/>
  <c r="BD92" i="5"/>
  <c r="BD93" i="5"/>
  <c r="BD94" i="5"/>
  <c r="BD95" i="5"/>
  <c r="BD96" i="5"/>
  <c r="BD97" i="5"/>
  <c r="BD98" i="5"/>
  <c r="BD99" i="5"/>
  <c r="BD100" i="5"/>
  <c r="BD101" i="5"/>
  <c r="BD102" i="5"/>
  <c r="AY95" i="5"/>
  <c r="AY96" i="5"/>
  <c r="AY97" i="5"/>
  <c r="AY98" i="5"/>
  <c r="AY99" i="5"/>
  <c r="AY100" i="5"/>
  <c r="AY101" i="5"/>
  <c r="AY102" i="5"/>
  <c r="BH85" i="5"/>
  <c r="BH33" i="5" s="1"/>
  <c r="BG85" i="5"/>
  <c r="BG33" i="5" s="1"/>
  <c r="BF85" i="5"/>
  <c r="BF33" i="5" s="1"/>
  <c r="BE85" i="5"/>
  <c r="BE33" i="5" s="1"/>
  <c r="BD84" i="5"/>
  <c r="BG82" i="5"/>
  <c r="BF82" i="5"/>
  <c r="BE82" i="5"/>
  <c r="BD81" i="5"/>
  <c r="BD80" i="5"/>
  <c r="BG73" i="5"/>
  <c r="BF73" i="5"/>
  <c r="BE73" i="5"/>
  <c r="BD71" i="5"/>
  <c r="BD70" i="5"/>
  <c r="BD69" i="5"/>
  <c r="BD68" i="5"/>
  <c r="BD67" i="5"/>
  <c r="BD66" i="5"/>
  <c r="BF29" i="5"/>
  <c r="BD62" i="5"/>
  <c r="BD61" i="5"/>
  <c r="BH51" i="5"/>
  <c r="BG51" i="5"/>
  <c r="BF51" i="5"/>
  <c r="BE51" i="5"/>
  <c r="BG49" i="5"/>
  <c r="BD49" i="5" s="1"/>
  <c r="BG48" i="5"/>
  <c r="BD48" i="5" s="1"/>
  <c r="BG47" i="5"/>
  <c r="BD47" i="5" s="1"/>
  <c r="BG46" i="5"/>
  <c r="BD46" i="5" s="1"/>
  <c r="BG45" i="5"/>
  <c r="BD45" i="5" s="1"/>
  <c r="BG44" i="5"/>
  <c r="BD44" i="5" s="1"/>
  <c r="BG43" i="5"/>
  <c r="BD43" i="5" s="1"/>
  <c r="BG42" i="5"/>
  <c r="BD42" i="5" s="1"/>
  <c r="BG41" i="5"/>
  <c r="BD41" i="5" s="1"/>
  <c r="BG40" i="5"/>
  <c r="BD40" i="5" s="1"/>
  <c r="BG39" i="5"/>
  <c r="BD39" i="5" s="1"/>
  <c r="BG38" i="5"/>
  <c r="BD38" i="5" s="1"/>
  <c r="BG37" i="5"/>
  <c r="BD37" i="5" s="1"/>
  <c r="BG36" i="5"/>
  <c r="BD36" i="5" s="1"/>
  <c r="BG35" i="5"/>
  <c r="BD35" i="5" s="1"/>
  <c r="AO95" i="5"/>
  <c r="AO96" i="5"/>
  <c r="AO97" i="5"/>
  <c r="AO98" i="5"/>
  <c r="AO99" i="5"/>
  <c r="AO100" i="5"/>
  <c r="AO101" i="5"/>
  <c r="AO102" i="5"/>
  <c r="AT86" i="5"/>
  <c r="AT87" i="5"/>
  <c r="AT88" i="5"/>
  <c r="AT89" i="5"/>
  <c r="AT90" i="5"/>
  <c r="AT91" i="5"/>
  <c r="AT92" i="5"/>
  <c r="AW85" i="5"/>
  <c r="AW33" i="5" s="1"/>
  <c r="AV85" i="5"/>
  <c r="AV33" i="5" s="1"/>
  <c r="AU85" i="5"/>
  <c r="AU33" i="5" s="1"/>
  <c r="AT84" i="5"/>
  <c r="AW82" i="5"/>
  <c r="AV82" i="5"/>
  <c r="AU82" i="5"/>
  <c r="AT81" i="5"/>
  <c r="AT80" i="5"/>
  <c r="AT74" i="5"/>
  <c r="AT53" i="5"/>
  <c r="AT52" i="5"/>
  <c r="AW51" i="5"/>
  <c r="AV51" i="5"/>
  <c r="AU51" i="5"/>
  <c r="AW49" i="5"/>
  <c r="AT49" i="5" s="1"/>
  <c r="AW48" i="5"/>
  <c r="AT48" i="5" s="1"/>
  <c r="AW47" i="5"/>
  <c r="AT47" i="5" s="1"/>
  <c r="AW46" i="5"/>
  <c r="AT46" i="5" s="1"/>
  <c r="AW45" i="5"/>
  <c r="AT45" i="5" s="1"/>
  <c r="AW44" i="5"/>
  <c r="AT44" i="5" s="1"/>
  <c r="AW43" i="5"/>
  <c r="AT43" i="5" s="1"/>
  <c r="AW42" i="5"/>
  <c r="AT42" i="5" s="1"/>
  <c r="AW41" i="5"/>
  <c r="AT41" i="5" s="1"/>
  <c r="AW40" i="5"/>
  <c r="AT40" i="5" s="1"/>
  <c r="AW39" i="5"/>
  <c r="AT39" i="5" s="1"/>
  <c r="AW38" i="5"/>
  <c r="AT38" i="5" s="1"/>
  <c r="AW37" i="5"/>
  <c r="AT37" i="5" s="1"/>
  <c r="AW36" i="5"/>
  <c r="AT36" i="5" s="1"/>
  <c r="AW35" i="5"/>
  <c r="AT35" i="5" s="1"/>
  <c r="AT94" i="5"/>
  <c r="AT95" i="5"/>
  <c r="AT96" i="5"/>
  <c r="AT98" i="5"/>
  <c r="AT99" i="5"/>
  <c r="AT100" i="5"/>
  <c r="AT101" i="5"/>
  <c r="AT102" i="5"/>
  <c r="AX97" i="5"/>
  <c r="AT97" i="5" s="1"/>
  <c r="AX60" i="5"/>
  <c r="AT60" i="5" s="1"/>
  <c r="AT65" i="5"/>
  <c r="AT64" i="5"/>
  <c r="AT58" i="5"/>
  <c r="AT59" i="5"/>
  <c r="AX57" i="5"/>
  <c r="AT57" i="5" s="1"/>
  <c r="AX56" i="5"/>
  <c r="AT56" i="5" s="1"/>
  <c r="AX55" i="5"/>
  <c r="AT55" i="5" s="1"/>
  <c r="AX54" i="5"/>
  <c r="AT54" i="5" s="1"/>
  <c r="AX79" i="5"/>
  <c r="BP72" i="5" l="1"/>
  <c r="BP31" i="5" s="1"/>
  <c r="BG50" i="5"/>
  <c r="BG34" i="5" s="1"/>
  <c r="BD63" i="5"/>
  <c r="CM65" i="5"/>
  <c r="BH50" i="5"/>
  <c r="BN63" i="5"/>
  <c r="CM101" i="5"/>
  <c r="CM95" i="5"/>
  <c r="CM102" i="5"/>
  <c r="CM96" i="5"/>
  <c r="CM97" i="5"/>
  <c r="CP63" i="5"/>
  <c r="CQ63" i="5"/>
  <c r="BR50" i="5"/>
  <c r="BR29" i="5" s="1"/>
  <c r="AT63" i="5"/>
  <c r="CM98" i="5"/>
  <c r="CM100" i="5"/>
  <c r="CV56" i="5"/>
  <c r="CM99" i="5"/>
  <c r="CU63" i="5"/>
  <c r="BG72" i="5"/>
  <c r="BG31" i="5" s="1"/>
  <c r="BN83" i="5"/>
  <c r="BN82" i="5" s="1"/>
  <c r="AX51" i="5"/>
  <c r="AX50" i="5" s="1"/>
  <c r="AX29" i="5" s="1"/>
  <c r="BF72" i="5"/>
  <c r="BF31" i="5" s="1"/>
  <c r="BN51" i="5"/>
  <c r="BN85" i="5"/>
  <c r="BN33" i="5" s="1"/>
  <c r="BO72" i="5"/>
  <c r="BO31" i="5" s="1"/>
  <c r="AT51" i="5"/>
  <c r="BQ50" i="5"/>
  <c r="BQ34" i="5" s="1"/>
  <c r="BR73" i="5"/>
  <c r="BQ72" i="5"/>
  <c r="BQ31" i="5" s="1"/>
  <c r="BN73" i="5"/>
  <c r="BD51" i="5"/>
  <c r="BD85" i="5"/>
  <c r="BD33" i="5" s="1"/>
  <c r="BE72" i="5"/>
  <c r="BE31" i="5" s="1"/>
  <c r="AU29" i="5"/>
  <c r="AV29" i="5"/>
  <c r="AW50" i="5"/>
  <c r="AO65" i="5"/>
  <c r="AU73" i="5"/>
  <c r="AU72" i="5" s="1"/>
  <c r="AU31" i="5" s="1"/>
  <c r="AV73" i="5"/>
  <c r="AV72" i="5" s="1"/>
  <c r="AV31" i="5" s="1"/>
  <c r="AW73" i="5"/>
  <c r="AW72" i="5" s="1"/>
  <c r="AW31" i="5" s="1"/>
  <c r="BR34" i="5" l="1"/>
  <c r="BD50" i="5"/>
  <c r="BD29" i="5" s="1"/>
  <c r="BG29" i="5"/>
  <c r="BG26" i="5" s="1"/>
  <c r="BH29" i="5"/>
  <c r="BN72" i="5"/>
  <c r="BN31" i="5" s="1"/>
  <c r="BN50" i="5"/>
  <c r="BN29" i="5" s="1"/>
  <c r="BR72" i="5"/>
  <c r="BR31" i="5" s="1"/>
  <c r="BR26" i="5" s="1"/>
  <c r="BQ29" i="5"/>
  <c r="BQ26" i="5" s="1"/>
  <c r="AW34" i="5"/>
  <c r="AW29" i="5"/>
  <c r="AW26" i="5" s="1"/>
  <c r="AT50" i="5"/>
  <c r="AT29" i="5" s="1"/>
  <c r="AM52" i="5"/>
  <c r="AN57" i="5"/>
  <c r="CV57" i="5" s="1"/>
  <c r="AN86" i="5"/>
  <c r="CV86" i="5" s="1"/>
  <c r="AN87" i="5"/>
  <c r="CV87" i="5" s="1"/>
  <c r="AN88" i="5"/>
  <c r="CV88" i="5" s="1"/>
  <c r="AN89" i="5"/>
  <c r="CV89" i="5" s="1"/>
  <c r="BN34" i="5" l="1"/>
  <c r="BN26" i="5"/>
  <c r="CU52" i="5"/>
  <c r="AN58" i="5" l="1"/>
  <c r="AJ57" i="5"/>
  <c r="AJ58" i="5" l="1"/>
  <c r="CV58" i="5"/>
  <c r="AM51" i="5"/>
  <c r="AE101" i="5"/>
  <c r="AE102" i="5"/>
  <c r="AE95" i="5"/>
  <c r="AE96" i="5"/>
  <c r="AE97" i="5"/>
  <c r="AE98" i="5"/>
  <c r="AE99" i="5"/>
  <c r="AJ93" i="5"/>
  <c r="AJ88" i="5"/>
  <c r="AJ89" i="5"/>
  <c r="AJ90" i="5"/>
  <c r="AJ91" i="5"/>
  <c r="AM85" i="5"/>
  <c r="AL85" i="5"/>
  <c r="AL33" i="5" s="1"/>
  <c r="AK85" i="5"/>
  <c r="AK33" i="5" s="1"/>
  <c r="AJ84" i="5"/>
  <c r="AM82" i="5"/>
  <c r="CU82" i="5" s="1"/>
  <c r="AL82" i="5"/>
  <c r="AK82" i="5"/>
  <c r="AJ81" i="5"/>
  <c r="AJ80" i="5"/>
  <c r="AK51" i="5"/>
  <c r="AL51" i="5"/>
  <c r="AK73" i="5"/>
  <c r="AL73" i="5"/>
  <c r="AM73" i="5"/>
  <c r="CU73" i="5" s="1"/>
  <c r="AN102" i="5"/>
  <c r="AJ102" i="5" l="1"/>
  <c r="CV102" i="5"/>
  <c r="CR102" i="5" s="1"/>
  <c r="AM33" i="5"/>
  <c r="CU85" i="5"/>
  <c r="AM72" i="5"/>
  <c r="AK72" i="5"/>
  <c r="AK31" i="5" s="1"/>
  <c r="AL50" i="5"/>
  <c r="AL29" i="5" s="1"/>
  <c r="AL72" i="5"/>
  <c r="AL31" i="5" s="1"/>
  <c r="AN92" i="5"/>
  <c r="AN99" i="5"/>
  <c r="AN97" i="5"/>
  <c r="AN94" i="5"/>
  <c r="AN98" i="5"/>
  <c r="AN95" i="5"/>
  <c r="AN96" i="5"/>
  <c r="AX93" i="5"/>
  <c r="AN101" i="5"/>
  <c r="CV101" i="5" s="1"/>
  <c r="CR101" i="5" s="1"/>
  <c r="AE100" i="5"/>
  <c r="AN100" i="5"/>
  <c r="AN65" i="5"/>
  <c r="AK50" i="5"/>
  <c r="AM50" i="5"/>
  <c r="AM29" i="5" s="1"/>
  <c r="AE65" i="5"/>
  <c r="AN64" i="5"/>
  <c r="AN60" i="5"/>
  <c r="AN76" i="5"/>
  <c r="AX85" i="5" l="1"/>
  <c r="AX33" i="5" s="1"/>
  <c r="CV93" i="5"/>
  <c r="AJ97" i="5"/>
  <c r="CV97" i="5"/>
  <c r="CR97" i="5" s="1"/>
  <c r="AJ76" i="5"/>
  <c r="AJ65" i="5"/>
  <c r="CV65" i="5"/>
  <c r="CR65" i="5" s="1"/>
  <c r="AJ96" i="5"/>
  <c r="CV96" i="5"/>
  <c r="CR96" i="5" s="1"/>
  <c r="AJ99" i="5"/>
  <c r="CV99" i="5"/>
  <c r="CR99" i="5" s="1"/>
  <c r="AJ60" i="5"/>
  <c r="CV60" i="5"/>
  <c r="AJ100" i="5"/>
  <c r="CV100" i="5"/>
  <c r="CR100" i="5" s="1"/>
  <c r="AJ95" i="5"/>
  <c r="CV95" i="5"/>
  <c r="CR95" i="5" s="1"/>
  <c r="AJ92" i="5"/>
  <c r="CV92" i="5"/>
  <c r="AJ64" i="5"/>
  <c r="AN63" i="5"/>
  <c r="CV64" i="5"/>
  <c r="AJ98" i="5"/>
  <c r="CV98" i="5"/>
  <c r="CR98" i="5" s="1"/>
  <c r="Q102" i="5"/>
  <c r="T102" i="5"/>
  <c r="T101" i="5"/>
  <c r="Q101" i="5"/>
  <c r="AJ101" i="5"/>
  <c r="AJ94" i="5"/>
  <c r="CV94" i="5"/>
  <c r="AM31" i="5"/>
  <c r="AM26" i="5" s="1"/>
  <c r="CU72" i="5"/>
  <c r="AL34" i="5"/>
  <c r="AL26" i="5"/>
  <c r="AK29" i="5"/>
  <c r="AK26" i="5" s="1"/>
  <c r="AK34" i="5"/>
  <c r="AT93" i="5"/>
  <c r="AT85" i="5" s="1"/>
  <c r="AT33" i="5" s="1"/>
  <c r="AM34" i="5"/>
  <c r="CV63" i="5" l="1"/>
  <c r="T98" i="5"/>
  <c r="Q98" i="5"/>
  <c r="T95" i="5"/>
  <c r="Q95" i="5"/>
  <c r="T99" i="5"/>
  <c r="Q99" i="5"/>
  <c r="Q100" i="5"/>
  <c r="T100" i="5"/>
  <c r="T96" i="5"/>
  <c r="Q96" i="5"/>
  <c r="T97" i="5"/>
  <c r="Q97" i="5"/>
  <c r="AJ63" i="5"/>
  <c r="T65" i="5"/>
  <c r="Q65" i="5"/>
  <c r="AJ87" i="5"/>
  <c r="AN85" i="5"/>
  <c r="AN33" i="5" s="1"/>
  <c r="AN55" i="5"/>
  <c r="AN54" i="5"/>
  <c r="CV54" i="5" s="1"/>
  <c r="AN53" i="5"/>
  <c r="AN52" i="5"/>
  <c r="CV52" i="5" l="1"/>
  <c r="AJ52" i="5"/>
  <c r="AJ53" i="5"/>
  <c r="CV53" i="5"/>
  <c r="CV85" i="5"/>
  <c r="AJ55" i="5"/>
  <c r="CV55" i="5"/>
  <c r="AJ86" i="5"/>
  <c r="AJ85" i="5" s="1"/>
  <c r="AJ33" i="5" s="1"/>
  <c r="AJ54" i="5"/>
  <c r="AN51" i="5"/>
  <c r="AN50" i="5" s="1"/>
  <c r="AN29" i="5" s="1"/>
  <c r="AT79" i="5"/>
  <c r="AN79" i="5"/>
  <c r="CV79" i="5" s="1"/>
  <c r="CM78" i="5"/>
  <c r="AY78" i="5"/>
  <c r="AT78" i="5"/>
  <c r="AO78" i="5"/>
  <c r="AN78" i="5"/>
  <c r="CV78" i="5" s="1"/>
  <c r="AE78" i="5"/>
  <c r="AN83" i="5"/>
  <c r="AJ78" i="5" l="1"/>
  <c r="AJ83" i="5"/>
  <c r="AJ82" i="5" s="1"/>
  <c r="AN82" i="5"/>
  <c r="AJ51" i="5"/>
  <c r="AJ50" i="5" s="1"/>
  <c r="AJ29" i="5" s="1"/>
  <c r="CR79" i="5"/>
  <c r="CM83" i="5"/>
  <c r="CR78" i="5"/>
  <c r="AJ79" i="5"/>
  <c r="BH83" i="5"/>
  <c r="BH82" i="5" s="1"/>
  <c r="AX83" i="5"/>
  <c r="CV83" i="5" s="1"/>
  <c r="AN77" i="5"/>
  <c r="CV77" i="5" s="1"/>
  <c r="BH75" i="5"/>
  <c r="BD75" i="5" s="1"/>
  <c r="AX75" i="5"/>
  <c r="AN75" i="5"/>
  <c r="AY77" i="5"/>
  <c r="AT77" i="5"/>
  <c r="AO77" i="5"/>
  <c r="AE77" i="5"/>
  <c r="BH76" i="5"/>
  <c r="BD76" i="5" s="1"/>
  <c r="AY76" i="5"/>
  <c r="AX76" i="5"/>
  <c r="AO76" i="5"/>
  <c r="AE76" i="5"/>
  <c r="BD74" i="5"/>
  <c r="AY75" i="5"/>
  <c r="AO75" i="5"/>
  <c r="AE75" i="5"/>
  <c r="CV76" i="5" l="1"/>
  <c r="CR76" i="5" s="1"/>
  <c r="CM82" i="5"/>
  <c r="AJ75" i="5"/>
  <c r="CV75" i="5"/>
  <c r="CR75" i="5" s="1"/>
  <c r="T78" i="5"/>
  <c r="Q78" i="5"/>
  <c r="T79" i="5"/>
  <c r="Q79" i="5"/>
  <c r="BH73" i="5"/>
  <c r="AT75" i="5"/>
  <c r="AX73" i="5"/>
  <c r="CM76" i="5"/>
  <c r="AT83" i="5"/>
  <c r="AT82" i="5" s="1"/>
  <c r="AX82" i="5"/>
  <c r="CV82" i="5" s="1"/>
  <c r="AN73" i="5"/>
  <c r="AN72" i="5" s="1"/>
  <c r="BD73" i="5"/>
  <c r="CM77" i="5"/>
  <c r="CM75" i="5"/>
  <c r="AT76" i="5"/>
  <c r="CR77" i="5"/>
  <c r="BD83" i="5"/>
  <c r="BD82" i="5" s="1"/>
  <c r="AJ77" i="5"/>
  <c r="AJ74" i="5"/>
  <c r="AJ73" i="5" l="1"/>
  <c r="AJ72" i="5" s="1"/>
  <c r="AJ31" i="5" s="1"/>
  <c r="AJ26" i="5" s="1"/>
  <c r="AN34" i="5"/>
  <c r="CV73" i="5"/>
  <c r="T75" i="5"/>
  <c r="Q75" i="5"/>
  <c r="AN31" i="5"/>
  <c r="AN26" i="5" s="1"/>
  <c r="T77" i="5"/>
  <c r="Q77" i="5"/>
  <c r="T76" i="5"/>
  <c r="Q76" i="5"/>
  <c r="AX72" i="5"/>
  <c r="AX31" i="5" s="1"/>
  <c r="AX26" i="5" s="1"/>
  <c r="AX34" i="5"/>
  <c r="BD72" i="5"/>
  <c r="BD31" i="5" s="1"/>
  <c r="BD26" i="5" s="1"/>
  <c r="BD34" i="5"/>
  <c r="AT73" i="5"/>
  <c r="BH72" i="5"/>
  <c r="BH31" i="5" s="1"/>
  <c r="BH26" i="5" s="1"/>
  <c r="BH34" i="5"/>
  <c r="AR54" i="5"/>
  <c r="AJ34" i="5" l="1"/>
  <c r="CV72" i="5"/>
  <c r="AT34" i="5"/>
  <c r="AT72" i="5"/>
  <c r="AT31" i="5" s="1"/>
  <c r="AT26" i="5" s="1"/>
  <c r="AY83" i="5" l="1"/>
  <c r="AO83" i="5"/>
  <c r="AE83" i="5"/>
  <c r="CR83" i="5" l="1"/>
  <c r="P82" i="5"/>
  <c r="R82" i="5"/>
  <c r="S82" i="5"/>
  <c r="AE82" i="5"/>
  <c r="AF82" i="5"/>
  <c r="AG82" i="5"/>
  <c r="AH82" i="5"/>
  <c r="AI82" i="5"/>
  <c r="AO82" i="5"/>
  <c r="AP82" i="5"/>
  <c r="AQ82" i="5"/>
  <c r="AR82" i="5"/>
  <c r="AS82" i="5"/>
  <c r="AY82" i="5"/>
  <c r="AZ82" i="5"/>
  <c r="BA82" i="5"/>
  <c r="BB82" i="5"/>
  <c r="BC82" i="5"/>
  <c r="CN82" i="5"/>
  <c r="CO82" i="5"/>
  <c r="CS82" i="5"/>
  <c r="CT82" i="5"/>
  <c r="O82" i="5"/>
  <c r="CQ82" i="5" l="1"/>
  <c r="CP82" i="5"/>
  <c r="CR82" i="5"/>
  <c r="T83" i="5"/>
  <c r="T82" i="5" s="1"/>
  <c r="Q83" i="5"/>
  <c r="Q82" i="5" s="1"/>
  <c r="AF29" i="5"/>
  <c r="AG29" i="5"/>
  <c r="AR56" i="5" l="1"/>
  <c r="CP56" i="5" s="1"/>
  <c r="AS56" i="5" l="1"/>
  <c r="AS54" i="5"/>
  <c r="AH54" i="5"/>
  <c r="AI56" i="5"/>
  <c r="AH55" i="5"/>
  <c r="CP55" i="5" s="1"/>
  <c r="AH91" i="5"/>
  <c r="AH90" i="5"/>
  <c r="CP90" i="5" s="1"/>
  <c r="AH89" i="5"/>
  <c r="AH88" i="5"/>
  <c r="CP88" i="5" s="1"/>
  <c r="AH87" i="5"/>
  <c r="CP87" i="5" s="1"/>
  <c r="AH86" i="5"/>
  <c r="CP86" i="5" s="1"/>
  <c r="AH57" i="5"/>
  <c r="AH53" i="5"/>
  <c r="CP53" i="5" s="1"/>
  <c r="AH52" i="5"/>
  <c r="AO91" i="5"/>
  <c r="AY91" i="5"/>
  <c r="AO90" i="5"/>
  <c r="AY90" i="5"/>
  <c r="AY89" i="5"/>
  <c r="AO89" i="5"/>
  <c r="AO88" i="5"/>
  <c r="AY88" i="5"/>
  <c r="AY87" i="5"/>
  <c r="AO87" i="5"/>
  <c r="CQ56" i="5" l="1"/>
  <c r="AI57" i="5"/>
  <c r="CQ57" i="5" s="1"/>
  <c r="CP57" i="5"/>
  <c r="AI54" i="5"/>
  <c r="CQ54" i="5" s="1"/>
  <c r="CP54" i="5"/>
  <c r="AI52" i="5"/>
  <c r="CQ52" i="5" s="1"/>
  <c r="CP52" i="5"/>
  <c r="AI89" i="5"/>
  <c r="CP89" i="5"/>
  <c r="AI91" i="5"/>
  <c r="CQ91" i="5" s="1"/>
  <c r="CP91" i="5"/>
  <c r="AI90" i="5"/>
  <c r="AI88" i="5"/>
  <c r="AI87" i="5"/>
  <c r="CM91" i="5" l="1"/>
  <c r="CM52" i="5"/>
  <c r="CR90" i="5"/>
  <c r="Q90" i="5" s="1"/>
  <c r="CQ90" i="5"/>
  <c r="CM90" i="5" s="1"/>
  <c r="CR88" i="5"/>
  <c r="Q88" i="5" s="1"/>
  <c r="CQ88" i="5"/>
  <c r="CM88" i="5" s="1"/>
  <c r="AE91" i="5"/>
  <c r="AE87" i="5"/>
  <c r="CQ87" i="5"/>
  <c r="CM87" i="5" s="1"/>
  <c r="AE89" i="5"/>
  <c r="CQ89" i="5"/>
  <c r="CM89" i="5" s="1"/>
  <c r="T88" i="5"/>
  <c r="CR89" i="5"/>
  <c r="AE90" i="5"/>
  <c r="CR91" i="5"/>
  <c r="AE88" i="5"/>
  <c r="CR87" i="5"/>
  <c r="T90" i="5" l="1"/>
  <c r="T89" i="5"/>
  <c r="Q89" i="5"/>
  <c r="T87" i="5"/>
  <c r="Q87" i="5"/>
  <c r="T91" i="5"/>
  <c r="Q91" i="5"/>
  <c r="AI55" i="5"/>
  <c r="CQ55" i="5" s="1"/>
  <c r="AI86" i="5"/>
  <c r="AY86" i="5"/>
  <c r="AO86" i="5"/>
  <c r="AI53" i="5"/>
  <c r="CQ53" i="5" s="1"/>
  <c r="AE86" i="5" l="1"/>
  <c r="CQ86" i="5"/>
  <c r="CM86" i="5" s="1"/>
  <c r="CR86" i="5" l="1"/>
  <c r="T86" i="5" l="1"/>
  <c r="Q86" i="5"/>
  <c r="AE52" i="5"/>
  <c r="AO52" i="5"/>
  <c r="AY52" i="5"/>
  <c r="AE53" i="5"/>
  <c r="AO53" i="5"/>
  <c r="AY53" i="5"/>
  <c r="AE54" i="5"/>
  <c r="AO54" i="5"/>
  <c r="AY54" i="5"/>
  <c r="AE55" i="5"/>
  <c r="AO55" i="5"/>
  <c r="AY55" i="5"/>
  <c r="AE56" i="5"/>
  <c r="AO56" i="5"/>
  <c r="AY56" i="5"/>
  <c r="AE57" i="5"/>
  <c r="AO57" i="5"/>
  <c r="AY57" i="5"/>
  <c r="AE58" i="5"/>
  <c r="AO58" i="5"/>
  <c r="AY58" i="5"/>
  <c r="AH73" i="5"/>
  <c r="AH72" i="5" l="1"/>
  <c r="CR57" i="5"/>
  <c r="CR58" i="5"/>
  <c r="CM57" i="5"/>
  <c r="CM56" i="5"/>
  <c r="CM54" i="5"/>
  <c r="CR55" i="5"/>
  <c r="CR53" i="5"/>
  <c r="CM53" i="5"/>
  <c r="CM58" i="5"/>
  <c r="CM55" i="5"/>
  <c r="CR54" i="5"/>
  <c r="CR56" i="5"/>
  <c r="CR52" i="5"/>
  <c r="Q52" i="5" l="1"/>
  <c r="T52" i="5"/>
  <c r="Q53" i="5"/>
  <c r="T53" i="5"/>
  <c r="T56" i="5"/>
  <c r="Q56" i="5"/>
  <c r="Q58" i="5"/>
  <c r="T58" i="5"/>
  <c r="Q57" i="5"/>
  <c r="T57" i="5"/>
  <c r="Q55" i="5"/>
  <c r="T55" i="5"/>
  <c r="Q54" i="5"/>
  <c r="T54" i="5"/>
  <c r="AH31" i="5"/>
  <c r="AI60" i="5"/>
  <c r="AI51" i="5" l="1"/>
  <c r="CQ60" i="5"/>
  <c r="AO94" i="5"/>
  <c r="AY94" i="5"/>
  <c r="AE94" i="5"/>
  <c r="AY92" i="5"/>
  <c r="AY93" i="5"/>
  <c r="AO92" i="5"/>
  <c r="AO93" i="5"/>
  <c r="AI93" i="5"/>
  <c r="AE92" i="5"/>
  <c r="AE93" i="5" l="1"/>
  <c r="CQ93" i="5"/>
  <c r="CM93" i="5" s="1"/>
  <c r="CM64" i="5"/>
  <c r="CR92" i="5"/>
  <c r="CR64" i="5"/>
  <c r="CM94" i="5"/>
  <c r="CR94" i="5"/>
  <c r="CR93" i="5"/>
  <c r="AO60" i="5"/>
  <c r="AY60" i="5"/>
  <c r="AE60" i="5"/>
  <c r="CM63" i="5" l="1"/>
  <c r="CR63" i="5"/>
  <c r="T64" i="5"/>
  <c r="T63" i="5" s="1"/>
  <c r="Q64" i="5"/>
  <c r="Q63" i="5" s="1"/>
  <c r="T92" i="5"/>
  <c r="Q92" i="5"/>
  <c r="T93" i="5"/>
  <c r="Q93" i="5"/>
  <c r="T94" i="5"/>
  <c r="Q94" i="5"/>
  <c r="CM92" i="5"/>
  <c r="CM60" i="5"/>
  <c r="CR60" i="5"/>
  <c r="CR59" i="5"/>
  <c r="T85" i="5" l="1"/>
  <c r="Q59" i="5"/>
  <c r="T59" i="5"/>
  <c r="T60" i="5"/>
  <c r="Q60" i="5"/>
  <c r="AI74" i="5" l="1"/>
  <c r="CQ74" i="5" s="1"/>
  <c r="AO74" i="5"/>
  <c r="AY74" i="5"/>
  <c r="AE74" i="5" l="1"/>
  <c r="CM74" i="5"/>
  <c r="CR74" i="5"/>
  <c r="CP51" i="5"/>
  <c r="Q74" i="5" l="1"/>
  <c r="Q73" i="5" s="1"/>
  <c r="Q72" i="5" s="1"/>
  <c r="Q31" i="5" s="1"/>
  <c r="T74" i="5"/>
  <c r="BC85" i="5"/>
  <c r="BC33" i="5" s="1"/>
  <c r="BB85" i="5"/>
  <c r="BB33" i="5" s="1"/>
  <c r="BA85" i="5"/>
  <c r="BA33" i="5" s="1"/>
  <c r="AZ85" i="5"/>
  <c r="AZ33" i="5" s="1"/>
  <c r="AY84" i="5"/>
  <c r="AY81" i="5"/>
  <c r="AY80" i="5"/>
  <c r="BC79" i="5"/>
  <c r="BB73" i="5"/>
  <c r="BB72" i="5" s="1"/>
  <c r="BB31" i="5" s="1"/>
  <c r="BA73" i="5"/>
  <c r="BA72" i="5" s="1"/>
  <c r="BA31" i="5" s="1"/>
  <c r="AZ73" i="5"/>
  <c r="AZ72" i="5" s="1"/>
  <c r="AZ31" i="5" s="1"/>
  <c r="AY71" i="5"/>
  <c r="AY70" i="5"/>
  <c r="AY69" i="5"/>
  <c r="AY68" i="5"/>
  <c r="AY67" i="5"/>
  <c r="AY66" i="5"/>
  <c r="AY64" i="5"/>
  <c r="AY63" i="5" s="1"/>
  <c r="BA29" i="5"/>
  <c r="AZ29" i="5"/>
  <c r="AY62" i="5"/>
  <c r="AY61" i="5"/>
  <c r="AY59" i="5"/>
  <c r="BC51" i="5"/>
  <c r="BB51" i="5"/>
  <c r="BA51" i="5"/>
  <c r="AZ51" i="5"/>
  <c r="BB49" i="5"/>
  <c r="AY49" i="5" s="1"/>
  <c r="BB48" i="5"/>
  <c r="AY48" i="5" s="1"/>
  <c r="BB47" i="5"/>
  <c r="AY47" i="5" s="1"/>
  <c r="BB46" i="5"/>
  <c r="AY46" i="5" s="1"/>
  <c r="BB45" i="5"/>
  <c r="AY45" i="5" s="1"/>
  <c r="BB44" i="5"/>
  <c r="AY44" i="5" s="1"/>
  <c r="BB43" i="5"/>
  <c r="AY43" i="5" s="1"/>
  <c r="BB42" i="5"/>
  <c r="AY42" i="5" s="1"/>
  <c r="BB41" i="5"/>
  <c r="AY41" i="5" s="1"/>
  <c r="BB40" i="5"/>
  <c r="AY40" i="5" s="1"/>
  <c r="BB39" i="5"/>
  <c r="AY39" i="5" s="1"/>
  <c r="BB38" i="5"/>
  <c r="AY38" i="5" s="1"/>
  <c r="BB37" i="5"/>
  <c r="AY37" i="5" s="1"/>
  <c r="BB36" i="5"/>
  <c r="AY36" i="5" s="1"/>
  <c r="BB35" i="5"/>
  <c r="AY35" i="5" s="1"/>
  <c r="AS85" i="5"/>
  <c r="AS33" i="5" s="1"/>
  <c r="AR85" i="5"/>
  <c r="AR33" i="5" s="1"/>
  <c r="AQ85" i="5"/>
  <c r="AQ33" i="5" s="1"/>
  <c r="AP85" i="5"/>
  <c r="AP33" i="5" s="1"/>
  <c r="AO84" i="5"/>
  <c r="AO81" i="5"/>
  <c r="AO80" i="5"/>
  <c r="AS79" i="5"/>
  <c r="AS73" i="5" s="1"/>
  <c r="AR73" i="5"/>
  <c r="AQ73" i="5"/>
  <c r="AQ72" i="5" s="1"/>
  <c r="AQ31" i="5" s="1"/>
  <c r="AP73" i="5"/>
  <c r="AP72" i="5" s="1"/>
  <c r="AP31" i="5" s="1"/>
  <c r="AO71" i="5"/>
  <c r="AO70" i="5"/>
  <c r="AO69" i="5"/>
  <c r="AO68" i="5"/>
  <c r="AO67" i="5"/>
  <c r="AO66" i="5"/>
  <c r="AO64" i="5"/>
  <c r="AO63" i="5" s="1"/>
  <c r="AQ29" i="5"/>
  <c r="AP29" i="5"/>
  <c r="AO62" i="5"/>
  <c r="AO61" i="5"/>
  <c r="AO59" i="5"/>
  <c r="AS51" i="5"/>
  <c r="AR51" i="5"/>
  <c r="AQ51" i="5"/>
  <c r="AP51" i="5"/>
  <c r="AR49" i="5"/>
  <c r="AO49" i="5" s="1"/>
  <c r="AR48" i="5"/>
  <c r="AO48" i="5" s="1"/>
  <c r="AR47" i="5"/>
  <c r="AO47" i="5" s="1"/>
  <c r="AR46" i="5"/>
  <c r="AO46" i="5" s="1"/>
  <c r="AR45" i="5"/>
  <c r="AO45" i="5" s="1"/>
  <c r="AR44" i="5"/>
  <c r="AO44" i="5" s="1"/>
  <c r="AR43" i="5"/>
  <c r="AO43" i="5" s="1"/>
  <c r="AR42" i="5"/>
  <c r="AO42" i="5" s="1"/>
  <c r="AR41" i="5"/>
  <c r="AO41" i="5" s="1"/>
  <c r="AR40" i="5"/>
  <c r="AO40" i="5" s="1"/>
  <c r="AR39" i="5"/>
  <c r="AO39" i="5" s="1"/>
  <c r="AR38" i="5"/>
  <c r="AO38" i="5" s="1"/>
  <c r="AR37" i="5"/>
  <c r="AO37" i="5" s="1"/>
  <c r="AR36" i="5"/>
  <c r="AO36" i="5" s="1"/>
  <c r="AR35" i="5"/>
  <c r="AO35" i="5" s="1"/>
  <c r="AI85" i="5"/>
  <c r="AH85" i="5"/>
  <c r="AG85" i="5"/>
  <c r="AG33" i="5" s="1"/>
  <c r="AF85" i="5"/>
  <c r="AF33" i="5" s="1"/>
  <c r="AE84" i="5"/>
  <c r="AE81" i="5"/>
  <c r="AE80" i="5"/>
  <c r="AI79" i="5"/>
  <c r="AG73" i="5"/>
  <c r="AG72" i="5" s="1"/>
  <c r="AG31" i="5" s="1"/>
  <c r="AF73" i="5"/>
  <c r="AF72" i="5" s="1"/>
  <c r="AF31" i="5" s="1"/>
  <c r="AE71" i="5"/>
  <c r="AE70" i="5"/>
  <c r="AE69" i="5"/>
  <c r="AE68" i="5"/>
  <c r="AE67" i="5"/>
  <c r="AE66" i="5"/>
  <c r="AE64" i="5"/>
  <c r="AE63" i="5" s="1"/>
  <c r="AE62" i="5"/>
  <c r="AE61" i="5"/>
  <c r="AE59" i="5"/>
  <c r="AE51" i="5" s="1"/>
  <c r="AH51" i="5"/>
  <c r="AG51" i="5"/>
  <c r="AF51" i="5"/>
  <c r="AH49" i="5"/>
  <c r="AE49" i="5" s="1"/>
  <c r="AH48" i="5"/>
  <c r="AE48" i="5" s="1"/>
  <c r="AH47" i="5"/>
  <c r="AE47" i="5" s="1"/>
  <c r="AH46" i="5"/>
  <c r="AE46" i="5" s="1"/>
  <c r="AH45" i="5"/>
  <c r="AE45" i="5" s="1"/>
  <c r="AH44" i="5"/>
  <c r="AE44" i="5" s="1"/>
  <c r="AH43" i="5"/>
  <c r="AE43" i="5" s="1"/>
  <c r="AH42" i="5"/>
  <c r="AE42" i="5" s="1"/>
  <c r="AH41" i="5"/>
  <c r="AE41" i="5" s="1"/>
  <c r="AH40" i="5"/>
  <c r="AE40" i="5" s="1"/>
  <c r="AH39" i="5"/>
  <c r="AE39" i="5" s="1"/>
  <c r="AH38" i="5"/>
  <c r="AE38" i="5" s="1"/>
  <c r="AH37" i="5"/>
  <c r="AE37" i="5" s="1"/>
  <c r="AH36" i="5"/>
  <c r="AE36" i="5" s="1"/>
  <c r="AH35" i="5"/>
  <c r="AE35" i="5" s="1"/>
  <c r="AI73" i="5" l="1"/>
  <c r="AI72" i="5" s="1"/>
  <c r="AI31" i="5" s="1"/>
  <c r="CQ79" i="5"/>
  <c r="CM79" i="5" s="1"/>
  <c r="AH33" i="5"/>
  <c r="CP85" i="5"/>
  <c r="AI33" i="5"/>
  <c r="CQ85" i="5"/>
  <c r="AR72" i="5"/>
  <c r="CP73" i="5"/>
  <c r="BC50" i="5"/>
  <c r="BC29" i="5" s="1"/>
  <c r="BB50" i="5"/>
  <c r="BB29" i="5" s="1"/>
  <c r="BB26" i="5" s="1"/>
  <c r="AO51" i="5"/>
  <c r="AR50" i="5"/>
  <c r="AR29" i="5" s="1"/>
  <c r="AS50" i="5"/>
  <c r="AS29" i="5" s="1"/>
  <c r="AH50" i="5"/>
  <c r="AI50" i="5"/>
  <c r="AI29" i="5" s="1"/>
  <c r="AY51" i="5"/>
  <c r="AY79" i="5"/>
  <c r="AY73" i="5" s="1"/>
  <c r="AY72" i="5" s="1"/>
  <c r="AY31" i="5" s="1"/>
  <c r="AS72" i="5"/>
  <c r="AS31" i="5" s="1"/>
  <c r="AO79" i="5"/>
  <c r="AO73" i="5" s="1"/>
  <c r="AO72" i="5" s="1"/>
  <c r="AO31" i="5" s="1"/>
  <c r="AE79" i="5"/>
  <c r="AE73" i="5" s="1"/>
  <c r="AE85" i="5"/>
  <c r="AE33" i="5" s="1"/>
  <c r="AO85" i="5"/>
  <c r="AO33" i="5" s="1"/>
  <c r="BC73" i="5"/>
  <c r="BC72" i="5" s="1"/>
  <c r="BC31" i="5" s="1"/>
  <c r="AY85" i="5"/>
  <c r="AY33" i="5" s="1"/>
  <c r="CQ73" i="5" l="1"/>
  <c r="CM73" i="5"/>
  <c r="AR31" i="5"/>
  <c r="CP72" i="5"/>
  <c r="CQ72" i="5"/>
  <c r="AH29" i="5"/>
  <c r="AH26" i="5" s="1"/>
  <c r="AE50" i="5"/>
  <c r="AE29" i="5" s="1"/>
  <c r="AY50" i="5"/>
  <c r="AY29" i="5" s="1"/>
  <c r="AY26" i="5" s="1"/>
  <c r="AH34" i="5"/>
  <c r="AR26" i="5"/>
  <c r="BB34" i="5"/>
  <c r="AI26" i="5"/>
  <c r="AR34" i="5"/>
  <c r="AO50" i="5"/>
  <c r="AO29" i="5" s="1"/>
  <c r="AE72" i="5"/>
  <c r="AE31" i="5" s="1"/>
  <c r="AS34" i="5"/>
  <c r="AI34" i="5"/>
  <c r="AS26" i="5"/>
  <c r="BC26" i="5"/>
  <c r="BC34" i="5"/>
  <c r="CM72" i="5" l="1"/>
  <c r="AY34" i="5"/>
  <c r="AE26" i="5"/>
  <c r="AO26" i="5"/>
  <c r="AO34" i="5"/>
  <c r="AE34" i="5"/>
  <c r="O51" i="5" l="1"/>
  <c r="P73" i="5"/>
  <c r="P72" i="5" s="1"/>
  <c r="P31" i="5" s="1"/>
  <c r="P51" i="5"/>
  <c r="CS85" i="5"/>
  <c r="CT85" i="5"/>
  <c r="S51" i="5"/>
  <c r="S50" i="5" s="1"/>
  <c r="R51" i="5"/>
  <c r="R50" i="5" s="1"/>
  <c r="Q51" i="5" l="1"/>
  <c r="CR85" i="5"/>
  <c r="CM61" i="5"/>
  <c r="CR80" i="5"/>
  <c r="R73" i="5" l="1"/>
  <c r="R72" i="5" s="1"/>
  <c r="R31" i="5" s="1"/>
  <c r="S73" i="5"/>
  <c r="S72" i="5" s="1"/>
  <c r="S31" i="5" s="1"/>
  <c r="O73" i="5"/>
  <c r="O72" i="5" s="1"/>
  <c r="O31" i="5" s="1"/>
  <c r="CP31" i="5" l="1"/>
  <c r="CN73" i="5" l="1"/>
  <c r="CN72" i="5" s="1"/>
  <c r="CN31" i="5" s="1"/>
  <c r="CO73" i="5"/>
  <c r="CO72" i="5" s="1"/>
  <c r="CO31" i="5" s="1"/>
  <c r="CS73" i="5"/>
  <c r="CS72" i="5" s="1"/>
  <c r="CS31" i="5" s="1"/>
  <c r="CT73" i="5"/>
  <c r="CT72" i="5" s="1"/>
  <c r="CT31" i="5" s="1"/>
  <c r="CN29" i="5" l="1"/>
  <c r="CO29" i="5"/>
  <c r="CP50" i="5"/>
  <c r="CP29" i="5" s="1"/>
  <c r="R29" i="5"/>
  <c r="S29" i="5"/>
  <c r="T73" i="5" l="1"/>
  <c r="T72" i="5" s="1"/>
  <c r="T31" i="5" s="1"/>
  <c r="CV31" i="5"/>
  <c r="CU31" i="5"/>
  <c r="CR73" i="5" l="1"/>
  <c r="CR72" i="5" l="1"/>
  <c r="Q85" i="5"/>
  <c r="CR31" i="5" l="1"/>
  <c r="CM59" i="5"/>
  <c r="CN25" i="5" l="1"/>
  <c r="CO25" i="5" s="1"/>
  <c r="CP25" i="5" s="1"/>
  <c r="CQ25" i="5" s="1"/>
  <c r="CR25" i="5" s="1"/>
  <c r="CS25" i="5" s="1"/>
  <c r="CT25" i="5" s="1"/>
  <c r="CU25" i="5" s="1"/>
  <c r="CV25" i="5" s="1"/>
  <c r="CW25" i="5" s="1"/>
  <c r="CM31" i="5" l="1"/>
  <c r="CQ31" i="5"/>
  <c r="CN51" i="5" l="1"/>
  <c r="CO51" i="5"/>
  <c r="O85" i="5" l="1"/>
  <c r="O33" i="5" s="1"/>
  <c r="O50" i="5"/>
  <c r="O29" i="5" l="1"/>
  <c r="O26" i="5" s="1"/>
  <c r="O34" i="5"/>
  <c r="CR84" i="5" l="1"/>
  <c r="CN85" i="5" l="1"/>
  <c r="CO85" i="5"/>
  <c r="P85" i="5"/>
  <c r="CM85" i="5" l="1"/>
  <c r="Q33" i="5" l="1"/>
  <c r="CU33" i="5" l="1"/>
  <c r="T33" i="5" l="1"/>
  <c r="CT51" i="5"/>
  <c r="CV51" i="5"/>
  <c r="CV50" i="5" s="1"/>
  <c r="CV29" i="5" s="1"/>
  <c r="CS51" i="5"/>
  <c r="CU51" i="5"/>
  <c r="CU50" i="5" s="1"/>
  <c r="CU29" i="5" s="1"/>
  <c r="CV33" i="5"/>
  <c r="CR33" i="5"/>
  <c r="Q50" i="5" l="1"/>
  <c r="Q29" i="5" s="1"/>
  <c r="Q26" i="5" s="1"/>
  <c r="T51" i="5"/>
  <c r="T50" i="5" s="1"/>
  <c r="T29" i="5" s="1"/>
  <c r="CR51" i="5"/>
  <c r="CR81" i="5"/>
  <c r="Q34" i="5" l="1"/>
  <c r="CT50" i="5"/>
  <c r="CT29" i="5" s="1"/>
  <c r="CS50" i="5"/>
  <c r="CS29" i="5" s="1"/>
  <c r="CV34" i="5" l="1"/>
  <c r="T34" i="5"/>
  <c r="CU34" i="5"/>
  <c r="CU26" i="5"/>
  <c r="T26" i="5" l="1"/>
  <c r="CR50" i="5"/>
  <c r="CR29" i="5" s="1"/>
  <c r="CV26" i="5"/>
  <c r="CR26" i="5" l="1"/>
  <c r="CR34" i="5"/>
  <c r="CQ51" i="5" l="1"/>
  <c r="CQ50" i="5" s="1"/>
  <c r="CQ29" i="5" s="1"/>
  <c r="CQ33" i="5"/>
  <c r="CQ26" i="5" l="1"/>
  <c r="CQ34" i="5"/>
  <c r="P50" i="5" l="1"/>
  <c r="P34" i="5" l="1"/>
  <c r="CM36" i="5" l="1"/>
  <c r="CM37" i="5"/>
  <c r="CM38" i="5"/>
  <c r="CM39" i="5"/>
  <c r="CM40" i="5"/>
  <c r="CM41" i="5"/>
  <c r="CM42" i="5"/>
  <c r="CM43" i="5"/>
  <c r="CM44" i="5"/>
  <c r="CM45" i="5"/>
  <c r="CM46" i="5"/>
  <c r="CM47" i="5"/>
  <c r="CM48" i="5"/>
  <c r="CM49" i="5"/>
  <c r="CM35" i="5"/>
  <c r="CM84" i="5"/>
  <c r="CM68" i="5" l="1"/>
  <c r="CM66" i="5"/>
  <c r="CM81" i="5"/>
  <c r="CM62" i="5"/>
  <c r="CM67" i="5"/>
  <c r="CM71" i="5"/>
  <c r="CM70" i="5"/>
  <c r="CM69" i="5"/>
  <c r="S85" i="5"/>
  <c r="CP33" i="5" l="1"/>
  <c r="CM51" i="5" l="1"/>
  <c r="CM33" i="5" l="1"/>
  <c r="S33" i="5"/>
  <c r="P33" i="5"/>
  <c r="P29" i="5"/>
  <c r="P26" i="5" l="1"/>
  <c r="S26" i="5"/>
  <c r="S34" i="5"/>
  <c r="CM50" i="5" l="1"/>
  <c r="CM29" i="5" l="1"/>
  <c r="CM34" i="5"/>
  <c r="CP34" i="5"/>
  <c r="CP26" i="5"/>
  <c r="CM26" i="5" l="1"/>
</calcChain>
</file>

<file path=xl/sharedStrings.xml><?xml version="1.0" encoding="utf-8"?>
<sst xmlns="http://schemas.openxmlformats.org/spreadsheetml/2006/main" count="1217" uniqueCount="264">
  <si>
    <t>Приложение  № 1</t>
  </si>
  <si>
    <t>к приказу Минэнерго России</t>
  </si>
  <si>
    <t>от «14» июня 2016 г. № 533</t>
  </si>
  <si>
    <t>Форма 1. Перечни инвестиционных проектов и план финансирования капитальных вложений по ним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</si>
  <si>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</si>
  <si>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</si>
  <si>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</si>
  <si>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</si>
  <si>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</si>
  <si>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</si>
  <si>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</si>
  <si>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</si>
  <si>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</si>
  <si>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</si>
  <si>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</si>
  <si>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</si>
  <si>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(план)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</si>
  <si>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</si>
  <si>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</si>
  <si>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</si>
  <si>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</si>
  <si>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</si>
  <si>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</si>
  <si>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</si>
  <si>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</si>
  <si>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</si>
  <si>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</si>
  <si>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0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</si>
  <si>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</si>
  <si>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</si>
  <si>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</si>
  <si>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</si>
  <si>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</si>
  <si>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</si>
  <si>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</si>
  <si>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</si>
  <si>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</si>
  <si>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обусловливается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</si>
  <si>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</si>
  <si>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</si>
  <si>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</si>
  <si>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</si>
  <si>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</si>
  <si>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</si>
  <si>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1.1</t>
  </si>
  <si>
    <t>1.1.1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</si>
  <si>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</si>
  <si>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</si>
  <si>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</si>
  <si>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</si>
  <si>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</si>
  <si>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</si>
  <si>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</si>
  <si>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</si>
  <si>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</si>
  <si>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</si>
  <si>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1.1.2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</si>
  <si>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</si>
  <si>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</si>
  <si>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</si>
  <si>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</si>
  <si>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Реконструкция прочих объектов основных средств всего, в том числе:</t>
  </si>
  <si>
    <t>1.1.3</t>
  </si>
  <si>
    <t>Модернизация, техническое перевооружение, всего, в том числе:</t>
  </si>
  <si>
    <t>1.1.3.1</t>
  </si>
  <si>
    <t>Модернизация, техническое перевооружение объектов по производству электрической энергии всего, в том числе:</t>
  </si>
  <si>
    <t>1.1.3.2</t>
  </si>
  <si>
    <t>Модернизация, техническое перевооружение котельных всего, в том числе:</t>
  </si>
  <si>
    <t>1.1.3.3</t>
  </si>
  <si>
    <t>Модернизация, техническое перевооружение тепловых сетей всего, в том числе:</t>
  </si>
  <si>
    <t>1.1.3.4</t>
  </si>
  <si>
    <t>Модернизация, техническое перевооружение прочих объектов основных средств всего, в том числе:</t>
  </si>
  <si>
    <t>1.1.4</t>
  </si>
  <si>
    <t>Инвестиционные проекты, реализация которых обусловливается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</si>
  <si>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</si>
  <si>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</si>
  <si>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</si>
  <si>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</si>
  <si>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</si>
  <si>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</si>
  <si>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</si>
  <si>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</si>
  <si>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</si>
  <si>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 всего, в том числе:</t>
  </si>
  <si>
    <t>Н</t>
  </si>
  <si>
    <t>1.2.2</t>
  </si>
  <si>
    <t>1.2.3</t>
  </si>
  <si>
    <t>1.2.4</t>
  </si>
  <si>
    <t>1.3.1</t>
  </si>
  <si>
    <t>1.3.2</t>
  </si>
  <si>
    <t>1.3.3</t>
  </si>
  <si>
    <t>1.3.4</t>
  </si>
  <si>
    <t>ВСЕГО по инвестиционной программе ООО "ЯГК", в том числе:</t>
  </si>
  <si>
    <t>Инвестиционная программа общества "Якутская генерирующая компания"</t>
  </si>
  <si>
    <t>Год раскрытия информации: 2018 год</t>
  </si>
  <si>
    <t>Краткое обоснование корректировки утвержденного плана</t>
  </si>
  <si>
    <t>1</t>
  </si>
  <si>
    <t>Республика Саха (Якутия), в том числе:</t>
  </si>
  <si>
    <t>1.1.3.5</t>
  </si>
  <si>
    <t>1.2</t>
  </si>
  <si>
    <t>1.2.1</t>
  </si>
  <si>
    <t>1.3</t>
  </si>
  <si>
    <t>1.4</t>
  </si>
  <si>
    <t>1.4.1.1</t>
  </si>
  <si>
    <t>1.4.1.2</t>
  </si>
  <si>
    <t>1.4.2</t>
  </si>
  <si>
    <t>1.4.2.1</t>
  </si>
  <si>
    <t>1.4.2.2</t>
  </si>
  <si>
    <t>1.5</t>
  </si>
  <si>
    <t>1.5.1</t>
  </si>
  <si>
    <t>1.5.2</t>
  </si>
  <si>
    <t>1.5.3</t>
  </si>
  <si>
    <t>1.5.4</t>
  </si>
  <si>
    <t>1.6</t>
  </si>
  <si>
    <t>1.7</t>
  </si>
  <si>
    <t>полное наименование субъекта электроэнергетики</t>
  </si>
  <si>
    <t>Инвестиционная программа  общества "Якутская генерирующая компания"</t>
  </si>
  <si>
    <t>Идентификатор инвестиционного проекта</t>
  </si>
  <si>
    <t>М_08.2022.1</t>
  </si>
  <si>
    <t>1.7.2.</t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</si>
  <si>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 2022 года</t>
    </r>
  </si>
  <si>
    <t>31.21.</t>
  </si>
  <si>
    <t>31.22.</t>
  </si>
  <si>
    <t>31.23.</t>
  </si>
  <si>
    <t>31.24.</t>
  </si>
  <si>
    <t>31.25.</t>
  </si>
  <si>
    <t>Замена газопоршневой станции в п. Моркока. 3 агрегата по 125 кВт</t>
  </si>
  <si>
    <t>Утвержденный план 2022 года</t>
  </si>
  <si>
    <t>1.5.1.2.</t>
  </si>
  <si>
    <t>1.5.1.3.</t>
  </si>
  <si>
    <t>1.3.4.1.</t>
  </si>
  <si>
    <t>Установка удаленного мониторинга и сбора производственных показателей на ДЭС вахтовых поселков Эбелях Гусиный, Верхнее Молодо</t>
  </si>
  <si>
    <t>Утвержденный план 2021 года</t>
  </si>
  <si>
    <t>L_08.2020.2.</t>
  </si>
  <si>
    <t>L_08.2020.3</t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</si>
  <si>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 2023 года</t>
    </r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</si>
  <si>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 2024 года</t>
    </r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</si>
  <si>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 2021 года</t>
    </r>
  </si>
  <si>
    <t>Строительство дизельной электростанции в п. Юрюнг-Хая, мощностью 560 кВт</t>
  </si>
  <si>
    <t xml:space="preserve">Приобретение компрессора инструментального - 1 ед. </t>
  </si>
  <si>
    <t>М_08.2022.3</t>
  </si>
  <si>
    <r>
      <t>Фактический объем финансирования на 01.01.2021</t>
    </r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, млн. рублей 
(с НДС) </t>
    </r>
  </si>
  <si>
    <t>L_08.2021.3.</t>
  </si>
  <si>
    <t>L_08.2021.4.</t>
  </si>
  <si>
    <t>1.7.3.</t>
  </si>
  <si>
    <t xml:space="preserve">Приобретение дизель-генератора ЭД500-Т400-2РН в прииск "Кристалл" в Усть-Янском районе РС (Я) </t>
  </si>
  <si>
    <t>1.7.4.</t>
  </si>
  <si>
    <t>Приобретение охладителя нефти 1 ед. и фильтр-установок - 6 ед.</t>
  </si>
  <si>
    <t>L_08.2021.5.</t>
  </si>
  <si>
    <t>1.7.5.</t>
  </si>
  <si>
    <t>1.7.6.</t>
  </si>
  <si>
    <t>1.7.7.</t>
  </si>
  <si>
    <t>1.7.8.</t>
  </si>
  <si>
    <t>L_08.2021.9.</t>
  </si>
  <si>
    <t>Замена  дизель генератора 200 кВт GCU 400 УЦС - 3 шт на дизель генератор 2х500 кВт - 2 шт,  база Балаганнаах</t>
  </si>
  <si>
    <t>L_08.2021.10.</t>
  </si>
  <si>
    <t>Замена  дизель генератора  V550 400 кВт 400В - 2 шт на дизель-генератор 500 кВт - 2 шт, АД-60, ЭД100- Т400PК на дизель-генератор 60, 100 кВт - 2 шт,  вахтовый поселок "Эбелях-Гусиный"</t>
  </si>
  <si>
    <t>Приобретение распределительного устройства 0,4 кВ контейнерного типа, балаганнах-1</t>
  </si>
  <si>
    <t>Приобретение распределительного устройства 0,4 кВ контейнерного типа, вахтовый поселок "Дальзолото"</t>
  </si>
  <si>
    <t>L_08.2021.11.</t>
  </si>
  <si>
    <t>Приобретение распределительного устройства 0,4 кВ контейнерного типа, Джарджан</t>
  </si>
  <si>
    <t>L_08.2021.12.</t>
  </si>
  <si>
    <t>Замена  дизель генератора  АД-100, АД-30 С-Т 400-1P на дизель генераторы 30, 100 кВт,  база Приленск - 3 шт</t>
  </si>
  <si>
    <t>Приобретение распределительного устройства 0,4 кВ контейнерного типа, база Приленск</t>
  </si>
  <si>
    <t>М_08.2022.5</t>
  </si>
  <si>
    <t>М_08.2022.6</t>
  </si>
  <si>
    <t>Приобретение распределительного устройства 0,4 кВ контейнерного типа, участок Эбелях</t>
  </si>
  <si>
    <t>М_08.2022.7</t>
  </si>
  <si>
    <t>М_08.2022.8</t>
  </si>
  <si>
    <t>Замена дизель генераторов 250 кВт ДЭС GCU 400 EWS на дизель-генератор 2х500 , участок "Эбелях -6 "</t>
  </si>
  <si>
    <t>М_08.2022.9</t>
  </si>
  <si>
    <t>Приобретение распределительного устройства 0,4 кВ контейнерного типа, участок Эбелях 6</t>
  </si>
  <si>
    <t>М_08.2022.10</t>
  </si>
  <si>
    <t>Замена  дизель генератора 200 кВт GCU 400 EWC на дизель-генератор 2х500, ЭД60-Т400РК на ДЭС 60 кВт участок "Эбелях 5" - 1 шт</t>
  </si>
  <si>
    <t>Замена  дизель генератора cummins ЭД-100-Т400,  база Эбелях-дорожник - 1 шт</t>
  </si>
  <si>
    <t>Замена  дизель генератора АД-60, cummins, вахтовый поселок "Моргогор" - 2 шт</t>
  </si>
  <si>
    <t>1.7.9.</t>
  </si>
  <si>
    <t>1.7.10.</t>
  </si>
  <si>
    <t>1.7.11.</t>
  </si>
  <si>
    <t>1.7.12.</t>
  </si>
  <si>
    <t>1.7.13.</t>
  </si>
  <si>
    <t>N_08.2023.1.</t>
  </si>
  <si>
    <t>L_08.2021.13.</t>
  </si>
  <si>
    <t>L_08.2021.14.</t>
  </si>
  <si>
    <t>L_08.2021.15.</t>
  </si>
  <si>
    <t>М_08.2022.11</t>
  </si>
  <si>
    <t>Газопровод-отвод к производственной площадке Накынского рудного поля</t>
  </si>
  <si>
    <t>Проект предполагает строительство газопровода-отвода к производственной площадке Накынского рудного поля и перевод объектов электро- и теплогенерации с жидкого топлива на природный газ. 
Экономический эффект от капитальных вложений достигается за счет:
-	снижения текущих затрат выработку тепловой и электрической энергии;
-	повышения надежности и безаварийности работы.</t>
  </si>
  <si>
    <t>Обеспечение надежного и бесперебойного энергоснабжения, эффективного функционирования энергосистемы в условиях Крайнего Севера
Оптимизация процессов эксплуатации ДЭС путем объединения в единый энергокомплекс.</t>
  </si>
  <si>
    <t>Модуль РУ предназначен для распределения электроэнергии от ДЭС к потребителям и на собственные нужды в соответствии однолинейно схемы</t>
  </si>
  <si>
    <t>1.3.1.1</t>
  </si>
  <si>
    <t>1.3.1.2</t>
  </si>
  <si>
    <t>1.3.1.3</t>
  </si>
  <si>
    <t>1.3.1.4</t>
  </si>
  <si>
    <t>1.3.1.5</t>
  </si>
  <si>
    <t>1.3.1.6</t>
  </si>
  <si>
    <t>1.3.1.7</t>
  </si>
  <si>
    <t>1.3.1.9</t>
  </si>
  <si>
    <t>1.3.1.10</t>
  </si>
  <si>
    <t>Год раскрытия информации: 2021 год</t>
  </si>
  <si>
    <t xml:space="preserve">Внедрение инструментального компрессора производится в целях улучшений качества проведения ремонтов основного и вспомогательного оборудования. Снижение эксплуатационных затрат в свою очередь влияют на снижение затрат на производство 1 кВт*ч электроэнергии.  </t>
  </si>
  <si>
    <t>Эксплуатация охладителя нефти и фильтрующих установок позволит более качественно подготавливать нефтяное топливо для использования при выработке электроэнергии</t>
  </si>
  <si>
    <t>1.5.4.1.</t>
  </si>
  <si>
    <t>Замена котлов-утилизаторов в Нюрбинском ГОК, 2200 кВт, 2 ед.</t>
  </si>
  <si>
    <t>Утвержденный план 2023 года</t>
  </si>
  <si>
    <t>Утвержденный план 2024 года</t>
  </si>
  <si>
    <t>План 2025 года</t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</si>
  <si>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 2025 года</t>
    </r>
  </si>
  <si>
    <t>План 2026 года</t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</si>
  <si>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 2026 года</t>
    </r>
  </si>
  <si>
    <t>План 2027 года</t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</si>
  <si>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1) </t>
    </r>
    <r>
      <rPr>
        <sz val="12"/>
        <rFont val="Times New Roman"/>
        <family val="1"/>
        <charset val="204"/>
      </rPr>
      <t xml:space="preserve">
 2027 года</t>
    </r>
  </si>
  <si>
    <t>План 
на 01.01.2021</t>
  </si>
  <si>
    <r>
      <t xml:space="preserve">План 
на 01.01.2022 </t>
    </r>
    <r>
      <rPr>
        <vertAlign val="superscript"/>
        <sz val="12"/>
        <rFont val="Times New Roman"/>
        <family val="1"/>
        <charset val="204"/>
      </rPr>
      <t>4)</t>
    </r>
  </si>
  <si>
    <t>Предложение по корректировке утвержденного плана на 01.01.2022</t>
  </si>
  <si>
    <t>Строительство ГПЭС в г. Вилюйск Вилюйского района Республики Саха (Якутия), мощность до 33 МВт</t>
  </si>
  <si>
    <t>N_08.2023.2.</t>
  </si>
  <si>
    <t>Строительство ГПЭС в п. Накын МНГОК Нюрбинского района Республики Саха (Якутия)</t>
  </si>
  <si>
    <t>N_08.2023.3.</t>
  </si>
  <si>
    <t>М_08.2022.12</t>
  </si>
  <si>
    <t xml:space="preserve">Проведение работ по годовому ветромониторингу двух площадок г. Мирный, п. Накын </t>
  </si>
  <si>
    <t>М_08.2022.13</t>
  </si>
  <si>
    <t>Строительство солнечной станции 15 кВт в п. Моркока Республики Саха (Якутия)</t>
  </si>
  <si>
    <t>Строительство солнечной станции 15 кВт на базе Джарджан в Жиганском районе Республики Саха (Якутия)</t>
  </si>
  <si>
    <t>1.3.4.2.</t>
  </si>
  <si>
    <t>Автоматизация ДЭС сортировочных комплексов</t>
  </si>
  <si>
    <t xml:space="preserve">Приобретение автомобильных средств для производственных нужд </t>
  </si>
  <si>
    <t>Приобретение телескопического погрузчика</t>
  </si>
  <si>
    <t>Приобретение ДГУ для нужд производственного позразделения №6 в Мирнинском районе РС (Я) 10 кВт</t>
  </si>
  <si>
    <t>Приобретение нагрузочного модуля</t>
  </si>
  <si>
    <t>Приобретение ультразвуковой ванны</t>
  </si>
  <si>
    <t xml:space="preserve">Приобретение компьютеров, оргтехники и средств связи </t>
  </si>
  <si>
    <t>М_08.2022.14</t>
  </si>
  <si>
    <t>Приобретение вагонов для проживания</t>
  </si>
  <si>
    <t>1.7.14.</t>
  </si>
  <si>
    <t>1.7.15.</t>
  </si>
  <si>
    <t>1.7.16.</t>
  </si>
  <si>
    <t>1.7.17.</t>
  </si>
  <si>
    <t>Приобретение дизель-генератора на происводственные участки в Анабарском районе РС (Я)</t>
  </si>
  <si>
    <t>М_08.2022.15</t>
  </si>
  <si>
    <t>М_08.2022.16</t>
  </si>
  <si>
    <t>М_08.2022.17</t>
  </si>
  <si>
    <t>М_08.2022.18</t>
  </si>
  <si>
    <t>М_08.2022.19</t>
  </si>
  <si>
    <t>М_08.2022.20</t>
  </si>
  <si>
    <t>М_08.2022.21</t>
  </si>
  <si>
    <t>М_08.2022.22</t>
  </si>
  <si>
    <t>В соответствии с ТК РФ создание благоприятных условий труда</t>
  </si>
  <si>
    <t>Эксплуатация нового оборудования ДЭС позволит создать качественное и надежное энергоснабжение потребителей, снижение объёмов затрат по расходу потребляемого топлива и дизельного масла. Стоимость определена исходя из заключенного договора по итогам торгов</t>
  </si>
  <si>
    <t>В связи с изменениями производственной программы, мероприятие исключено</t>
  </si>
  <si>
    <t>Обеспечение надежного и бесперебойного технологического процесса необходимым количеством тепловой энергии и как следствие эффективное функционирование энергосистемы в условиях Крайнего Севера;
Cнижение себестоимости электроэнергии за счет экономии топливных затрат на производство тепловой энергии;</t>
  </si>
  <si>
    <t>Продолжение мероприятия по сбору производстенных показателей, часть мероприятия  была реализована в 2020 году в рамках утвержденной инвестпрограммы</t>
  </si>
  <si>
    <t>Автоматизация системы ДЭС сортировочных комплексов</t>
  </si>
  <si>
    <t xml:space="preserve">На линии ВЛ 110 кВ Сунтар - Нюрба - В.Вилюйск - Вилюйск в период зимних нагрузок существуют проблемы со значительным ограничением пропускной способности и, как следствие, снижением напряжения на шинах 110 кВ подстанций Вилюйского энергорайона, дефицитом активной мощности и снижением надежности электроснабжения потребителей. Также, в период зимнего максимума и расчетном режиме N-1 возникает превышение аварийной допустимой токовой нагрузки (АДТН) АТ ПС 220 кВ Сунтар.
Существующие проблемы можно решить путем строительства в Вилюйском энергоузле розничной генерации.
</t>
  </si>
  <si>
    <t>В рамках рализации проекта по строительству газопровода-отвода, перевод ДЭС МНГОК на газ путем строительства ГПЭС</t>
  </si>
  <si>
    <t>Проведение ветромониторинга для реализации проектов по ВИЭ</t>
  </si>
  <si>
    <t>После результатов ПИР планируется строительство солнечной станции 15 кВт в п. Моркока</t>
  </si>
  <si>
    <t>В соответствии с результатами проектно-изыскательских работ, принято решение о нецелесообразности реализации объекта</t>
  </si>
  <si>
    <t>Для обеспечения производства электроэнергией участки в Мирнинском районе РС (Я)</t>
  </si>
  <si>
    <t>Для обеспечения производства электроэнергией участки в Анабарском районе РС (Я)</t>
  </si>
  <si>
    <t>Нагрузочный модуль для обеспечения нужд Верхней Муны</t>
  </si>
  <si>
    <t>Приобретение автотранспорта для нужд производственных участков Маят и Накын</t>
  </si>
  <si>
    <t>Приобретение телескопического погрузчика для производственных нужд</t>
  </si>
  <si>
    <t>Организация рабочих мест в соответствии с ТК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</si>
</sst>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lv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1"/>
      <name val="Arial"/>
      <family val="1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9">
    <xf numFmtId="0" fontId="0" fillId="0" borderId="0"/>
    <xf numFmtId="0" fontId="7" fillId="0" borderId="0"/>
    <xf numFmtId="0" fontId="6" fillId="0" borderId="0"/>
    <xf numFmtId="0" fontId="10" fillId="0" borderId="0"/>
    <xf numFmtId="0" fontId="7" fillId="0" borderId="0"/>
    <xf numFmtId="0" fontId="10" fillId="0" borderId="0"/>
    <xf numFmtId="0" fontId="14" fillId="2" borderId="0" applyNumberFormat="0" applyBorder="0" applyAlignment="0" applyProtection="0"/>
    <xf numFmtId="0" fontId="32" fillId="0" borderId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1" borderId="10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11" applyNumberFormat="0" applyFont="0" applyAlignment="0" applyProtection="0"/>
    <xf numFmtId="0" fontId="14" fillId="23" borderId="1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0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5" fillId="0" borderId="0"/>
    <xf numFmtId="0" fontId="5" fillId="0" borderId="0"/>
    <xf numFmtId="0" fontId="33" fillId="0" borderId="0"/>
    <xf numFmtId="164" fontId="7" fillId="0" borderId="0" applyFont="0" applyFill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3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5">
    <xf numFmtId="0" fontId="0" fillId="0" borderId="0" xfId="0"/>
    <xf numFmtId="2" fontId="12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7" fillId="0" borderId="0" xfId="0" applyFont="1"/>
    <xf numFmtId="4" fontId="7" fillId="0" borderId="0" xfId="0" applyNumberFormat="1" applyFont="1" applyAlignment="1">
      <alignment horizontal="center"/>
    </xf>
    <xf numFmtId="3" fontId="7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/>
    <xf numFmtId="0" fontId="7" fillId="0" borderId="0" xfId="0" applyFont="1" applyAlignment="1">
      <alignment wrapText="1"/>
    </xf>
    <xf numFmtId="0" fontId="34" fillId="0" borderId="0" xfId="0" applyFont="1"/>
    <xf numFmtId="49" fontId="12" fillId="0" borderId="0" xfId="2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1" fontId="12" fillId="0" borderId="0" xfId="0" applyNumberFormat="1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/>
    <xf numFmtId="4" fontId="7" fillId="0" borderId="1" xfId="0" applyNumberFormat="1" applyFont="1" applyBorder="1" applyAlignment="1">
      <alignment horizontal="center" vertical="center" textRotation="90" wrapText="1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/>
    </xf>
    <xf numFmtId="0" fontId="34" fillId="0" borderId="0" xfId="0" applyFont="1" applyFill="1"/>
    <xf numFmtId="0" fontId="12" fillId="0" borderId="1" xfId="2" applyFont="1" applyFill="1" applyBorder="1" applyAlignment="1">
      <alignment horizont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1" fontId="12" fillId="0" borderId="2" xfId="0" applyNumberFormat="1" applyFont="1" applyFill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49" fontId="12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2" fontId="12" fillId="0" borderId="0" xfId="0" applyNumberFormat="1" applyFont="1" applyFill="1" applyAlignment="1">
      <alignment horizontal="center" vertical="center"/>
    </xf>
    <xf numFmtId="1" fontId="12" fillId="0" borderId="0" xfId="0" applyNumberFormat="1" applyFont="1" applyFill="1" applyAlignment="1">
      <alignment horizontal="center" vertical="center"/>
    </xf>
    <xf numFmtId="49" fontId="12" fillId="0" borderId="3" xfId="2" applyNumberFormat="1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2" fontId="12" fillId="0" borderId="3" xfId="0" applyNumberFormat="1" applyFont="1" applyFill="1" applyBorder="1" applyAlignment="1">
      <alignment horizontal="center" vertical="center"/>
    </xf>
    <xf numFmtId="1" fontId="12" fillId="0" borderId="3" xfId="0" applyNumberFormat="1" applyFont="1" applyFill="1" applyBorder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4" fontId="12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36" fillId="0" borderId="1" xfId="0" applyNumberFormat="1" applyFont="1" applyBorder="1" applyAlignment="1">
      <alignment horizontal="center" vertical="center"/>
    </xf>
    <xf numFmtId="1" fontId="36" fillId="0" borderId="1" xfId="0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center" vertical="center"/>
    </xf>
    <xf numFmtId="4" fontId="36" fillId="0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36" fillId="0" borderId="1" xfId="0" applyFont="1" applyFill="1" applyBorder="1" applyAlignment="1">
      <alignment vertical="center" wrapText="1"/>
    </xf>
    <xf numFmtId="2" fontId="36" fillId="0" borderId="1" xfId="0" applyNumberFormat="1" applyFont="1" applyFill="1" applyBorder="1" applyAlignment="1">
      <alignment horizontal="center" vertical="center"/>
    </xf>
    <xf numFmtId="1" fontId="36" fillId="0" borderId="1" xfId="0" applyNumberFormat="1" applyFont="1" applyFill="1" applyBorder="1" applyAlignment="1">
      <alignment horizontal="center" vertical="center"/>
    </xf>
    <xf numFmtId="49" fontId="36" fillId="0" borderId="1" xfId="2" applyNumberFormat="1" applyFont="1" applyFill="1" applyBorder="1" applyAlignment="1">
      <alignment horizontal="center" vertical="center"/>
    </xf>
    <xf numFmtId="0" fontId="1" fillId="0" borderId="0" xfId="0" applyFont="1" applyFill="1"/>
    <xf numFmtId="0" fontId="8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4" fontId="7" fillId="0" borderId="0" xfId="0" applyNumberFormat="1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0" xfId="1" applyFont="1" applyAlignment="1">
      <alignment horizont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0" xfId="0" applyNumberFormat="1" applyFont="1" applyFill="1"/>
    <xf numFmtId="4" fontId="37" fillId="0" borderId="1" xfId="0" applyNumberFormat="1" applyFont="1" applyFill="1" applyBorder="1" applyAlignment="1">
      <alignment horizontal="center" vertical="center"/>
    </xf>
    <xf numFmtId="49" fontId="12" fillId="0" borderId="2" xfId="2" applyNumberFormat="1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2" fontId="7" fillId="0" borderId="1" xfId="4" applyNumberFormat="1" applyFont="1" applyFill="1" applyBorder="1" applyAlignment="1">
      <alignment horizontal="center" vertical="center" wrapText="1"/>
    </xf>
    <xf numFmtId="2" fontId="36" fillId="0" borderId="1" xfId="4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right"/>
    </xf>
    <xf numFmtId="3" fontId="7" fillId="0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center"/>
    </xf>
    <xf numFmtId="4" fontId="7" fillId="0" borderId="1" xfId="0" applyNumberFormat="1" applyFont="1" applyFill="1" applyBorder="1" applyAlignment="1">
      <alignment horizontal="center" vertical="center" textRotation="90" wrapText="1"/>
    </xf>
    <xf numFmtId="0" fontId="8" fillId="0" borderId="0" xfId="1" applyFont="1" applyAlignment="1">
      <alignment horizont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center" vertical="center" wrapText="1"/>
    </xf>
    <xf numFmtId="4" fontId="7" fillId="0" borderId="14" xfId="0" applyNumberFormat="1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</cellXfs>
  <cellStyles count="119">
    <cellStyle name="_Copy of ДРСК_1" xfId="7"/>
    <cellStyle name="20% - Акцент1 2" xfId="9"/>
    <cellStyle name="20% — акцент1 2" xfId="76"/>
    <cellStyle name="20% — акцент1 3" xfId="8"/>
    <cellStyle name="20% — акцент1 4" xfId="6"/>
    <cellStyle name="20% - Акцент2 2" xfId="11"/>
    <cellStyle name="20% — акцент2 2" xfId="77"/>
    <cellStyle name="20% — акцент2 3" xfId="10"/>
    <cellStyle name="20% — акцент2 4" xfId="101"/>
    <cellStyle name="20% - Акцент3 2" xfId="13"/>
    <cellStyle name="20% — акцент3 2" xfId="78"/>
    <cellStyle name="20% — акцент3 3" xfId="12"/>
    <cellStyle name="20% — акцент3 4" xfId="102"/>
    <cellStyle name="20% - Акцент4 2" xfId="15"/>
    <cellStyle name="20% — акцент4 2" xfId="79"/>
    <cellStyle name="20% — акцент4 3" xfId="14"/>
    <cellStyle name="20% — акцент4 4" xfId="103"/>
    <cellStyle name="20% - Акцент5 2" xfId="17"/>
    <cellStyle name="20% — акцент5 2" xfId="80"/>
    <cellStyle name="20% — акцент5 3" xfId="16"/>
    <cellStyle name="20% — акцент5 4" xfId="104"/>
    <cellStyle name="20% - Акцент6 2" xfId="19"/>
    <cellStyle name="20% — акцент6 2" xfId="81"/>
    <cellStyle name="20% — акцент6 3" xfId="18"/>
    <cellStyle name="20% — акцент6 4" xfId="105"/>
    <cellStyle name="40% - Акцент1 2" xfId="21"/>
    <cellStyle name="40% — акцент1 2" xfId="82"/>
    <cellStyle name="40% — акцент1 3" xfId="20"/>
    <cellStyle name="40% — акцент1 4" xfId="106"/>
    <cellStyle name="40% - Акцент2 2" xfId="23"/>
    <cellStyle name="40% — акцент2 2" xfId="83"/>
    <cellStyle name="40% — акцент2 3" xfId="22"/>
    <cellStyle name="40% — акцент2 4" xfId="107"/>
    <cellStyle name="40% - Акцент3 2" xfId="25"/>
    <cellStyle name="40% — акцент3 2" xfId="84"/>
    <cellStyle name="40% — акцент3 3" xfId="24"/>
    <cellStyle name="40% — акцент3 4" xfId="108"/>
    <cellStyle name="40% - Акцент4 2" xfId="27"/>
    <cellStyle name="40% — акцент4 2" xfId="85"/>
    <cellStyle name="40% — акцент4 3" xfId="26"/>
    <cellStyle name="40% — акцент4 4" xfId="109"/>
    <cellStyle name="40% - Акцент5 2" xfId="29"/>
    <cellStyle name="40% — акцент5 2" xfId="86"/>
    <cellStyle name="40% — акцент5 3" xfId="28"/>
    <cellStyle name="40% — акцент5 4" xfId="110"/>
    <cellStyle name="40% - Акцент6 2" xfId="31"/>
    <cellStyle name="40% — акцент6 2" xfId="87"/>
    <cellStyle name="40% — акцент6 3" xfId="30"/>
    <cellStyle name="40% — акцент6 4" xfId="111"/>
    <cellStyle name="60% — акцент1 2" xfId="32"/>
    <cellStyle name="60% — акцент2 2" xfId="33"/>
    <cellStyle name="60% — акцент3 2" xfId="34"/>
    <cellStyle name="60% — акцент4 2" xfId="35"/>
    <cellStyle name="60% — акцент5 2" xfId="36"/>
    <cellStyle name="60% — акцент6 2" xfId="37"/>
    <cellStyle name="Normal" xfId="99"/>
    <cellStyle name="Акцент1 2" xfId="38"/>
    <cellStyle name="Акцент2 2" xfId="39"/>
    <cellStyle name="Акцент3 2" xfId="40"/>
    <cellStyle name="Акцент4 2" xfId="41"/>
    <cellStyle name="Акцент5 2" xfId="42"/>
    <cellStyle name="Акцент6 2" xfId="43"/>
    <cellStyle name="Ввод  2" xfId="44"/>
    <cellStyle name="Вывод 2" xfId="45"/>
    <cellStyle name="Вычисление 2" xfId="46"/>
    <cellStyle name="Заголовок 1 2" xfId="47"/>
    <cellStyle name="Заголовок 2 2" xfId="48"/>
    <cellStyle name="Заголовок 3 2" xfId="49"/>
    <cellStyle name="Заголовок 4 2" xfId="50"/>
    <cellStyle name="Итог 2" xfId="51"/>
    <cellStyle name="Контрольная ячейка 2" xfId="52"/>
    <cellStyle name="Название 2" xfId="53"/>
    <cellStyle name="Нейтральный 2" xfId="54"/>
    <cellStyle name="Обычный" xfId="0" builtinId="0"/>
    <cellStyle name="Обычный 11" xfId="4"/>
    <cellStyle name="Обычный 2" xfId="55"/>
    <cellStyle name="Обычный 2 2" xfId="94"/>
    <cellStyle name="Обычный 2 3" xfId="113"/>
    <cellStyle name="Обычный 3" xfId="1"/>
    <cellStyle name="Обычный 3 2" xfId="56"/>
    <cellStyle name="Обычный 4" xfId="57"/>
    <cellStyle name="Обычный 5" xfId="58"/>
    <cellStyle name="Обычный 6" xfId="75"/>
    <cellStyle name="Обычный 6 2" xfId="92"/>
    <cellStyle name="Обычный 6 2 2" xfId="73"/>
    <cellStyle name="Обычный 6 2 2 2" xfId="74"/>
    <cellStyle name="Обычный 6 2 2 2 2" xfId="98"/>
    <cellStyle name="Обычный 6 2 2 2 2 2" xfId="118"/>
    <cellStyle name="Обычный 6 2 2 2 3" xfId="115"/>
    <cellStyle name="Обычный 6 2 2 3" xfId="97"/>
    <cellStyle name="Обычный 6 2 2 3 2" xfId="117"/>
    <cellStyle name="Обычный 6 2 2 4" xfId="114"/>
    <cellStyle name="Обычный 6 3" xfId="116"/>
    <cellStyle name="Обычный 7" xfId="2"/>
    <cellStyle name="Обычный 8" xfId="112"/>
    <cellStyle name="Обычный 8 28" xfId="59"/>
    <cellStyle name="Плохой 2" xfId="60"/>
    <cellStyle name="Пояснение 2" xfId="61"/>
    <cellStyle name="Примечание 2" xfId="63"/>
    <cellStyle name="Примечание 3" xfId="62"/>
    <cellStyle name="Процентный 2" xfId="64"/>
    <cellStyle name="Процентный 2 2" xfId="95"/>
    <cellStyle name="Процентный 3" xfId="65"/>
    <cellStyle name="Процентный 3 2" xfId="66"/>
    <cellStyle name="Связанная ячейка 2" xfId="67"/>
    <cellStyle name="Стиль 1" xfId="3"/>
    <cellStyle name="Стиль 1 2" xfId="5"/>
    <cellStyle name="Текст предупреждения 2" xfId="68"/>
    <cellStyle name="Финансовый 2" xfId="69"/>
    <cellStyle name="Финансовый 2 2" xfId="96"/>
    <cellStyle name="Финансовый 2 3" xfId="89"/>
    <cellStyle name="Финансовый 3" xfId="70"/>
    <cellStyle name="Финансовый 3 2" xfId="71"/>
    <cellStyle name="Финансовый 3 2 2" xfId="91"/>
    <cellStyle name="Финансовый 3 3" xfId="90"/>
    <cellStyle name="Финансовый 4" xfId="93"/>
    <cellStyle name="Финансовый 5" xfId="88"/>
    <cellStyle name="Финансовый 6" xfId="100"/>
    <cellStyle name="Хороший 2" xfId="7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0FD111A-D4B9-4904-A3EF-120F721E191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BA3D48C-BEF9-45F8-87BB-DA09910C8ED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80CDF68A-224C-49E4-9E63-F5CCFC11525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B1B94F07-0E9F-461C-ABC5-85D4CE00A71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D932754-CA0A-4712-A7C4-DAD8FACFEBF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F8BF104E-CA26-4906-918A-982EC319BB7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BC04ABC3-D956-4412-8AEA-95801786393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6AE1EDE6-484D-4FEC-AD62-2A1761A526B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309EC75A-C59E-4D20-9332-3844C7C6024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343F0D7F-83E1-4C31-9DB2-589EBA283AA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C5F9B5EC-7A70-45D9-A40A-531154BBB2E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10F8590A-03CD-44C1-9F0A-90879B4B297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EC571BD2-FD5F-43F7-A5D1-9C11399AFA0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36A51E44-1303-4151-847C-CE2044394EE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2D9D8779-8A90-4A27-9732-3D81003FE8B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F185E239-6DA2-47A7-8F18-5D75CA94EC4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B1C4E4CD-08D3-4463-BDA6-0C518A42180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10330509-11F2-4EE8-88ED-0530078C264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8DF8B153-DFE6-4638-842B-3274BA4D659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DC764F1-499F-4D9A-8E55-D2CFE99D7E0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29329827-EA4C-4038-A2D6-B4CA25305B6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82ABB285-5529-4C85-BCE0-C396FF11618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85</xdr:row>
      <xdr:rowOff>0</xdr:rowOff>
    </xdr:from>
    <xdr:ext cx="0" cy="161925"/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B5F74CF3-3E7F-4DC4-A75D-5954080679FB}"/>
            </a:ext>
          </a:extLst>
        </xdr:cNvPr>
        <xdr:cNvSpPr txBox="1">
          <a:spLocks noChangeArrowheads="1"/>
        </xdr:cNvSpPr>
      </xdr:nvSpPr>
      <xdr:spPr bwMode="auto">
        <a:xfrm>
          <a:off x="2054678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5FB81BDA-F5A4-4F86-AF71-A3A50CF2734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642B2DB1-3D70-43B7-A590-FE7C3095236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DCF42172-9E32-457C-8D2E-AC86826772D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5316F4BD-8887-4C4D-B6E7-5A1F0EA9E0E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id="{7F7464F5-A2E6-43C2-A446-8EC55CCA6D2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" name="Text Box 7">
          <a:extLst>
            <a:ext uri="{FF2B5EF4-FFF2-40B4-BE49-F238E27FC236}">
              <a16:creationId xmlns:a16="http://schemas.microsoft.com/office/drawing/2014/main" id="{7DAB72A2-AA65-4890-AD2B-21BE3F992F2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1" name="Text Box 8">
          <a:extLst>
            <a:ext uri="{FF2B5EF4-FFF2-40B4-BE49-F238E27FC236}">
              <a16:creationId xmlns:a16="http://schemas.microsoft.com/office/drawing/2014/main" id="{485C6B7E-56F2-40F1-A63D-C93F060A895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5F2CA300-7756-4300-9E47-27EC08DD300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" name="Text Box 10">
          <a:extLst>
            <a:ext uri="{FF2B5EF4-FFF2-40B4-BE49-F238E27FC236}">
              <a16:creationId xmlns:a16="http://schemas.microsoft.com/office/drawing/2014/main" id="{BA5077C3-AE21-4B7B-AF13-CD478E853C9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4" name="Text Box 11">
          <a:extLst>
            <a:ext uri="{FF2B5EF4-FFF2-40B4-BE49-F238E27FC236}">
              <a16:creationId xmlns:a16="http://schemas.microsoft.com/office/drawing/2014/main" id="{56DFACC1-4409-4D5A-BDD2-37E24C00049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115651FC-495E-4B89-85C7-7DF19EEB391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6" name="Text Box 13">
          <a:extLst>
            <a:ext uri="{FF2B5EF4-FFF2-40B4-BE49-F238E27FC236}">
              <a16:creationId xmlns:a16="http://schemas.microsoft.com/office/drawing/2014/main" id="{ABA4CA5D-7E65-42BB-93F4-3C9E40CC738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7" name="Text Box 14">
          <a:extLst>
            <a:ext uri="{FF2B5EF4-FFF2-40B4-BE49-F238E27FC236}">
              <a16:creationId xmlns:a16="http://schemas.microsoft.com/office/drawing/2014/main" id="{CDAF4F50-E911-4ED6-896B-F20288BC0CC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8" name="Text Box 15">
          <a:extLst>
            <a:ext uri="{FF2B5EF4-FFF2-40B4-BE49-F238E27FC236}">
              <a16:creationId xmlns:a16="http://schemas.microsoft.com/office/drawing/2014/main" id="{F83E3593-6D61-4691-B21F-0A56D3273E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9" name="Text Box 16">
          <a:extLst>
            <a:ext uri="{FF2B5EF4-FFF2-40B4-BE49-F238E27FC236}">
              <a16:creationId xmlns:a16="http://schemas.microsoft.com/office/drawing/2014/main" id="{85AB5E2E-C4A4-4487-B5F2-D32302C2D1C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5FFA49B3-15DE-437E-8280-23DFA32D3FC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41" name="Text Box 18">
          <a:extLst>
            <a:ext uri="{FF2B5EF4-FFF2-40B4-BE49-F238E27FC236}">
              <a16:creationId xmlns:a16="http://schemas.microsoft.com/office/drawing/2014/main" id="{894FCC45-B20A-4C76-B09C-941AE23090B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42" name="Text Box 19">
          <a:extLst>
            <a:ext uri="{FF2B5EF4-FFF2-40B4-BE49-F238E27FC236}">
              <a16:creationId xmlns:a16="http://schemas.microsoft.com/office/drawing/2014/main" id="{12271AB1-79A6-4F66-B064-FA7DAD97486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43" name="Text Box 20">
          <a:extLst>
            <a:ext uri="{FF2B5EF4-FFF2-40B4-BE49-F238E27FC236}">
              <a16:creationId xmlns:a16="http://schemas.microsoft.com/office/drawing/2014/main" id="{D8E29924-3E33-434A-88C9-EB2CD4872F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44" name="Text Box 21">
          <a:extLst>
            <a:ext uri="{FF2B5EF4-FFF2-40B4-BE49-F238E27FC236}">
              <a16:creationId xmlns:a16="http://schemas.microsoft.com/office/drawing/2014/main" id="{8C3BCEA8-EE97-415C-9E22-456A22F0979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45" name="Text Box 22">
          <a:extLst>
            <a:ext uri="{FF2B5EF4-FFF2-40B4-BE49-F238E27FC236}">
              <a16:creationId xmlns:a16="http://schemas.microsoft.com/office/drawing/2014/main" id="{5C0B5169-DF7E-407C-8AA5-495ACF27650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CDFC0526-E65B-4A29-A451-262C5F6CCC6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7336272A-99FB-4DFA-96E6-14A35DDE2C8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D595301F-02CA-4FD8-906D-9D010774FD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4BFC310C-7B2D-4F09-ADAB-E69A9D0DC44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FA3FF247-8160-4FF0-AEBA-48F62D960A3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51" name="Text Box 6">
          <a:extLst>
            <a:ext uri="{FF2B5EF4-FFF2-40B4-BE49-F238E27FC236}">
              <a16:creationId xmlns:a16="http://schemas.microsoft.com/office/drawing/2014/main" id="{87795901-4187-4E4D-89A8-BD5528966B7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52" name="Text Box 7">
          <a:extLst>
            <a:ext uri="{FF2B5EF4-FFF2-40B4-BE49-F238E27FC236}">
              <a16:creationId xmlns:a16="http://schemas.microsoft.com/office/drawing/2014/main" id="{AE4D89BC-937F-4B07-83A2-4BEB455BCBA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9048A59C-165C-469D-9A3D-AC079DE7186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57672073-0E3D-45A1-B619-D3AF6C13570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567FBC76-E47A-422E-9062-55612EAE78D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56" name="Text Box 11">
          <a:extLst>
            <a:ext uri="{FF2B5EF4-FFF2-40B4-BE49-F238E27FC236}">
              <a16:creationId xmlns:a16="http://schemas.microsoft.com/office/drawing/2014/main" id="{E34A71F9-6C40-490A-944D-9956ABC28DF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317766C2-AA4F-4B73-B03B-398386112EE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58" name="Text Box 13">
          <a:extLst>
            <a:ext uri="{FF2B5EF4-FFF2-40B4-BE49-F238E27FC236}">
              <a16:creationId xmlns:a16="http://schemas.microsoft.com/office/drawing/2014/main" id="{6CC2E70C-2E54-4575-A63D-42F0FD48649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59" name="Text Box 14">
          <a:extLst>
            <a:ext uri="{FF2B5EF4-FFF2-40B4-BE49-F238E27FC236}">
              <a16:creationId xmlns:a16="http://schemas.microsoft.com/office/drawing/2014/main" id="{CFD87E6F-69CA-4E91-9C2A-A99F5D85651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0" name="Text Box 15">
          <a:extLst>
            <a:ext uri="{FF2B5EF4-FFF2-40B4-BE49-F238E27FC236}">
              <a16:creationId xmlns:a16="http://schemas.microsoft.com/office/drawing/2014/main" id="{2E57BCCE-9BA4-484C-B2C2-161E47F66CE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1" name="Text Box 16">
          <a:extLst>
            <a:ext uri="{FF2B5EF4-FFF2-40B4-BE49-F238E27FC236}">
              <a16:creationId xmlns:a16="http://schemas.microsoft.com/office/drawing/2014/main" id="{8AD7F968-344B-4A2A-B0E9-CDC0BDC8CFB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6391380C-5375-4806-A552-7552FA2112A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3" name="Text Box 18">
          <a:extLst>
            <a:ext uri="{FF2B5EF4-FFF2-40B4-BE49-F238E27FC236}">
              <a16:creationId xmlns:a16="http://schemas.microsoft.com/office/drawing/2014/main" id="{336BE1A9-86F2-46D2-9345-6088B54BAFD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4" name="Text Box 19">
          <a:extLst>
            <a:ext uri="{FF2B5EF4-FFF2-40B4-BE49-F238E27FC236}">
              <a16:creationId xmlns:a16="http://schemas.microsoft.com/office/drawing/2014/main" id="{E5629981-ED00-429A-8452-FA383E089CA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id="{B1ADFBBA-234B-45DE-B797-CC4E43C00EC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6" name="Text Box 21">
          <a:extLst>
            <a:ext uri="{FF2B5EF4-FFF2-40B4-BE49-F238E27FC236}">
              <a16:creationId xmlns:a16="http://schemas.microsoft.com/office/drawing/2014/main" id="{AF073AFD-2209-4420-886B-AD395D3E91A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7" name="Text Box 22">
          <a:extLst>
            <a:ext uri="{FF2B5EF4-FFF2-40B4-BE49-F238E27FC236}">
              <a16:creationId xmlns:a16="http://schemas.microsoft.com/office/drawing/2014/main" id="{3A1BD56F-5183-450D-9E79-806CD41FE5A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96D1985F-3FF3-4E73-BE39-1F1AED16479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6CEBA455-D2DD-4EBE-AC2B-AB6CA2B1F7C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44B9DB7A-29C5-4986-8386-B2EC10ED5DC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71" name="Text Box 4">
          <a:extLst>
            <a:ext uri="{FF2B5EF4-FFF2-40B4-BE49-F238E27FC236}">
              <a16:creationId xmlns:a16="http://schemas.microsoft.com/office/drawing/2014/main" id="{EB42A48A-675F-4142-976B-F4D009994C3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7EEEE21B-F35B-4603-A3B7-DEAA78067E8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73" name="Text Box 6">
          <a:extLst>
            <a:ext uri="{FF2B5EF4-FFF2-40B4-BE49-F238E27FC236}">
              <a16:creationId xmlns:a16="http://schemas.microsoft.com/office/drawing/2014/main" id="{73F5358E-30B0-4349-AB4E-21CADAAA182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74" name="Text Box 7">
          <a:extLst>
            <a:ext uri="{FF2B5EF4-FFF2-40B4-BE49-F238E27FC236}">
              <a16:creationId xmlns:a16="http://schemas.microsoft.com/office/drawing/2014/main" id="{8A95F6E3-7E7D-4D56-A3DD-98516E404B5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75" name="Text Box 8">
          <a:extLst>
            <a:ext uri="{FF2B5EF4-FFF2-40B4-BE49-F238E27FC236}">
              <a16:creationId xmlns:a16="http://schemas.microsoft.com/office/drawing/2014/main" id="{BD263BCF-83FE-443B-9D74-980B6D7022B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CDCE72D8-C55A-449F-A459-7F2AD01C8B7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77" name="Text Box 10">
          <a:extLst>
            <a:ext uri="{FF2B5EF4-FFF2-40B4-BE49-F238E27FC236}">
              <a16:creationId xmlns:a16="http://schemas.microsoft.com/office/drawing/2014/main" id="{88B54746-05FF-4FB1-809B-1B661242C47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78" name="Text Box 11">
          <a:extLst>
            <a:ext uri="{FF2B5EF4-FFF2-40B4-BE49-F238E27FC236}">
              <a16:creationId xmlns:a16="http://schemas.microsoft.com/office/drawing/2014/main" id="{1963E295-4860-435C-9135-4FF98F39D69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0282522B-321F-4DC2-BFE0-4C2A63FBA04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0" name="Text Box 13">
          <a:extLst>
            <a:ext uri="{FF2B5EF4-FFF2-40B4-BE49-F238E27FC236}">
              <a16:creationId xmlns:a16="http://schemas.microsoft.com/office/drawing/2014/main" id="{2FA3B7B6-5269-4477-862D-C23D656AA75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1" name="Text Box 14">
          <a:extLst>
            <a:ext uri="{FF2B5EF4-FFF2-40B4-BE49-F238E27FC236}">
              <a16:creationId xmlns:a16="http://schemas.microsoft.com/office/drawing/2014/main" id="{A998074D-2A77-4D2D-A23D-9927DC084D5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2" name="Text Box 15">
          <a:extLst>
            <a:ext uri="{FF2B5EF4-FFF2-40B4-BE49-F238E27FC236}">
              <a16:creationId xmlns:a16="http://schemas.microsoft.com/office/drawing/2014/main" id="{738B7F2D-510F-49A9-8F2C-CDA27681DFE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3" name="Text Box 16">
          <a:extLst>
            <a:ext uri="{FF2B5EF4-FFF2-40B4-BE49-F238E27FC236}">
              <a16:creationId xmlns:a16="http://schemas.microsoft.com/office/drawing/2014/main" id="{A6369C04-79EE-4D2D-886D-51A876217BD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D903F638-8DCA-4164-A2E2-8E4FB98224E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5" name="Text Box 18">
          <a:extLst>
            <a:ext uri="{FF2B5EF4-FFF2-40B4-BE49-F238E27FC236}">
              <a16:creationId xmlns:a16="http://schemas.microsoft.com/office/drawing/2014/main" id="{C10C4DA7-2909-4E7B-84C9-A1AEA91AF09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6" name="Text Box 19">
          <a:extLst>
            <a:ext uri="{FF2B5EF4-FFF2-40B4-BE49-F238E27FC236}">
              <a16:creationId xmlns:a16="http://schemas.microsoft.com/office/drawing/2014/main" id="{9F726D96-0F61-473E-888C-518F8B43F41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7" name="Text Box 20">
          <a:extLst>
            <a:ext uri="{FF2B5EF4-FFF2-40B4-BE49-F238E27FC236}">
              <a16:creationId xmlns:a16="http://schemas.microsoft.com/office/drawing/2014/main" id="{A0DD6D90-FCB2-409C-973F-54F8D8410B9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8" name="Text Box 21">
          <a:extLst>
            <a:ext uri="{FF2B5EF4-FFF2-40B4-BE49-F238E27FC236}">
              <a16:creationId xmlns:a16="http://schemas.microsoft.com/office/drawing/2014/main" id="{2B6C5185-DA15-4083-8328-5A881A5034B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9" name="Text Box 22">
          <a:extLst>
            <a:ext uri="{FF2B5EF4-FFF2-40B4-BE49-F238E27FC236}">
              <a16:creationId xmlns:a16="http://schemas.microsoft.com/office/drawing/2014/main" id="{550ADE21-8D45-425E-9CA9-2CF4FF7203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5D5B0FBA-7D0E-48F2-8C63-981E57EA80F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4D3EC739-85F2-4A08-A384-2FAA2132479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3A78FA4E-317C-4318-BFE9-B3D1BF651C4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94B54A62-E8BA-4DF8-85FC-21A3760981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CA41269D-980D-461A-A30C-3E6400F734A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5" name="Text Box 6">
          <a:extLst>
            <a:ext uri="{FF2B5EF4-FFF2-40B4-BE49-F238E27FC236}">
              <a16:creationId xmlns:a16="http://schemas.microsoft.com/office/drawing/2014/main" id="{9DAE0172-8403-47A4-80F3-791328DA822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6" name="Text Box 7">
          <a:extLst>
            <a:ext uri="{FF2B5EF4-FFF2-40B4-BE49-F238E27FC236}">
              <a16:creationId xmlns:a16="http://schemas.microsoft.com/office/drawing/2014/main" id="{41499078-DEAE-4AFD-8D03-E7DD2BD4055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7" name="Text Box 8">
          <a:extLst>
            <a:ext uri="{FF2B5EF4-FFF2-40B4-BE49-F238E27FC236}">
              <a16:creationId xmlns:a16="http://schemas.microsoft.com/office/drawing/2014/main" id="{D16D7715-0207-47DB-8D4D-AF2E0B8B25F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71D23D9B-325C-41D8-9971-FDA0E9BE12F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9" name="Text Box 10">
          <a:extLst>
            <a:ext uri="{FF2B5EF4-FFF2-40B4-BE49-F238E27FC236}">
              <a16:creationId xmlns:a16="http://schemas.microsoft.com/office/drawing/2014/main" id="{EE0A1147-385F-49DA-8CB5-57C9EC1D659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0" name="Text Box 11">
          <a:extLst>
            <a:ext uri="{FF2B5EF4-FFF2-40B4-BE49-F238E27FC236}">
              <a16:creationId xmlns:a16="http://schemas.microsoft.com/office/drawing/2014/main" id="{ABA27B5E-8F03-4FED-9672-C14F18C9B78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E086DAAC-DCAF-4DB1-815C-8746F2E99D1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2" name="Text Box 13">
          <a:extLst>
            <a:ext uri="{FF2B5EF4-FFF2-40B4-BE49-F238E27FC236}">
              <a16:creationId xmlns:a16="http://schemas.microsoft.com/office/drawing/2014/main" id="{F57E2A60-D366-4428-8F0F-0863E509FA2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3" name="Text Box 14">
          <a:extLst>
            <a:ext uri="{FF2B5EF4-FFF2-40B4-BE49-F238E27FC236}">
              <a16:creationId xmlns:a16="http://schemas.microsoft.com/office/drawing/2014/main" id="{544EE4CF-3AD1-4E77-8711-7CA380EA53D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4" name="Text Box 15">
          <a:extLst>
            <a:ext uri="{FF2B5EF4-FFF2-40B4-BE49-F238E27FC236}">
              <a16:creationId xmlns:a16="http://schemas.microsoft.com/office/drawing/2014/main" id="{B0146263-8177-48CC-82BB-50FAF63115F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5" name="Text Box 16">
          <a:extLst>
            <a:ext uri="{FF2B5EF4-FFF2-40B4-BE49-F238E27FC236}">
              <a16:creationId xmlns:a16="http://schemas.microsoft.com/office/drawing/2014/main" id="{22449B62-0C25-4C5C-AC2A-43A779F7FBD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A7CC7BA7-0F79-4048-B9A3-98832CE7822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7" name="Text Box 18">
          <a:extLst>
            <a:ext uri="{FF2B5EF4-FFF2-40B4-BE49-F238E27FC236}">
              <a16:creationId xmlns:a16="http://schemas.microsoft.com/office/drawing/2014/main" id="{8520CD38-5609-422E-BD10-CA2E9C3AA1F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8" name="Text Box 19">
          <a:extLst>
            <a:ext uri="{FF2B5EF4-FFF2-40B4-BE49-F238E27FC236}">
              <a16:creationId xmlns:a16="http://schemas.microsoft.com/office/drawing/2014/main" id="{9C4A893B-A09A-4C08-8535-F268592B03F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9" name="Text Box 20">
          <a:extLst>
            <a:ext uri="{FF2B5EF4-FFF2-40B4-BE49-F238E27FC236}">
              <a16:creationId xmlns:a16="http://schemas.microsoft.com/office/drawing/2014/main" id="{10D2AF5A-599C-4183-A85D-1DCDC088867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0" name="Text Box 21">
          <a:extLst>
            <a:ext uri="{FF2B5EF4-FFF2-40B4-BE49-F238E27FC236}">
              <a16:creationId xmlns:a16="http://schemas.microsoft.com/office/drawing/2014/main" id="{68AA353E-43FC-49D9-AAD8-DB466740B22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1" name="Text Box 22">
          <a:extLst>
            <a:ext uri="{FF2B5EF4-FFF2-40B4-BE49-F238E27FC236}">
              <a16:creationId xmlns:a16="http://schemas.microsoft.com/office/drawing/2014/main" id="{C9F70A3F-CD41-4790-BD48-37528DB84AB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1EB2CE6C-B2B7-43AE-A495-A8E58E1F3D6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3" name="Text Box 2">
          <a:extLst>
            <a:ext uri="{FF2B5EF4-FFF2-40B4-BE49-F238E27FC236}">
              <a16:creationId xmlns:a16="http://schemas.microsoft.com/office/drawing/2014/main" id="{213A51F1-B6CA-4E4C-B67B-DDCA24B7C5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9EA3E7B2-DBBD-4649-922A-CCB143A29CB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1B6382E0-746E-46A1-A1A8-99B69D7D89B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A0437DC7-0CA9-4BB9-8AC0-14B5FC0843D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7" name="Text Box 6">
          <a:extLst>
            <a:ext uri="{FF2B5EF4-FFF2-40B4-BE49-F238E27FC236}">
              <a16:creationId xmlns:a16="http://schemas.microsoft.com/office/drawing/2014/main" id="{F7C25132-09E6-408D-ADF4-C2A81A13B8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8" name="Text Box 7">
          <a:extLst>
            <a:ext uri="{FF2B5EF4-FFF2-40B4-BE49-F238E27FC236}">
              <a16:creationId xmlns:a16="http://schemas.microsoft.com/office/drawing/2014/main" id="{0AE9A8B6-C6E0-4968-89E7-E854D50DF4A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A5CDC802-19DB-48ED-BC0B-2A79A0886D5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0DEF8CDC-26AF-4D1B-A678-6D2270A029F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6251FB55-975E-43C4-8B97-4553BCA097D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2" name="Text Box 11">
          <a:extLst>
            <a:ext uri="{FF2B5EF4-FFF2-40B4-BE49-F238E27FC236}">
              <a16:creationId xmlns:a16="http://schemas.microsoft.com/office/drawing/2014/main" id="{3CEB349D-75DA-4D60-9EA7-CADBC56002B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9ADFF270-6401-4419-BB9B-97D047929B0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4" name="Text Box 13">
          <a:extLst>
            <a:ext uri="{FF2B5EF4-FFF2-40B4-BE49-F238E27FC236}">
              <a16:creationId xmlns:a16="http://schemas.microsoft.com/office/drawing/2014/main" id="{092DC90A-34D4-4823-99E2-200A8CDC5EE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5" name="Text Box 14">
          <a:extLst>
            <a:ext uri="{FF2B5EF4-FFF2-40B4-BE49-F238E27FC236}">
              <a16:creationId xmlns:a16="http://schemas.microsoft.com/office/drawing/2014/main" id="{627DA8AA-8C27-4D73-8223-E7D1044B2C8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6" name="Text Box 15">
          <a:extLst>
            <a:ext uri="{FF2B5EF4-FFF2-40B4-BE49-F238E27FC236}">
              <a16:creationId xmlns:a16="http://schemas.microsoft.com/office/drawing/2014/main" id="{26612E8F-9FBF-4EF6-9D6A-FD4BDFEBC3C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7" name="Text Box 16">
          <a:extLst>
            <a:ext uri="{FF2B5EF4-FFF2-40B4-BE49-F238E27FC236}">
              <a16:creationId xmlns:a16="http://schemas.microsoft.com/office/drawing/2014/main" id="{1A9476FE-FB62-4C0F-8413-CC5C700626B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F5D3FBC0-5C18-4B81-A652-C7B011241AB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9" name="Text Box 18">
          <a:extLst>
            <a:ext uri="{FF2B5EF4-FFF2-40B4-BE49-F238E27FC236}">
              <a16:creationId xmlns:a16="http://schemas.microsoft.com/office/drawing/2014/main" id="{F6FA5094-29D3-413C-90DF-851E0DBB976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0" name="Text Box 19">
          <a:extLst>
            <a:ext uri="{FF2B5EF4-FFF2-40B4-BE49-F238E27FC236}">
              <a16:creationId xmlns:a16="http://schemas.microsoft.com/office/drawing/2014/main" id="{8A35D40C-2D9C-4FF3-B60D-FA614B64A34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1" name="Text Box 20">
          <a:extLst>
            <a:ext uri="{FF2B5EF4-FFF2-40B4-BE49-F238E27FC236}">
              <a16:creationId xmlns:a16="http://schemas.microsoft.com/office/drawing/2014/main" id="{A069337B-AE78-4AF2-BD41-D302C70268B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2" name="Text Box 21">
          <a:extLst>
            <a:ext uri="{FF2B5EF4-FFF2-40B4-BE49-F238E27FC236}">
              <a16:creationId xmlns:a16="http://schemas.microsoft.com/office/drawing/2014/main" id="{0EABAB23-D3F2-462D-A12A-5BB5C9AE219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3" name="Text Box 22">
          <a:extLst>
            <a:ext uri="{FF2B5EF4-FFF2-40B4-BE49-F238E27FC236}">
              <a16:creationId xmlns:a16="http://schemas.microsoft.com/office/drawing/2014/main" id="{4774F2CB-F083-443C-96D0-C7BB857CA1D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CACEA2E-2CD7-4A43-A126-5724C0A64E0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40906A99-9D49-4079-9EB2-4585C169749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7E335852-02D9-41BC-BF24-A90207D574F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A47B485A-8685-4518-A330-AFF2099BD62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79EBF01F-665B-4955-96B6-97F8FE8656F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39" name="Text Box 6">
          <a:extLst>
            <a:ext uri="{FF2B5EF4-FFF2-40B4-BE49-F238E27FC236}">
              <a16:creationId xmlns:a16="http://schemas.microsoft.com/office/drawing/2014/main" id="{C2486B08-A21A-4AE1-9859-8591CFD208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40" name="Text Box 7">
          <a:extLst>
            <a:ext uri="{FF2B5EF4-FFF2-40B4-BE49-F238E27FC236}">
              <a16:creationId xmlns:a16="http://schemas.microsoft.com/office/drawing/2014/main" id="{A7D93969-BC6A-41B1-B77F-FAA915A254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41" name="Text Box 8">
          <a:extLst>
            <a:ext uri="{FF2B5EF4-FFF2-40B4-BE49-F238E27FC236}">
              <a16:creationId xmlns:a16="http://schemas.microsoft.com/office/drawing/2014/main" id="{D4886CC5-1EEF-4B76-B7BC-32BC11F5A8E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3E216379-7045-40E6-BED7-75914D82EAC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43" name="Text Box 10">
          <a:extLst>
            <a:ext uri="{FF2B5EF4-FFF2-40B4-BE49-F238E27FC236}">
              <a16:creationId xmlns:a16="http://schemas.microsoft.com/office/drawing/2014/main" id="{495C5D14-996E-4178-BF79-B041B80D70B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44" name="Text Box 11">
          <a:extLst>
            <a:ext uri="{FF2B5EF4-FFF2-40B4-BE49-F238E27FC236}">
              <a16:creationId xmlns:a16="http://schemas.microsoft.com/office/drawing/2014/main" id="{C8E02EBF-9B82-436A-AA3F-5330794635D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3FB20D9A-9C90-4525-B3BF-6A84E2DDDB3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46" name="Text Box 13">
          <a:extLst>
            <a:ext uri="{FF2B5EF4-FFF2-40B4-BE49-F238E27FC236}">
              <a16:creationId xmlns:a16="http://schemas.microsoft.com/office/drawing/2014/main" id="{2241884C-6764-49E6-B0AF-6C7F1BFDB3A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47" name="Text Box 14">
          <a:extLst>
            <a:ext uri="{FF2B5EF4-FFF2-40B4-BE49-F238E27FC236}">
              <a16:creationId xmlns:a16="http://schemas.microsoft.com/office/drawing/2014/main" id="{E13AE24A-8FA6-40FB-88A8-C25057ED74A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48" name="Text Box 15">
          <a:extLst>
            <a:ext uri="{FF2B5EF4-FFF2-40B4-BE49-F238E27FC236}">
              <a16:creationId xmlns:a16="http://schemas.microsoft.com/office/drawing/2014/main" id="{DE023685-E93B-454E-B55F-89099986F45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49" name="Text Box 16">
          <a:extLst>
            <a:ext uri="{FF2B5EF4-FFF2-40B4-BE49-F238E27FC236}">
              <a16:creationId xmlns:a16="http://schemas.microsoft.com/office/drawing/2014/main" id="{850A8C6B-E24B-41EC-A3D2-676FD3C070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975E6455-AA4B-4FDE-A45B-02C19929706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51" name="Text Box 18">
          <a:extLst>
            <a:ext uri="{FF2B5EF4-FFF2-40B4-BE49-F238E27FC236}">
              <a16:creationId xmlns:a16="http://schemas.microsoft.com/office/drawing/2014/main" id="{B01821D8-8EAC-4E1F-9140-7BE8FB8B2B6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52" name="Text Box 19">
          <a:extLst>
            <a:ext uri="{FF2B5EF4-FFF2-40B4-BE49-F238E27FC236}">
              <a16:creationId xmlns:a16="http://schemas.microsoft.com/office/drawing/2014/main" id="{85B804E7-2E45-4AEA-9CDB-D07F6732C98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53" name="Text Box 20">
          <a:extLst>
            <a:ext uri="{FF2B5EF4-FFF2-40B4-BE49-F238E27FC236}">
              <a16:creationId xmlns:a16="http://schemas.microsoft.com/office/drawing/2014/main" id="{CEFFCC5B-295D-4EC4-9AEF-BCBD782F668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54" name="Text Box 21">
          <a:extLst>
            <a:ext uri="{FF2B5EF4-FFF2-40B4-BE49-F238E27FC236}">
              <a16:creationId xmlns:a16="http://schemas.microsoft.com/office/drawing/2014/main" id="{1C0EE026-5A17-4C7D-8D25-3232A8205FD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55" name="Text Box 22">
          <a:extLst>
            <a:ext uri="{FF2B5EF4-FFF2-40B4-BE49-F238E27FC236}">
              <a16:creationId xmlns:a16="http://schemas.microsoft.com/office/drawing/2014/main" id="{CDB47123-48AC-4D90-A8B0-3B99D8656F9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409964FE-8348-40F7-BC02-8425D628040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27F3C878-5471-4455-8861-AFD38592C16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B8F6F004-8A07-4F51-B2C1-6A86366516B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59" name="Text Box 4">
          <a:extLst>
            <a:ext uri="{FF2B5EF4-FFF2-40B4-BE49-F238E27FC236}">
              <a16:creationId xmlns:a16="http://schemas.microsoft.com/office/drawing/2014/main" id="{CDCDD044-0758-4CD3-9C08-7938FD6E21E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3972B2D9-49E7-4662-B209-DEE1DE9A276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61" name="Text Box 6">
          <a:extLst>
            <a:ext uri="{FF2B5EF4-FFF2-40B4-BE49-F238E27FC236}">
              <a16:creationId xmlns:a16="http://schemas.microsoft.com/office/drawing/2014/main" id="{01DB7883-AF3B-4E60-9EE2-2F80F3E1284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62" name="Text Box 7">
          <a:extLst>
            <a:ext uri="{FF2B5EF4-FFF2-40B4-BE49-F238E27FC236}">
              <a16:creationId xmlns:a16="http://schemas.microsoft.com/office/drawing/2014/main" id="{0AF8CCFE-B9AD-4012-B481-A4BC5376694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63" name="Text Box 8">
          <a:extLst>
            <a:ext uri="{FF2B5EF4-FFF2-40B4-BE49-F238E27FC236}">
              <a16:creationId xmlns:a16="http://schemas.microsoft.com/office/drawing/2014/main" id="{55246B23-513C-4854-AA4E-239638EBE69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64" name="Text Box 9">
          <a:extLst>
            <a:ext uri="{FF2B5EF4-FFF2-40B4-BE49-F238E27FC236}">
              <a16:creationId xmlns:a16="http://schemas.microsoft.com/office/drawing/2014/main" id="{249F4637-DEB9-4623-85BE-E25EA787C6C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65" name="Text Box 10">
          <a:extLst>
            <a:ext uri="{FF2B5EF4-FFF2-40B4-BE49-F238E27FC236}">
              <a16:creationId xmlns:a16="http://schemas.microsoft.com/office/drawing/2014/main" id="{6B0FAFEB-B39D-4CE5-BE7C-8F7CA99FD8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66" name="Text Box 11">
          <a:extLst>
            <a:ext uri="{FF2B5EF4-FFF2-40B4-BE49-F238E27FC236}">
              <a16:creationId xmlns:a16="http://schemas.microsoft.com/office/drawing/2014/main" id="{AD4E5D5B-2CB5-4D9F-9959-CF1F7E76FCE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45C28AD2-29EC-449E-8361-645E302C59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68" name="Text Box 13">
          <a:extLst>
            <a:ext uri="{FF2B5EF4-FFF2-40B4-BE49-F238E27FC236}">
              <a16:creationId xmlns:a16="http://schemas.microsoft.com/office/drawing/2014/main" id="{CAF1550F-F98F-404E-8468-5B1C05B6E27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69" name="Text Box 14">
          <a:extLst>
            <a:ext uri="{FF2B5EF4-FFF2-40B4-BE49-F238E27FC236}">
              <a16:creationId xmlns:a16="http://schemas.microsoft.com/office/drawing/2014/main" id="{E5C3CC63-3C15-4FB4-B31A-371745008C7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70" name="Text Box 15">
          <a:extLst>
            <a:ext uri="{FF2B5EF4-FFF2-40B4-BE49-F238E27FC236}">
              <a16:creationId xmlns:a16="http://schemas.microsoft.com/office/drawing/2014/main" id="{A26470DB-B46F-4023-9BCB-5C2D8660670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71" name="Text Box 16">
          <a:extLst>
            <a:ext uri="{FF2B5EF4-FFF2-40B4-BE49-F238E27FC236}">
              <a16:creationId xmlns:a16="http://schemas.microsoft.com/office/drawing/2014/main" id="{490974C5-7D2B-42BD-9D40-DD0AF9C20F8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E9A70C18-B164-4A70-8DFB-8711F0E2840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73" name="Text Box 18">
          <a:extLst>
            <a:ext uri="{FF2B5EF4-FFF2-40B4-BE49-F238E27FC236}">
              <a16:creationId xmlns:a16="http://schemas.microsoft.com/office/drawing/2014/main" id="{7BCB51EE-A863-4436-BBAB-CC087CBC002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74" name="Text Box 19">
          <a:extLst>
            <a:ext uri="{FF2B5EF4-FFF2-40B4-BE49-F238E27FC236}">
              <a16:creationId xmlns:a16="http://schemas.microsoft.com/office/drawing/2014/main" id="{4BCA3AE6-D514-4022-AFAF-EF63767FE45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75" name="Text Box 20">
          <a:extLst>
            <a:ext uri="{FF2B5EF4-FFF2-40B4-BE49-F238E27FC236}">
              <a16:creationId xmlns:a16="http://schemas.microsoft.com/office/drawing/2014/main" id="{99D46BE2-D060-4339-99B3-2BD28E5DBE7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76" name="Text Box 21">
          <a:extLst>
            <a:ext uri="{FF2B5EF4-FFF2-40B4-BE49-F238E27FC236}">
              <a16:creationId xmlns:a16="http://schemas.microsoft.com/office/drawing/2014/main" id="{61BB8A82-41C8-4886-9B04-C045B613625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77" name="Text Box 22">
          <a:extLst>
            <a:ext uri="{FF2B5EF4-FFF2-40B4-BE49-F238E27FC236}">
              <a16:creationId xmlns:a16="http://schemas.microsoft.com/office/drawing/2014/main" id="{219E93BE-0FE5-4794-BBF4-4E690998471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48A2D3C9-6750-4E7A-A491-2B6DBC45E87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4380BF00-78E1-4EC1-A833-C3911D36992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08576D06-BBC7-4C6D-86AC-09E9D02BFAD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F375CEF3-6C61-430A-B5E2-F28C2183465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BF56D24E-32E3-4FF5-864F-2BD8F58F50E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3" name="Text Box 6">
          <a:extLst>
            <a:ext uri="{FF2B5EF4-FFF2-40B4-BE49-F238E27FC236}">
              <a16:creationId xmlns:a16="http://schemas.microsoft.com/office/drawing/2014/main" id="{105FCCC4-D469-43D3-9485-B89E8C1D44D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4" name="Text Box 7">
          <a:extLst>
            <a:ext uri="{FF2B5EF4-FFF2-40B4-BE49-F238E27FC236}">
              <a16:creationId xmlns:a16="http://schemas.microsoft.com/office/drawing/2014/main" id="{C07C74EE-651A-4FB9-A5CC-5454B65555E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AFFE4D93-CDF8-45CE-BF20-4430EBCB72A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7B8D23BD-7166-4433-BDA9-20C16BCC7E4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DBB72C29-5366-47D6-9E3D-81ADC8679C0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8" name="Text Box 11">
          <a:extLst>
            <a:ext uri="{FF2B5EF4-FFF2-40B4-BE49-F238E27FC236}">
              <a16:creationId xmlns:a16="http://schemas.microsoft.com/office/drawing/2014/main" id="{57B27717-777A-44FF-870F-362ACA666DE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9" name="Text Box 12">
          <a:extLst>
            <a:ext uri="{FF2B5EF4-FFF2-40B4-BE49-F238E27FC236}">
              <a16:creationId xmlns:a16="http://schemas.microsoft.com/office/drawing/2014/main" id="{873CE7AE-1F7B-4540-BB13-2FD4F841507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90" name="Text Box 13">
          <a:extLst>
            <a:ext uri="{FF2B5EF4-FFF2-40B4-BE49-F238E27FC236}">
              <a16:creationId xmlns:a16="http://schemas.microsoft.com/office/drawing/2014/main" id="{52DE9923-5208-4DB9-9D7A-8269E638CAA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91" name="Text Box 14">
          <a:extLst>
            <a:ext uri="{FF2B5EF4-FFF2-40B4-BE49-F238E27FC236}">
              <a16:creationId xmlns:a16="http://schemas.microsoft.com/office/drawing/2014/main" id="{53B1CF89-82F8-479E-8628-02742CC29D7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92" name="Text Box 15">
          <a:extLst>
            <a:ext uri="{FF2B5EF4-FFF2-40B4-BE49-F238E27FC236}">
              <a16:creationId xmlns:a16="http://schemas.microsoft.com/office/drawing/2014/main" id="{4B4EB231-C1A1-49F4-9294-ABBDF89D8F9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93" name="Text Box 16">
          <a:extLst>
            <a:ext uri="{FF2B5EF4-FFF2-40B4-BE49-F238E27FC236}">
              <a16:creationId xmlns:a16="http://schemas.microsoft.com/office/drawing/2014/main" id="{2FD04636-B7D6-45BD-AF2D-1634A133778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8532C124-D555-49F3-96A1-B2CA270075B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95" name="Text Box 18">
          <a:extLst>
            <a:ext uri="{FF2B5EF4-FFF2-40B4-BE49-F238E27FC236}">
              <a16:creationId xmlns:a16="http://schemas.microsoft.com/office/drawing/2014/main" id="{B6F8C80C-86F8-400E-A9D5-00108E10D73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96" name="Text Box 19">
          <a:extLst>
            <a:ext uri="{FF2B5EF4-FFF2-40B4-BE49-F238E27FC236}">
              <a16:creationId xmlns:a16="http://schemas.microsoft.com/office/drawing/2014/main" id="{22FF0B6A-64C3-4295-9180-4F5B7261219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97" name="Text Box 20">
          <a:extLst>
            <a:ext uri="{FF2B5EF4-FFF2-40B4-BE49-F238E27FC236}">
              <a16:creationId xmlns:a16="http://schemas.microsoft.com/office/drawing/2014/main" id="{5B929374-7996-4643-B6C7-47A0C544745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98" name="Text Box 21">
          <a:extLst>
            <a:ext uri="{FF2B5EF4-FFF2-40B4-BE49-F238E27FC236}">
              <a16:creationId xmlns:a16="http://schemas.microsoft.com/office/drawing/2014/main" id="{ACAB7358-6E40-4C13-85EF-7783229E9A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99" name="Text Box 22">
          <a:extLst>
            <a:ext uri="{FF2B5EF4-FFF2-40B4-BE49-F238E27FC236}">
              <a16:creationId xmlns:a16="http://schemas.microsoft.com/office/drawing/2014/main" id="{4DC34AB3-4835-4ACF-9E8D-A2FBA21908C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E90C0F61-6226-4B1E-AB2F-799B03517E5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960E3A46-1917-4B1D-B222-D9DA9C6231B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CDC8346F-B47A-45A2-B1C6-C20A7F1F209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03" name="Text Box 4">
          <a:extLst>
            <a:ext uri="{FF2B5EF4-FFF2-40B4-BE49-F238E27FC236}">
              <a16:creationId xmlns:a16="http://schemas.microsoft.com/office/drawing/2014/main" id="{5CDB102D-046A-4025-9CEF-6277D7C88C1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31046445-C294-4E2B-848A-9A089DBB5A6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05" name="Text Box 6">
          <a:extLst>
            <a:ext uri="{FF2B5EF4-FFF2-40B4-BE49-F238E27FC236}">
              <a16:creationId xmlns:a16="http://schemas.microsoft.com/office/drawing/2014/main" id="{E381D440-69C2-4E4A-A7AD-5903F218069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06" name="Text Box 7">
          <a:extLst>
            <a:ext uri="{FF2B5EF4-FFF2-40B4-BE49-F238E27FC236}">
              <a16:creationId xmlns:a16="http://schemas.microsoft.com/office/drawing/2014/main" id="{235DE1B9-7C80-4D7A-BA74-2F3C6E7F6F8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2FAFE342-BB10-4F55-AC84-9BEB231E6F1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B7727AED-B4FD-46BD-96F9-36FD2DE535B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id="{84341B8E-AF4B-4284-BFB8-AAFD05CD6A8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0" name="Text Box 11">
          <a:extLst>
            <a:ext uri="{FF2B5EF4-FFF2-40B4-BE49-F238E27FC236}">
              <a16:creationId xmlns:a16="http://schemas.microsoft.com/office/drawing/2014/main" id="{440A0E9D-18C7-462E-9D64-DEE68418A25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1" name="Text Box 12">
          <a:extLst>
            <a:ext uri="{FF2B5EF4-FFF2-40B4-BE49-F238E27FC236}">
              <a16:creationId xmlns:a16="http://schemas.microsoft.com/office/drawing/2014/main" id="{85C64652-C3D5-4716-B069-63D5DD68563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2" name="Text Box 13">
          <a:extLst>
            <a:ext uri="{FF2B5EF4-FFF2-40B4-BE49-F238E27FC236}">
              <a16:creationId xmlns:a16="http://schemas.microsoft.com/office/drawing/2014/main" id="{5FE5FA20-56D8-483A-91AB-D1073E39A8B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3" name="Text Box 14">
          <a:extLst>
            <a:ext uri="{FF2B5EF4-FFF2-40B4-BE49-F238E27FC236}">
              <a16:creationId xmlns:a16="http://schemas.microsoft.com/office/drawing/2014/main" id="{479DFD5F-0C23-4B3D-922F-6762EF19434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4" name="Text Box 15">
          <a:extLst>
            <a:ext uri="{FF2B5EF4-FFF2-40B4-BE49-F238E27FC236}">
              <a16:creationId xmlns:a16="http://schemas.microsoft.com/office/drawing/2014/main" id="{ACC02EBC-6084-44E1-B106-E595A32887F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5" name="Text Box 16">
          <a:extLst>
            <a:ext uri="{FF2B5EF4-FFF2-40B4-BE49-F238E27FC236}">
              <a16:creationId xmlns:a16="http://schemas.microsoft.com/office/drawing/2014/main" id="{963852FC-3DCA-4A4A-A0AA-F9BB7239F2A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335DE3B8-5BF8-426D-881D-01CCEDF41D6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7" name="Text Box 18">
          <a:extLst>
            <a:ext uri="{FF2B5EF4-FFF2-40B4-BE49-F238E27FC236}">
              <a16:creationId xmlns:a16="http://schemas.microsoft.com/office/drawing/2014/main" id="{F8BB4270-F716-4A0B-A67A-36121C42EA4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8" name="Text Box 19">
          <a:extLst>
            <a:ext uri="{FF2B5EF4-FFF2-40B4-BE49-F238E27FC236}">
              <a16:creationId xmlns:a16="http://schemas.microsoft.com/office/drawing/2014/main" id="{CF11D6C6-BEDE-42C8-AF1B-53ACC79B30C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9" name="Text Box 20">
          <a:extLst>
            <a:ext uri="{FF2B5EF4-FFF2-40B4-BE49-F238E27FC236}">
              <a16:creationId xmlns:a16="http://schemas.microsoft.com/office/drawing/2014/main" id="{B2DB3087-5590-48F7-A413-11D741827E7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0" name="Text Box 21">
          <a:extLst>
            <a:ext uri="{FF2B5EF4-FFF2-40B4-BE49-F238E27FC236}">
              <a16:creationId xmlns:a16="http://schemas.microsoft.com/office/drawing/2014/main" id="{94CA7530-D110-4396-81CC-922CF19AF8C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1" name="Text Box 22">
          <a:extLst>
            <a:ext uri="{FF2B5EF4-FFF2-40B4-BE49-F238E27FC236}">
              <a16:creationId xmlns:a16="http://schemas.microsoft.com/office/drawing/2014/main" id="{A3135BD8-6056-430A-9A47-C46ADFB5863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EC83A282-1CCE-4101-AE18-8D132C227C9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645BCABF-72B5-4276-8A29-26E837354F8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C62B5A71-1925-4116-B194-AD5C598B132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05CAF186-5E7F-4730-AF6D-99AE1BCF241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9FB6FD2D-6CDB-4D50-BF88-DDB1A8C8D39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7" name="Text Box 6">
          <a:extLst>
            <a:ext uri="{FF2B5EF4-FFF2-40B4-BE49-F238E27FC236}">
              <a16:creationId xmlns:a16="http://schemas.microsoft.com/office/drawing/2014/main" id="{C1472BF5-7A61-49C3-BEF0-8C66A77B038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8" name="Text Box 7">
          <a:extLst>
            <a:ext uri="{FF2B5EF4-FFF2-40B4-BE49-F238E27FC236}">
              <a16:creationId xmlns:a16="http://schemas.microsoft.com/office/drawing/2014/main" id="{9826CD42-E4EB-4591-938C-95F06F05DA8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821DBD60-49AA-4700-8BA8-E5ACA56027B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0" name="Text Box 9">
          <a:extLst>
            <a:ext uri="{FF2B5EF4-FFF2-40B4-BE49-F238E27FC236}">
              <a16:creationId xmlns:a16="http://schemas.microsoft.com/office/drawing/2014/main" id="{7F4CB395-D3BD-408B-B930-9F24AAF0B67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1" name="Text Box 10">
          <a:extLst>
            <a:ext uri="{FF2B5EF4-FFF2-40B4-BE49-F238E27FC236}">
              <a16:creationId xmlns:a16="http://schemas.microsoft.com/office/drawing/2014/main" id="{F244890A-1C68-4E4B-B190-9AD3D9B8697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2" name="Text Box 11">
          <a:extLst>
            <a:ext uri="{FF2B5EF4-FFF2-40B4-BE49-F238E27FC236}">
              <a16:creationId xmlns:a16="http://schemas.microsoft.com/office/drawing/2014/main" id="{8BFE483C-C5F1-4A30-92B8-0F71E99C83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3" name="Text Box 12">
          <a:extLst>
            <a:ext uri="{FF2B5EF4-FFF2-40B4-BE49-F238E27FC236}">
              <a16:creationId xmlns:a16="http://schemas.microsoft.com/office/drawing/2014/main" id="{A7A42F86-B46B-497B-8406-A1F8A6546B5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4" name="Text Box 13">
          <a:extLst>
            <a:ext uri="{FF2B5EF4-FFF2-40B4-BE49-F238E27FC236}">
              <a16:creationId xmlns:a16="http://schemas.microsoft.com/office/drawing/2014/main" id="{6E01D21C-D057-4594-9108-D20B6B3DDFC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5" name="Text Box 14">
          <a:extLst>
            <a:ext uri="{FF2B5EF4-FFF2-40B4-BE49-F238E27FC236}">
              <a16:creationId xmlns:a16="http://schemas.microsoft.com/office/drawing/2014/main" id="{283C513A-C3DC-4C57-B6AC-E36453A2760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6" name="Text Box 15">
          <a:extLst>
            <a:ext uri="{FF2B5EF4-FFF2-40B4-BE49-F238E27FC236}">
              <a16:creationId xmlns:a16="http://schemas.microsoft.com/office/drawing/2014/main" id="{F0C1381C-987F-4AF3-8404-1DFBEBA0FED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7" name="Text Box 16">
          <a:extLst>
            <a:ext uri="{FF2B5EF4-FFF2-40B4-BE49-F238E27FC236}">
              <a16:creationId xmlns:a16="http://schemas.microsoft.com/office/drawing/2014/main" id="{50301EB4-F4C2-4ADF-A7A4-58444C8B313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B2D1AAC7-1516-43C4-915D-701FDDBC88F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9" name="Text Box 18">
          <a:extLst>
            <a:ext uri="{FF2B5EF4-FFF2-40B4-BE49-F238E27FC236}">
              <a16:creationId xmlns:a16="http://schemas.microsoft.com/office/drawing/2014/main" id="{98A3B11C-D6A3-44EA-B71B-61A3927CA1C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0" name="Text Box 19">
          <a:extLst>
            <a:ext uri="{FF2B5EF4-FFF2-40B4-BE49-F238E27FC236}">
              <a16:creationId xmlns:a16="http://schemas.microsoft.com/office/drawing/2014/main" id="{AFAD1120-413B-42E3-8A14-A10B5258538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1" name="Text Box 20">
          <a:extLst>
            <a:ext uri="{FF2B5EF4-FFF2-40B4-BE49-F238E27FC236}">
              <a16:creationId xmlns:a16="http://schemas.microsoft.com/office/drawing/2014/main" id="{97DCE3EE-3D27-4318-BAFA-6CEC773BE69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2" name="Text Box 21">
          <a:extLst>
            <a:ext uri="{FF2B5EF4-FFF2-40B4-BE49-F238E27FC236}">
              <a16:creationId xmlns:a16="http://schemas.microsoft.com/office/drawing/2014/main" id="{05B4E352-FFE8-4840-BA21-7B8D8080881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3" name="Text Box 22">
          <a:extLst>
            <a:ext uri="{FF2B5EF4-FFF2-40B4-BE49-F238E27FC236}">
              <a16:creationId xmlns:a16="http://schemas.microsoft.com/office/drawing/2014/main" id="{645C4218-6DF1-46F1-928A-B9E511F4D97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DA9BDE4A-7A3C-41AB-9238-6D2C04EDDD7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5" name="Text Box 2">
          <a:extLst>
            <a:ext uri="{FF2B5EF4-FFF2-40B4-BE49-F238E27FC236}">
              <a16:creationId xmlns:a16="http://schemas.microsoft.com/office/drawing/2014/main" id="{F280CC78-BA5B-4B8D-8265-D3BBDA1649A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6" name="Text Box 3">
          <a:extLst>
            <a:ext uri="{FF2B5EF4-FFF2-40B4-BE49-F238E27FC236}">
              <a16:creationId xmlns:a16="http://schemas.microsoft.com/office/drawing/2014/main" id="{5AF0AF12-1FD6-4C0F-B89F-2A4B0C1A976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29520B94-41BA-4928-8CF8-E5240BF458F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7BC85CE4-24CF-453B-A23E-7D98D3F345F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9" name="Text Box 6">
          <a:extLst>
            <a:ext uri="{FF2B5EF4-FFF2-40B4-BE49-F238E27FC236}">
              <a16:creationId xmlns:a16="http://schemas.microsoft.com/office/drawing/2014/main" id="{A5FEE55D-AFB5-48C7-AA65-6C344E2AD5E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50" name="Text Box 7">
          <a:extLst>
            <a:ext uri="{FF2B5EF4-FFF2-40B4-BE49-F238E27FC236}">
              <a16:creationId xmlns:a16="http://schemas.microsoft.com/office/drawing/2014/main" id="{A1D5587B-319F-48F6-AE63-9597BE5D9D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51" name="Text Box 8">
          <a:extLst>
            <a:ext uri="{FF2B5EF4-FFF2-40B4-BE49-F238E27FC236}">
              <a16:creationId xmlns:a16="http://schemas.microsoft.com/office/drawing/2014/main" id="{C00261C8-604C-4812-9078-C08BA54FD2E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B1063D5C-A1DD-4982-AF06-BCB8A2806B1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53" name="Text Box 10">
          <a:extLst>
            <a:ext uri="{FF2B5EF4-FFF2-40B4-BE49-F238E27FC236}">
              <a16:creationId xmlns:a16="http://schemas.microsoft.com/office/drawing/2014/main" id="{B9649D73-97BD-41C1-A540-6603E0D0616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54" name="Text Box 11">
          <a:extLst>
            <a:ext uri="{FF2B5EF4-FFF2-40B4-BE49-F238E27FC236}">
              <a16:creationId xmlns:a16="http://schemas.microsoft.com/office/drawing/2014/main" id="{91365F0A-503C-4C2F-9431-35928674BB1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55" name="Text Box 12">
          <a:extLst>
            <a:ext uri="{FF2B5EF4-FFF2-40B4-BE49-F238E27FC236}">
              <a16:creationId xmlns:a16="http://schemas.microsoft.com/office/drawing/2014/main" id="{DDC48FE7-3C44-48FF-8CFF-D9232574103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56" name="Text Box 13">
          <a:extLst>
            <a:ext uri="{FF2B5EF4-FFF2-40B4-BE49-F238E27FC236}">
              <a16:creationId xmlns:a16="http://schemas.microsoft.com/office/drawing/2014/main" id="{EB36D746-49E4-4EFF-9604-D92E842334B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57" name="Text Box 14">
          <a:extLst>
            <a:ext uri="{FF2B5EF4-FFF2-40B4-BE49-F238E27FC236}">
              <a16:creationId xmlns:a16="http://schemas.microsoft.com/office/drawing/2014/main" id="{B1DFC8DA-A36B-4AB7-86C9-1DFEB95C9E1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58" name="Text Box 15">
          <a:extLst>
            <a:ext uri="{FF2B5EF4-FFF2-40B4-BE49-F238E27FC236}">
              <a16:creationId xmlns:a16="http://schemas.microsoft.com/office/drawing/2014/main" id="{411A571E-E5BA-4434-ABF9-9F5416FE563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59" name="Text Box 16">
          <a:extLst>
            <a:ext uri="{FF2B5EF4-FFF2-40B4-BE49-F238E27FC236}">
              <a16:creationId xmlns:a16="http://schemas.microsoft.com/office/drawing/2014/main" id="{F9280A6E-EA8F-4FA9-A5D7-98DCBDF3CA7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336E10EB-3945-4EF5-817F-ADF50F46BE7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61" name="Text Box 18">
          <a:extLst>
            <a:ext uri="{FF2B5EF4-FFF2-40B4-BE49-F238E27FC236}">
              <a16:creationId xmlns:a16="http://schemas.microsoft.com/office/drawing/2014/main" id="{F5FAAD61-E79B-42C9-8B57-9CD6205AD15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62" name="Text Box 19">
          <a:extLst>
            <a:ext uri="{FF2B5EF4-FFF2-40B4-BE49-F238E27FC236}">
              <a16:creationId xmlns:a16="http://schemas.microsoft.com/office/drawing/2014/main" id="{109F0E67-B75B-4B99-93C2-39D9AF2800D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63" name="Text Box 20">
          <a:extLst>
            <a:ext uri="{FF2B5EF4-FFF2-40B4-BE49-F238E27FC236}">
              <a16:creationId xmlns:a16="http://schemas.microsoft.com/office/drawing/2014/main" id="{517BB38F-E0BD-456A-9799-57512AAD01B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64" name="Text Box 21">
          <a:extLst>
            <a:ext uri="{FF2B5EF4-FFF2-40B4-BE49-F238E27FC236}">
              <a16:creationId xmlns:a16="http://schemas.microsoft.com/office/drawing/2014/main" id="{9BB7AEEE-6D0B-4A7B-95FB-23ECF9F6554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65" name="Text Box 22">
          <a:extLst>
            <a:ext uri="{FF2B5EF4-FFF2-40B4-BE49-F238E27FC236}">
              <a16:creationId xmlns:a16="http://schemas.microsoft.com/office/drawing/2014/main" id="{60FF50C6-28A6-43A6-A4F8-DA212832BED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F743C8B9-054C-430D-BBD3-4273349EE97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3B0CEFE-AE04-4818-B488-47ABB8C6EF6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68" name="Text Box 3">
          <a:extLst>
            <a:ext uri="{FF2B5EF4-FFF2-40B4-BE49-F238E27FC236}">
              <a16:creationId xmlns:a16="http://schemas.microsoft.com/office/drawing/2014/main" id="{B5A549CB-F6E2-4159-A588-4D1A86F1327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69" name="Text Box 4">
          <a:extLst>
            <a:ext uri="{FF2B5EF4-FFF2-40B4-BE49-F238E27FC236}">
              <a16:creationId xmlns:a16="http://schemas.microsoft.com/office/drawing/2014/main" id="{26321EE7-89CD-4143-BA1D-9172AB08BFC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F4037317-9AA6-44C8-8CF0-07778E4B803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1" name="Text Box 6">
          <a:extLst>
            <a:ext uri="{FF2B5EF4-FFF2-40B4-BE49-F238E27FC236}">
              <a16:creationId xmlns:a16="http://schemas.microsoft.com/office/drawing/2014/main" id="{4D31B824-0EBF-42C9-9CD4-D43A12C640B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2" name="Text Box 7">
          <a:extLst>
            <a:ext uri="{FF2B5EF4-FFF2-40B4-BE49-F238E27FC236}">
              <a16:creationId xmlns:a16="http://schemas.microsoft.com/office/drawing/2014/main" id="{F2EB9EDF-7D96-4220-9E6D-BC5669C9AFA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3" name="Text Box 8">
          <a:extLst>
            <a:ext uri="{FF2B5EF4-FFF2-40B4-BE49-F238E27FC236}">
              <a16:creationId xmlns:a16="http://schemas.microsoft.com/office/drawing/2014/main" id="{3ADE1012-2714-4657-935E-102F2B7D1DB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4" name="Text Box 9">
          <a:extLst>
            <a:ext uri="{FF2B5EF4-FFF2-40B4-BE49-F238E27FC236}">
              <a16:creationId xmlns:a16="http://schemas.microsoft.com/office/drawing/2014/main" id="{BD9D89FF-CEA8-43EA-875A-525AFB5868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5" name="Text Box 10">
          <a:extLst>
            <a:ext uri="{FF2B5EF4-FFF2-40B4-BE49-F238E27FC236}">
              <a16:creationId xmlns:a16="http://schemas.microsoft.com/office/drawing/2014/main" id="{09AA8453-0171-47A8-B9D2-818D6F3CD6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6" name="Text Box 11">
          <a:extLst>
            <a:ext uri="{FF2B5EF4-FFF2-40B4-BE49-F238E27FC236}">
              <a16:creationId xmlns:a16="http://schemas.microsoft.com/office/drawing/2014/main" id="{EBD0E78E-B1F2-4569-9D67-17ACCB4272F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7" name="Text Box 12">
          <a:extLst>
            <a:ext uri="{FF2B5EF4-FFF2-40B4-BE49-F238E27FC236}">
              <a16:creationId xmlns:a16="http://schemas.microsoft.com/office/drawing/2014/main" id="{3A174354-CF8D-4378-9E62-26E947E476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8" name="Text Box 13">
          <a:extLst>
            <a:ext uri="{FF2B5EF4-FFF2-40B4-BE49-F238E27FC236}">
              <a16:creationId xmlns:a16="http://schemas.microsoft.com/office/drawing/2014/main" id="{3B350CA8-2FE9-4A3B-849D-9CD3FB86271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9" name="Text Box 14">
          <a:extLst>
            <a:ext uri="{FF2B5EF4-FFF2-40B4-BE49-F238E27FC236}">
              <a16:creationId xmlns:a16="http://schemas.microsoft.com/office/drawing/2014/main" id="{358CAECF-9EFB-4F9F-A3D0-33692E97C77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0" name="Text Box 15">
          <a:extLst>
            <a:ext uri="{FF2B5EF4-FFF2-40B4-BE49-F238E27FC236}">
              <a16:creationId xmlns:a16="http://schemas.microsoft.com/office/drawing/2014/main" id="{D163C13A-4DE3-4D7D-A012-A08D2B137E7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1" name="Text Box 16">
          <a:extLst>
            <a:ext uri="{FF2B5EF4-FFF2-40B4-BE49-F238E27FC236}">
              <a16:creationId xmlns:a16="http://schemas.microsoft.com/office/drawing/2014/main" id="{001477AA-91F0-4D00-B33A-123307BEC4A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B8F922C9-1E01-44DB-A734-FEA20858F70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3" name="Text Box 18">
          <a:extLst>
            <a:ext uri="{FF2B5EF4-FFF2-40B4-BE49-F238E27FC236}">
              <a16:creationId xmlns:a16="http://schemas.microsoft.com/office/drawing/2014/main" id="{2E3567B1-75A5-48F7-B948-CF347FDEA4F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4" name="Text Box 19">
          <a:extLst>
            <a:ext uri="{FF2B5EF4-FFF2-40B4-BE49-F238E27FC236}">
              <a16:creationId xmlns:a16="http://schemas.microsoft.com/office/drawing/2014/main" id="{919A6A1D-E146-4F2F-B5C5-EBB29224137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5" name="Text Box 20">
          <a:extLst>
            <a:ext uri="{FF2B5EF4-FFF2-40B4-BE49-F238E27FC236}">
              <a16:creationId xmlns:a16="http://schemas.microsoft.com/office/drawing/2014/main" id="{90238341-EDDE-47F8-9F44-3D025FAD20C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6" name="Text Box 21">
          <a:extLst>
            <a:ext uri="{FF2B5EF4-FFF2-40B4-BE49-F238E27FC236}">
              <a16:creationId xmlns:a16="http://schemas.microsoft.com/office/drawing/2014/main" id="{D29421D8-510D-4ABC-9721-3F1C8D4EE77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7" name="Text Box 22">
          <a:extLst>
            <a:ext uri="{FF2B5EF4-FFF2-40B4-BE49-F238E27FC236}">
              <a16:creationId xmlns:a16="http://schemas.microsoft.com/office/drawing/2014/main" id="{60C84BF6-586C-4179-A9EA-7C810B6B6E5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5B6624BD-0439-420D-BD1A-50A95949905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49510768-5028-4716-A437-AACB41ED244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0" name="Text Box 3">
          <a:extLst>
            <a:ext uri="{FF2B5EF4-FFF2-40B4-BE49-F238E27FC236}">
              <a16:creationId xmlns:a16="http://schemas.microsoft.com/office/drawing/2014/main" id="{AE1068EE-9087-42CC-8FC1-FE9F31178FC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1" name="Text Box 4">
          <a:extLst>
            <a:ext uri="{FF2B5EF4-FFF2-40B4-BE49-F238E27FC236}">
              <a16:creationId xmlns:a16="http://schemas.microsoft.com/office/drawing/2014/main" id="{963B5547-FEC6-470E-8ACE-36C2F5BCB26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5B4E5954-12E0-4235-B4CF-ED6ACD778B0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3" name="Text Box 6">
          <a:extLst>
            <a:ext uri="{FF2B5EF4-FFF2-40B4-BE49-F238E27FC236}">
              <a16:creationId xmlns:a16="http://schemas.microsoft.com/office/drawing/2014/main" id="{6242DCA0-DD0F-4B7F-951A-9D661ACAB01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4" name="Text Box 7">
          <a:extLst>
            <a:ext uri="{FF2B5EF4-FFF2-40B4-BE49-F238E27FC236}">
              <a16:creationId xmlns:a16="http://schemas.microsoft.com/office/drawing/2014/main" id="{055CCBD1-936B-48CB-B8B5-3EAA6AEFD40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5" name="Text Box 8">
          <a:extLst>
            <a:ext uri="{FF2B5EF4-FFF2-40B4-BE49-F238E27FC236}">
              <a16:creationId xmlns:a16="http://schemas.microsoft.com/office/drawing/2014/main" id="{874EC428-B3F0-4C31-A4C2-31424503140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6" name="Text Box 9">
          <a:extLst>
            <a:ext uri="{FF2B5EF4-FFF2-40B4-BE49-F238E27FC236}">
              <a16:creationId xmlns:a16="http://schemas.microsoft.com/office/drawing/2014/main" id="{8CACA430-B296-4B5E-8C61-AF16E1D4520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7" name="Text Box 10">
          <a:extLst>
            <a:ext uri="{FF2B5EF4-FFF2-40B4-BE49-F238E27FC236}">
              <a16:creationId xmlns:a16="http://schemas.microsoft.com/office/drawing/2014/main" id="{10B3DC9A-1806-4B3F-8E7A-FFCE07EE96E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8" name="Text Box 11">
          <a:extLst>
            <a:ext uri="{FF2B5EF4-FFF2-40B4-BE49-F238E27FC236}">
              <a16:creationId xmlns:a16="http://schemas.microsoft.com/office/drawing/2014/main" id="{78181BE3-00D0-4772-84E8-E607B7C1BFF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9" name="Text Box 12">
          <a:extLst>
            <a:ext uri="{FF2B5EF4-FFF2-40B4-BE49-F238E27FC236}">
              <a16:creationId xmlns:a16="http://schemas.microsoft.com/office/drawing/2014/main" id="{1977D324-652F-44A4-906E-F5F9137771E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0" name="Text Box 13">
          <a:extLst>
            <a:ext uri="{FF2B5EF4-FFF2-40B4-BE49-F238E27FC236}">
              <a16:creationId xmlns:a16="http://schemas.microsoft.com/office/drawing/2014/main" id="{43A79EFC-A9F9-41A9-8A2D-9A34657E9FB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1" name="Text Box 14">
          <a:extLst>
            <a:ext uri="{FF2B5EF4-FFF2-40B4-BE49-F238E27FC236}">
              <a16:creationId xmlns:a16="http://schemas.microsoft.com/office/drawing/2014/main" id="{6BC43C05-9001-4CCC-BE7B-5C3DC3751F1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2" name="Text Box 15">
          <a:extLst>
            <a:ext uri="{FF2B5EF4-FFF2-40B4-BE49-F238E27FC236}">
              <a16:creationId xmlns:a16="http://schemas.microsoft.com/office/drawing/2014/main" id="{543E3B8B-22CC-4F85-AA6C-579A08DFEB1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3" name="Text Box 16">
          <a:extLst>
            <a:ext uri="{FF2B5EF4-FFF2-40B4-BE49-F238E27FC236}">
              <a16:creationId xmlns:a16="http://schemas.microsoft.com/office/drawing/2014/main" id="{07CE6043-7845-4F96-A1A6-5C367C8AA4E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A01E11D8-4C88-40DE-86EB-384D75BFD55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5" name="Text Box 18">
          <a:extLst>
            <a:ext uri="{FF2B5EF4-FFF2-40B4-BE49-F238E27FC236}">
              <a16:creationId xmlns:a16="http://schemas.microsoft.com/office/drawing/2014/main" id="{B0683659-EEBA-443B-9E67-006B52C4310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6" name="Text Box 19">
          <a:extLst>
            <a:ext uri="{FF2B5EF4-FFF2-40B4-BE49-F238E27FC236}">
              <a16:creationId xmlns:a16="http://schemas.microsoft.com/office/drawing/2014/main" id="{B5B82F1A-4AF7-4225-AF8F-536550F7F52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7" name="Text Box 20">
          <a:extLst>
            <a:ext uri="{FF2B5EF4-FFF2-40B4-BE49-F238E27FC236}">
              <a16:creationId xmlns:a16="http://schemas.microsoft.com/office/drawing/2014/main" id="{B49A8462-DA85-4ACC-92C2-133748A2B36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8" name="Text Box 21">
          <a:extLst>
            <a:ext uri="{FF2B5EF4-FFF2-40B4-BE49-F238E27FC236}">
              <a16:creationId xmlns:a16="http://schemas.microsoft.com/office/drawing/2014/main" id="{B924A995-D47C-4CD9-9C47-AEB1FA3121D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9" name="Text Box 22">
          <a:extLst>
            <a:ext uri="{FF2B5EF4-FFF2-40B4-BE49-F238E27FC236}">
              <a16:creationId xmlns:a16="http://schemas.microsoft.com/office/drawing/2014/main" id="{ADB61AF7-0105-480E-8457-B79A31DCFA7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EEEDF4D-AB68-4434-92F8-95FD94763C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1ECB168D-AB9C-45CB-80B2-270F7D2A48B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12" name="Text Box 3">
          <a:extLst>
            <a:ext uri="{FF2B5EF4-FFF2-40B4-BE49-F238E27FC236}">
              <a16:creationId xmlns:a16="http://schemas.microsoft.com/office/drawing/2014/main" id="{38F87D73-F55A-4FA9-80C5-491F759E332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13" name="Text Box 4">
          <a:extLst>
            <a:ext uri="{FF2B5EF4-FFF2-40B4-BE49-F238E27FC236}">
              <a16:creationId xmlns:a16="http://schemas.microsoft.com/office/drawing/2014/main" id="{287C1AE7-55EA-4FF1-B469-0987AF23590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5A110C92-FAAB-42BA-AB57-7BBC98445A2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15" name="Text Box 6">
          <a:extLst>
            <a:ext uri="{FF2B5EF4-FFF2-40B4-BE49-F238E27FC236}">
              <a16:creationId xmlns:a16="http://schemas.microsoft.com/office/drawing/2014/main" id="{35AD6A99-C768-4BFE-9BE2-AA87802AF8B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16" name="Text Box 7">
          <a:extLst>
            <a:ext uri="{FF2B5EF4-FFF2-40B4-BE49-F238E27FC236}">
              <a16:creationId xmlns:a16="http://schemas.microsoft.com/office/drawing/2014/main" id="{1F368F5B-7D17-456C-B3B6-CE6C1126CF3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17" name="Text Box 8">
          <a:extLst>
            <a:ext uri="{FF2B5EF4-FFF2-40B4-BE49-F238E27FC236}">
              <a16:creationId xmlns:a16="http://schemas.microsoft.com/office/drawing/2014/main" id="{8E765AA1-DBD2-457B-96E1-234038C29FF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18" name="Text Box 9">
          <a:extLst>
            <a:ext uri="{FF2B5EF4-FFF2-40B4-BE49-F238E27FC236}">
              <a16:creationId xmlns:a16="http://schemas.microsoft.com/office/drawing/2014/main" id="{CD914C76-9B1D-4B14-8EA4-D06CA8E942F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19" name="Text Box 10">
          <a:extLst>
            <a:ext uri="{FF2B5EF4-FFF2-40B4-BE49-F238E27FC236}">
              <a16:creationId xmlns:a16="http://schemas.microsoft.com/office/drawing/2014/main" id="{B0BD5ECC-7B6A-4081-846A-EC8B0D237BD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20" name="Text Box 11">
          <a:extLst>
            <a:ext uri="{FF2B5EF4-FFF2-40B4-BE49-F238E27FC236}">
              <a16:creationId xmlns:a16="http://schemas.microsoft.com/office/drawing/2014/main" id="{E7499E7F-ED8A-4E6A-9E0A-D6D2E1AD8A6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21" name="Text Box 12">
          <a:extLst>
            <a:ext uri="{FF2B5EF4-FFF2-40B4-BE49-F238E27FC236}">
              <a16:creationId xmlns:a16="http://schemas.microsoft.com/office/drawing/2014/main" id="{39C4EB74-03B2-4103-B854-8A0AE081F2C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22" name="Text Box 13">
          <a:extLst>
            <a:ext uri="{FF2B5EF4-FFF2-40B4-BE49-F238E27FC236}">
              <a16:creationId xmlns:a16="http://schemas.microsoft.com/office/drawing/2014/main" id="{FB6BCE40-DFE9-4D80-A5DD-9C871D70A0E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23" name="Text Box 14">
          <a:extLst>
            <a:ext uri="{FF2B5EF4-FFF2-40B4-BE49-F238E27FC236}">
              <a16:creationId xmlns:a16="http://schemas.microsoft.com/office/drawing/2014/main" id="{A541A690-7274-4F7E-BB90-5F8EA353EE2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24" name="Text Box 15">
          <a:extLst>
            <a:ext uri="{FF2B5EF4-FFF2-40B4-BE49-F238E27FC236}">
              <a16:creationId xmlns:a16="http://schemas.microsoft.com/office/drawing/2014/main" id="{C14D3E80-F005-476E-9495-E415C5B98C4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25" name="Text Box 16">
          <a:extLst>
            <a:ext uri="{FF2B5EF4-FFF2-40B4-BE49-F238E27FC236}">
              <a16:creationId xmlns:a16="http://schemas.microsoft.com/office/drawing/2014/main" id="{A073FF83-853C-436E-8A29-319F13DCB0A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36F1DA03-13DA-41AC-A129-E4A647DD66E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27" name="Text Box 18">
          <a:extLst>
            <a:ext uri="{FF2B5EF4-FFF2-40B4-BE49-F238E27FC236}">
              <a16:creationId xmlns:a16="http://schemas.microsoft.com/office/drawing/2014/main" id="{ACD077F7-2277-47D5-A71B-D18215D7FF4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28" name="Text Box 19">
          <a:extLst>
            <a:ext uri="{FF2B5EF4-FFF2-40B4-BE49-F238E27FC236}">
              <a16:creationId xmlns:a16="http://schemas.microsoft.com/office/drawing/2014/main" id="{515E695C-52D4-4186-969B-D430E1361FE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29" name="Text Box 20">
          <a:extLst>
            <a:ext uri="{FF2B5EF4-FFF2-40B4-BE49-F238E27FC236}">
              <a16:creationId xmlns:a16="http://schemas.microsoft.com/office/drawing/2014/main" id="{A51316A1-0B36-452A-9D9E-FCACE50F418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30" name="Text Box 21">
          <a:extLst>
            <a:ext uri="{FF2B5EF4-FFF2-40B4-BE49-F238E27FC236}">
              <a16:creationId xmlns:a16="http://schemas.microsoft.com/office/drawing/2014/main" id="{DDDA8584-B950-43DB-83B9-1755D667C39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31" name="Text Box 22">
          <a:extLst>
            <a:ext uri="{FF2B5EF4-FFF2-40B4-BE49-F238E27FC236}">
              <a16:creationId xmlns:a16="http://schemas.microsoft.com/office/drawing/2014/main" id="{5BC52D2C-B157-4852-BB7D-4B27F4D8A0B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E6B2DD50-9BAB-4571-B1D1-305D4023B4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33" name="Text Box 2">
          <a:extLst>
            <a:ext uri="{FF2B5EF4-FFF2-40B4-BE49-F238E27FC236}">
              <a16:creationId xmlns:a16="http://schemas.microsoft.com/office/drawing/2014/main" id="{997E21DD-26AD-42D5-918F-767E92ACC07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34" name="Text Box 3">
          <a:extLst>
            <a:ext uri="{FF2B5EF4-FFF2-40B4-BE49-F238E27FC236}">
              <a16:creationId xmlns:a16="http://schemas.microsoft.com/office/drawing/2014/main" id="{73E16947-3D2D-49EC-8A30-0FBBE5E2CFD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35" name="Text Box 4">
          <a:extLst>
            <a:ext uri="{FF2B5EF4-FFF2-40B4-BE49-F238E27FC236}">
              <a16:creationId xmlns:a16="http://schemas.microsoft.com/office/drawing/2014/main" id="{D9D87E4A-4381-470E-8B60-C83552B7DCC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31B74D84-E86E-499D-9632-6A2BADB3D76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37" name="Text Box 6">
          <a:extLst>
            <a:ext uri="{FF2B5EF4-FFF2-40B4-BE49-F238E27FC236}">
              <a16:creationId xmlns:a16="http://schemas.microsoft.com/office/drawing/2014/main" id="{E6490BD0-2E4A-4FD1-97A8-06C79B9B4BE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38" name="Text Box 7">
          <a:extLst>
            <a:ext uri="{FF2B5EF4-FFF2-40B4-BE49-F238E27FC236}">
              <a16:creationId xmlns:a16="http://schemas.microsoft.com/office/drawing/2014/main" id="{0E8C2FAE-50D2-4116-B484-F12E3BD5FF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39" name="Text Box 8">
          <a:extLst>
            <a:ext uri="{FF2B5EF4-FFF2-40B4-BE49-F238E27FC236}">
              <a16:creationId xmlns:a16="http://schemas.microsoft.com/office/drawing/2014/main" id="{DDDD532C-7DFA-4AEF-A339-18608703F83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EEB8BDBE-A930-4EED-83F5-77EB0F9F454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41" name="Text Box 10">
          <a:extLst>
            <a:ext uri="{FF2B5EF4-FFF2-40B4-BE49-F238E27FC236}">
              <a16:creationId xmlns:a16="http://schemas.microsoft.com/office/drawing/2014/main" id="{C8AE0101-FD94-4B12-B1CF-64626E960B6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42" name="Text Box 11">
          <a:extLst>
            <a:ext uri="{FF2B5EF4-FFF2-40B4-BE49-F238E27FC236}">
              <a16:creationId xmlns:a16="http://schemas.microsoft.com/office/drawing/2014/main" id="{9EEE883D-7BB4-4EAC-A68E-844CA24F047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43" name="Text Box 12">
          <a:extLst>
            <a:ext uri="{FF2B5EF4-FFF2-40B4-BE49-F238E27FC236}">
              <a16:creationId xmlns:a16="http://schemas.microsoft.com/office/drawing/2014/main" id="{88135AE4-9D84-4ED3-8A1A-FD296697B3E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44" name="Text Box 13">
          <a:extLst>
            <a:ext uri="{FF2B5EF4-FFF2-40B4-BE49-F238E27FC236}">
              <a16:creationId xmlns:a16="http://schemas.microsoft.com/office/drawing/2014/main" id="{C7371F06-8418-4115-BAC8-7243E06FEE6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45" name="Text Box 14">
          <a:extLst>
            <a:ext uri="{FF2B5EF4-FFF2-40B4-BE49-F238E27FC236}">
              <a16:creationId xmlns:a16="http://schemas.microsoft.com/office/drawing/2014/main" id="{BD2546CD-78DB-4719-AFAE-9FA94641747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46" name="Text Box 15">
          <a:extLst>
            <a:ext uri="{FF2B5EF4-FFF2-40B4-BE49-F238E27FC236}">
              <a16:creationId xmlns:a16="http://schemas.microsoft.com/office/drawing/2014/main" id="{3A54E99E-3B5F-4BB7-B1B6-B752C6BD1ED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47" name="Text Box 16">
          <a:extLst>
            <a:ext uri="{FF2B5EF4-FFF2-40B4-BE49-F238E27FC236}">
              <a16:creationId xmlns:a16="http://schemas.microsoft.com/office/drawing/2014/main" id="{4D52F237-28DD-4E0A-AA50-C595B3DF394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216782AE-C366-4C04-BD64-32EA495AD7A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49" name="Text Box 18">
          <a:extLst>
            <a:ext uri="{FF2B5EF4-FFF2-40B4-BE49-F238E27FC236}">
              <a16:creationId xmlns:a16="http://schemas.microsoft.com/office/drawing/2014/main" id="{E6D46A69-8A32-4EFD-9717-4C1DFA4577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50" name="Text Box 19">
          <a:extLst>
            <a:ext uri="{FF2B5EF4-FFF2-40B4-BE49-F238E27FC236}">
              <a16:creationId xmlns:a16="http://schemas.microsoft.com/office/drawing/2014/main" id="{FB07C794-3309-44E8-8623-0E567646428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51" name="Text Box 20">
          <a:extLst>
            <a:ext uri="{FF2B5EF4-FFF2-40B4-BE49-F238E27FC236}">
              <a16:creationId xmlns:a16="http://schemas.microsoft.com/office/drawing/2014/main" id="{97AFEF2C-5D6B-418F-A651-9D4B3BA8416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52" name="Text Box 21">
          <a:extLst>
            <a:ext uri="{FF2B5EF4-FFF2-40B4-BE49-F238E27FC236}">
              <a16:creationId xmlns:a16="http://schemas.microsoft.com/office/drawing/2014/main" id="{D55E3B6E-48AF-41FB-9902-8249940D222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53" name="Text Box 22">
          <a:extLst>
            <a:ext uri="{FF2B5EF4-FFF2-40B4-BE49-F238E27FC236}">
              <a16:creationId xmlns:a16="http://schemas.microsoft.com/office/drawing/2014/main" id="{509BBB3A-B27D-4E34-A9EF-203F1F992DD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95047AE0-CDA9-41AC-94F9-D9749E8643C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897FEB8C-67A9-480F-B31F-A50997B8257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56" name="Text Box 3">
          <a:extLst>
            <a:ext uri="{FF2B5EF4-FFF2-40B4-BE49-F238E27FC236}">
              <a16:creationId xmlns:a16="http://schemas.microsoft.com/office/drawing/2014/main" id="{88F3430C-AD5D-4AE3-B116-611BC62071E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57" name="Text Box 4">
          <a:extLst>
            <a:ext uri="{FF2B5EF4-FFF2-40B4-BE49-F238E27FC236}">
              <a16:creationId xmlns:a16="http://schemas.microsoft.com/office/drawing/2014/main" id="{82D7CEB2-28B3-4111-8EF3-D22E75CA3E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ACBDECE5-EE20-462A-AFC2-9A18E5956DD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59" name="Text Box 6">
          <a:extLst>
            <a:ext uri="{FF2B5EF4-FFF2-40B4-BE49-F238E27FC236}">
              <a16:creationId xmlns:a16="http://schemas.microsoft.com/office/drawing/2014/main" id="{DF9CEAF4-A4D0-43EC-A6FE-1D987916EEA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0" name="Text Box 7">
          <a:extLst>
            <a:ext uri="{FF2B5EF4-FFF2-40B4-BE49-F238E27FC236}">
              <a16:creationId xmlns:a16="http://schemas.microsoft.com/office/drawing/2014/main" id="{5DA51F3F-2212-4CD4-8130-998607C1E1B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A1DFC5BD-E79E-4A3D-B037-003BAD8813A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2" name="Text Box 9">
          <a:extLst>
            <a:ext uri="{FF2B5EF4-FFF2-40B4-BE49-F238E27FC236}">
              <a16:creationId xmlns:a16="http://schemas.microsoft.com/office/drawing/2014/main" id="{FE55A4A3-F400-47AD-B146-29E8E8A51A3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3" name="Text Box 10">
          <a:extLst>
            <a:ext uri="{FF2B5EF4-FFF2-40B4-BE49-F238E27FC236}">
              <a16:creationId xmlns:a16="http://schemas.microsoft.com/office/drawing/2014/main" id="{9ABDEB9C-5FEC-47FC-8495-1ACB0ED827B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4" name="Text Box 11">
          <a:extLst>
            <a:ext uri="{FF2B5EF4-FFF2-40B4-BE49-F238E27FC236}">
              <a16:creationId xmlns:a16="http://schemas.microsoft.com/office/drawing/2014/main" id="{06F256C1-DADA-4C2F-BFB5-782F0BBC899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5" name="Text Box 12">
          <a:extLst>
            <a:ext uri="{FF2B5EF4-FFF2-40B4-BE49-F238E27FC236}">
              <a16:creationId xmlns:a16="http://schemas.microsoft.com/office/drawing/2014/main" id="{572B8C71-A5BA-49AD-8FAD-7040C0C5F65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6" name="Text Box 13">
          <a:extLst>
            <a:ext uri="{FF2B5EF4-FFF2-40B4-BE49-F238E27FC236}">
              <a16:creationId xmlns:a16="http://schemas.microsoft.com/office/drawing/2014/main" id="{A0955148-C971-4337-B8C9-FFBCB320430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7" name="Text Box 14">
          <a:extLst>
            <a:ext uri="{FF2B5EF4-FFF2-40B4-BE49-F238E27FC236}">
              <a16:creationId xmlns:a16="http://schemas.microsoft.com/office/drawing/2014/main" id="{1D9B0171-C87E-442A-A22D-EDEB84A4A54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8" name="Text Box 15">
          <a:extLst>
            <a:ext uri="{FF2B5EF4-FFF2-40B4-BE49-F238E27FC236}">
              <a16:creationId xmlns:a16="http://schemas.microsoft.com/office/drawing/2014/main" id="{F2B6A203-9CDC-45F2-A151-7CC10722261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9" name="Text Box 16">
          <a:extLst>
            <a:ext uri="{FF2B5EF4-FFF2-40B4-BE49-F238E27FC236}">
              <a16:creationId xmlns:a16="http://schemas.microsoft.com/office/drawing/2014/main" id="{9799246F-4451-4FB1-9972-EA5D66C2629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B040D950-9BAC-4CDD-B11F-8FED867E48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71" name="Text Box 18">
          <a:extLst>
            <a:ext uri="{FF2B5EF4-FFF2-40B4-BE49-F238E27FC236}">
              <a16:creationId xmlns:a16="http://schemas.microsoft.com/office/drawing/2014/main" id="{91E11666-A59E-4D90-B5D4-2BE7DAA6C3B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72" name="Text Box 19">
          <a:extLst>
            <a:ext uri="{FF2B5EF4-FFF2-40B4-BE49-F238E27FC236}">
              <a16:creationId xmlns:a16="http://schemas.microsoft.com/office/drawing/2014/main" id="{640570C7-9291-4076-8A41-4870106A426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73" name="Text Box 20">
          <a:extLst>
            <a:ext uri="{FF2B5EF4-FFF2-40B4-BE49-F238E27FC236}">
              <a16:creationId xmlns:a16="http://schemas.microsoft.com/office/drawing/2014/main" id="{3EF4E468-82FF-4FAB-8B1F-5B6CA2C0F2A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74" name="Text Box 21">
          <a:extLst>
            <a:ext uri="{FF2B5EF4-FFF2-40B4-BE49-F238E27FC236}">
              <a16:creationId xmlns:a16="http://schemas.microsoft.com/office/drawing/2014/main" id="{9905A727-938D-4164-AFA5-0C99E851A19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75" name="Text Box 22">
          <a:extLst>
            <a:ext uri="{FF2B5EF4-FFF2-40B4-BE49-F238E27FC236}">
              <a16:creationId xmlns:a16="http://schemas.microsoft.com/office/drawing/2014/main" id="{F655FEBC-1240-4243-9593-8FBB8A07F98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1158875</xdr:colOff>
      <xdr:row>85</xdr:row>
      <xdr:rowOff>0</xdr:rowOff>
    </xdr:from>
    <xdr:to>
      <xdr:col>1</xdr:col>
      <xdr:colOff>1711325</xdr:colOff>
      <xdr:row>85</xdr:row>
      <xdr:rowOff>112395</xdr:rowOff>
    </xdr:to>
    <xdr:sp macro="" textlink="">
      <xdr:nvSpPr>
        <xdr:cNvPr id="376" name="Text Box 2">
          <a:extLst>
            <a:ext uri="{FF2B5EF4-FFF2-40B4-BE49-F238E27FC236}">
              <a16:creationId xmlns:a16="http://schemas.microsoft.com/office/drawing/2014/main" id="{260B01BC-1C18-468B-9817-095C9064F6F3}"/>
            </a:ext>
          </a:extLst>
        </xdr:cNvPr>
        <xdr:cNvSpPr txBox="1">
          <a:spLocks noChangeArrowheads="1"/>
        </xdr:cNvSpPr>
      </xdr:nvSpPr>
      <xdr:spPr bwMode="auto">
        <a:xfrm>
          <a:off x="2301875" y="2724150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77" name="Text Box 3">
          <a:extLst>
            <a:ext uri="{FF2B5EF4-FFF2-40B4-BE49-F238E27FC236}">
              <a16:creationId xmlns:a16="http://schemas.microsoft.com/office/drawing/2014/main" id="{F6A77F39-B6D8-46FD-A34C-AD619F391C6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E13F347A-D524-4D5E-9155-8344DBACBBB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3FF53055-E658-468E-A7A4-173B3BA3834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80" name="Text Box 6">
          <a:extLst>
            <a:ext uri="{FF2B5EF4-FFF2-40B4-BE49-F238E27FC236}">
              <a16:creationId xmlns:a16="http://schemas.microsoft.com/office/drawing/2014/main" id="{6F72202E-653B-4EE5-B68C-78A68FB6DA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81" name="Text Box 7">
          <a:extLst>
            <a:ext uri="{FF2B5EF4-FFF2-40B4-BE49-F238E27FC236}">
              <a16:creationId xmlns:a16="http://schemas.microsoft.com/office/drawing/2014/main" id="{E5600008-31F9-48B7-86AC-BA823B9C28C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82" name="Text Box 8">
          <a:extLst>
            <a:ext uri="{FF2B5EF4-FFF2-40B4-BE49-F238E27FC236}">
              <a16:creationId xmlns:a16="http://schemas.microsoft.com/office/drawing/2014/main" id="{DFBFCE4D-E3CE-462B-89E5-C7D9336D510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83" name="Text Box 9">
          <a:extLst>
            <a:ext uri="{FF2B5EF4-FFF2-40B4-BE49-F238E27FC236}">
              <a16:creationId xmlns:a16="http://schemas.microsoft.com/office/drawing/2014/main" id="{0A201862-37EA-478C-9993-4199ABE9D49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84" name="Text Box 10">
          <a:extLst>
            <a:ext uri="{FF2B5EF4-FFF2-40B4-BE49-F238E27FC236}">
              <a16:creationId xmlns:a16="http://schemas.microsoft.com/office/drawing/2014/main" id="{5BD26C22-6535-4E77-B8C4-B936D2A4EBC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85" name="Text Box 11">
          <a:extLst>
            <a:ext uri="{FF2B5EF4-FFF2-40B4-BE49-F238E27FC236}">
              <a16:creationId xmlns:a16="http://schemas.microsoft.com/office/drawing/2014/main" id="{562F03E2-3F61-462F-978F-70AA6F3B970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86" name="Text Box 12">
          <a:extLst>
            <a:ext uri="{FF2B5EF4-FFF2-40B4-BE49-F238E27FC236}">
              <a16:creationId xmlns:a16="http://schemas.microsoft.com/office/drawing/2014/main" id="{EC0E5B3A-59D1-4605-9FB8-7104B446A7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87" name="Text Box 13">
          <a:extLst>
            <a:ext uri="{FF2B5EF4-FFF2-40B4-BE49-F238E27FC236}">
              <a16:creationId xmlns:a16="http://schemas.microsoft.com/office/drawing/2014/main" id="{8A531852-4B10-4354-BE85-963B98E8D0A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88" name="Text Box 14">
          <a:extLst>
            <a:ext uri="{FF2B5EF4-FFF2-40B4-BE49-F238E27FC236}">
              <a16:creationId xmlns:a16="http://schemas.microsoft.com/office/drawing/2014/main" id="{0EA105A3-56C0-4672-9BCE-8AC2FF3691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89" name="Text Box 15">
          <a:extLst>
            <a:ext uri="{FF2B5EF4-FFF2-40B4-BE49-F238E27FC236}">
              <a16:creationId xmlns:a16="http://schemas.microsoft.com/office/drawing/2014/main" id="{2BE40816-6528-4DA7-BCD3-175C75A44B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90" name="Text Box 16">
          <a:extLst>
            <a:ext uri="{FF2B5EF4-FFF2-40B4-BE49-F238E27FC236}">
              <a16:creationId xmlns:a16="http://schemas.microsoft.com/office/drawing/2014/main" id="{4B1A044B-BA63-4584-948F-F7F81612664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4BA580ED-3D61-401E-941B-568D4AEBD01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92" name="Text Box 18">
          <a:extLst>
            <a:ext uri="{FF2B5EF4-FFF2-40B4-BE49-F238E27FC236}">
              <a16:creationId xmlns:a16="http://schemas.microsoft.com/office/drawing/2014/main" id="{FF462BF0-7D24-4193-A31C-C98768CD625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93" name="Text Box 19">
          <a:extLst>
            <a:ext uri="{FF2B5EF4-FFF2-40B4-BE49-F238E27FC236}">
              <a16:creationId xmlns:a16="http://schemas.microsoft.com/office/drawing/2014/main" id="{4C923885-F428-49CD-8485-D000C5C8F16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94" name="Text Box 20">
          <a:extLst>
            <a:ext uri="{FF2B5EF4-FFF2-40B4-BE49-F238E27FC236}">
              <a16:creationId xmlns:a16="http://schemas.microsoft.com/office/drawing/2014/main" id="{81655FCE-C254-4097-B32D-5377AD23417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95" name="Text Box 21">
          <a:extLst>
            <a:ext uri="{FF2B5EF4-FFF2-40B4-BE49-F238E27FC236}">
              <a16:creationId xmlns:a16="http://schemas.microsoft.com/office/drawing/2014/main" id="{3B03BA3D-B69D-499A-9901-3438649021F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96" name="Text Box 22">
          <a:extLst>
            <a:ext uri="{FF2B5EF4-FFF2-40B4-BE49-F238E27FC236}">
              <a16:creationId xmlns:a16="http://schemas.microsoft.com/office/drawing/2014/main" id="{A7459F3B-D4F5-4CDA-8A8D-3AD86BA7DF8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EC2D7A71-245F-4FB8-8FAA-4F3DD60462C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98" name="Text Box 2">
          <a:extLst>
            <a:ext uri="{FF2B5EF4-FFF2-40B4-BE49-F238E27FC236}">
              <a16:creationId xmlns:a16="http://schemas.microsoft.com/office/drawing/2014/main" id="{6E7D9B2B-7D3D-4482-9E71-87E9DA707C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399" name="Text Box 3">
          <a:extLst>
            <a:ext uri="{FF2B5EF4-FFF2-40B4-BE49-F238E27FC236}">
              <a16:creationId xmlns:a16="http://schemas.microsoft.com/office/drawing/2014/main" id="{9CA635B6-583B-45EA-9E9E-7D71B2BD404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00" name="Text Box 4">
          <a:extLst>
            <a:ext uri="{FF2B5EF4-FFF2-40B4-BE49-F238E27FC236}">
              <a16:creationId xmlns:a16="http://schemas.microsoft.com/office/drawing/2014/main" id="{5F4F551C-C98C-4711-A963-F74E7AEDD47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010245A4-A690-4F9C-A725-64BB1411256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02" name="Text Box 6">
          <a:extLst>
            <a:ext uri="{FF2B5EF4-FFF2-40B4-BE49-F238E27FC236}">
              <a16:creationId xmlns:a16="http://schemas.microsoft.com/office/drawing/2014/main" id="{F1B20EF0-DFA2-41C5-B6A7-3FC14B27F16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03" name="Text Box 7">
          <a:extLst>
            <a:ext uri="{FF2B5EF4-FFF2-40B4-BE49-F238E27FC236}">
              <a16:creationId xmlns:a16="http://schemas.microsoft.com/office/drawing/2014/main" id="{EE9AF034-DDAD-4EC3-A51D-B667A79F8B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04" name="Text Box 8">
          <a:extLst>
            <a:ext uri="{FF2B5EF4-FFF2-40B4-BE49-F238E27FC236}">
              <a16:creationId xmlns:a16="http://schemas.microsoft.com/office/drawing/2014/main" id="{C681D79B-BC83-4E4A-9448-694E27F43AB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05" name="Text Box 9">
          <a:extLst>
            <a:ext uri="{FF2B5EF4-FFF2-40B4-BE49-F238E27FC236}">
              <a16:creationId xmlns:a16="http://schemas.microsoft.com/office/drawing/2014/main" id="{FAAD2E0E-09CB-45AF-A6D6-DD88F172A3D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06" name="Text Box 10">
          <a:extLst>
            <a:ext uri="{FF2B5EF4-FFF2-40B4-BE49-F238E27FC236}">
              <a16:creationId xmlns:a16="http://schemas.microsoft.com/office/drawing/2014/main" id="{AA4F70DC-FF3B-48C2-ACD7-EB1430E9FD9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07" name="Text Box 11">
          <a:extLst>
            <a:ext uri="{FF2B5EF4-FFF2-40B4-BE49-F238E27FC236}">
              <a16:creationId xmlns:a16="http://schemas.microsoft.com/office/drawing/2014/main" id="{E071D36C-D495-47FA-BECB-EC19C7018DB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08" name="Text Box 12">
          <a:extLst>
            <a:ext uri="{FF2B5EF4-FFF2-40B4-BE49-F238E27FC236}">
              <a16:creationId xmlns:a16="http://schemas.microsoft.com/office/drawing/2014/main" id="{ED7F98D9-F67A-494F-ADE8-3AFB5B9FF84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09" name="Text Box 13">
          <a:extLst>
            <a:ext uri="{FF2B5EF4-FFF2-40B4-BE49-F238E27FC236}">
              <a16:creationId xmlns:a16="http://schemas.microsoft.com/office/drawing/2014/main" id="{8241A874-C33F-4D87-A8BA-28D5D443735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10" name="Text Box 14">
          <a:extLst>
            <a:ext uri="{FF2B5EF4-FFF2-40B4-BE49-F238E27FC236}">
              <a16:creationId xmlns:a16="http://schemas.microsoft.com/office/drawing/2014/main" id="{DE99C558-A1AA-4B1F-87E2-B20D8EC335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11" name="Text Box 15">
          <a:extLst>
            <a:ext uri="{FF2B5EF4-FFF2-40B4-BE49-F238E27FC236}">
              <a16:creationId xmlns:a16="http://schemas.microsoft.com/office/drawing/2014/main" id="{D3DD1ABC-5FE0-49E5-BAAC-C932C3D76BD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12" name="Text Box 16">
          <a:extLst>
            <a:ext uri="{FF2B5EF4-FFF2-40B4-BE49-F238E27FC236}">
              <a16:creationId xmlns:a16="http://schemas.microsoft.com/office/drawing/2014/main" id="{065682F2-4322-4A20-BBB0-AD779F85948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B3B0EDF3-4C71-427B-BAEA-2040D5A5245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14" name="Text Box 18">
          <a:extLst>
            <a:ext uri="{FF2B5EF4-FFF2-40B4-BE49-F238E27FC236}">
              <a16:creationId xmlns:a16="http://schemas.microsoft.com/office/drawing/2014/main" id="{6076E5F7-3C8E-4449-AB09-E29132118E4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15" name="Text Box 19">
          <a:extLst>
            <a:ext uri="{FF2B5EF4-FFF2-40B4-BE49-F238E27FC236}">
              <a16:creationId xmlns:a16="http://schemas.microsoft.com/office/drawing/2014/main" id="{69ABB6D6-EF94-49E4-88EB-E1C3FB4F0D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16" name="Text Box 20">
          <a:extLst>
            <a:ext uri="{FF2B5EF4-FFF2-40B4-BE49-F238E27FC236}">
              <a16:creationId xmlns:a16="http://schemas.microsoft.com/office/drawing/2014/main" id="{E2A2F966-E34A-48A0-9C5F-0BC859C724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17" name="Text Box 21">
          <a:extLst>
            <a:ext uri="{FF2B5EF4-FFF2-40B4-BE49-F238E27FC236}">
              <a16:creationId xmlns:a16="http://schemas.microsoft.com/office/drawing/2014/main" id="{13D91C7B-73FB-49D7-90A6-E1AC0CA18F3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18" name="Text Box 22">
          <a:extLst>
            <a:ext uri="{FF2B5EF4-FFF2-40B4-BE49-F238E27FC236}">
              <a16:creationId xmlns:a16="http://schemas.microsoft.com/office/drawing/2014/main" id="{81E71402-D964-4B5B-B8C1-A7C639883DD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B734E8C3-498C-4CFF-A01C-6C4F40C3E44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20" name="Text Box 2">
          <a:extLst>
            <a:ext uri="{FF2B5EF4-FFF2-40B4-BE49-F238E27FC236}">
              <a16:creationId xmlns:a16="http://schemas.microsoft.com/office/drawing/2014/main" id="{A3697808-F052-4EB7-8CAD-4574E5AEB23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21" name="Text Box 3">
          <a:extLst>
            <a:ext uri="{FF2B5EF4-FFF2-40B4-BE49-F238E27FC236}">
              <a16:creationId xmlns:a16="http://schemas.microsoft.com/office/drawing/2014/main" id="{F989C67A-C94B-40D9-BD13-83944965FC5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id="{FD840789-5557-4D80-BADC-520A3831B96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7CA63F6F-DC45-42B8-9379-78412FA8060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24" name="Text Box 6">
          <a:extLst>
            <a:ext uri="{FF2B5EF4-FFF2-40B4-BE49-F238E27FC236}">
              <a16:creationId xmlns:a16="http://schemas.microsoft.com/office/drawing/2014/main" id="{0CB8765C-F9B3-46C9-B8B0-114EDDD529D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25" name="Text Box 7">
          <a:extLst>
            <a:ext uri="{FF2B5EF4-FFF2-40B4-BE49-F238E27FC236}">
              <a16:creationId xmlns:a16="http://schemas.microsoft.com/office/drawing/2014/main" id="{5F254E13-6522-4CBE-AF09-2BBAC8EDEE9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26" name="Text Box 8">
          <a:extLst>
            <a:ext uri="{FF2B5EF4-FFF2-40B4-BE49-F238E27FC236}">
              <a16:creationId xmlns:a16="http://schemas.microsoft.com/office/drawing/2014/main" id="{DB46085C-C860-46B3-8F11-E2689A10A7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27" name="Text Box 9">
          <a:extLst>
            <a:ext uri="{FF2B5EF4-FFF2-40B4-BE49-F238E27FC236}">
              <a16:creationId xmlns:a16="http://schemas.microsoft.com/office/drawing/2014/main" id="{9DE53C97-B9B1-49AE-84C6-FEC4B6A6EEA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28" name="Text Box 10">
          <a:extLst>
            <a:ext uri="{FF2B5EF4-FFF2-40B4-BE49-F238E27FC236}">
              <a16:creationId xmlns:a16="http://schemas.microsoft.com/office/drawing/2014/main" id="{C61275F4-D2EC-48DF-8A9B-A2CA03CECBB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29" name="Text Box 11">
          <a:extLst>
            <a:ext uri="{FF2B5EF4-FFF2-40B4-BE49-F238E27FC236}">
              <a16:creationId xmlns:a16="http://schemas.microsoft.com/office/drawing/2014/main" id="{8C00C498-6D99-4286-BE25-E2FE4D81FD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30" name="Text Box 12">
          <a:extLst>
            <a:ext uri="{FF2B5EF4-FFF2-40B4-BE49-F238E27FC236}">
              <a16:creationId xmlns:a16="http://schemas.microsoft.com/office/drawing/2014/main" id="{1BD537AB-7471-4DD4-8451-F225CC448CA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31" name="Text Box 13">
          <a:extLst>
            <a:ext uri="{FF2B5EF4-FFF2-40B4-BE49-F238E27FC236}">
              <a16:creationId xmlns:a16="http://schemas.microsoft.com/office/drawing/2014/main" id="{670164C1-6E39-494C-BABC-FC084879F8E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32" name="Text Box 14">
          <a:extLst>
            <a:ext uri="{FF2B5EF4-FFF2-40B4-BE49-F238E27FC236}">
              <a16:creationId xmlns:a16="http://schemas.microsoft.com/office/drawing/2014/main" id="{4599A4C4-AED4-4518-9EC2-9CD1B1B2076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33" name="Text Box 15">
          <a:extLst>
            <a:ext uri="{FF2B5EF4-FFF2-40B4-BE49-F238E27FC236}">
              <a16:creationId xmlns:a16="http://schemas.microsoft.com/office/drawing/2014/main" id="{89B3BDE7-41A6-46C6-ACBE-2F97B2A91D1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34" name="Text Box 16">
          <a:extLst>
            <a:ext uri="{FF2B5EF4-FFF2-40B4-BE49-F238E27FC236}">
              <a16:creationId xmlns:a16="http://schemas.microsoft.com/office/drawing/2014/main" id="{3020F962-C7EC-4045-907C-E074593291A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72A641DE-7113-4621-9CFE-48C56E1C4AE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36" name="Text Box 18">
          <a:extLst>
            <a:ext uri="{FF2B5EF4-FFF2-40B4-BE49-F238E27FC236}">
              <a16:creationId xmlns:a16="http://schemas.microsoft.com/office/drawing/2014/main" id="{7713EDF6-48A7-43E1-BD6D-7E6BE2D6F25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37" name="Text Box 19">
          <a:extLst>
            <a:ext uri="{FF2B5EF4-FFF2-40B4-BE49-F238E27FC236}">
              <a16:creationId xmlns:a16="http://schemas.microsoft.com/office/drawing/2014/main" id="{AA48D668-572A-4411-996D-5F745BF956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38" name="Text Box 20">
          <a:extLst>
            <a:ext uri="{FF2B5EF4-FFF2-40B4-BE49-F238E27FC236}">
              <a16:creationId xmlns:a16="http://schemas.microsoft.com/office/drawing/2014/main" id="{D5B15B67-E1E1-4B18-A99E-51EFEEB2220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39" name="Text Box 21">
          <a:extLst>
            <a:ext uri="{FF2B5EF4-FFF2-40B4-BE49-F238E27FC236}">
              <a16:creationId xmlns:a16="http://schemas.microsoft.com/office/drawing/2014/main" id="{517B9349-51D8-4FD2-8D4C-C92532F7669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40" name="Text Box 22">
          <a:extLst>
            <a:ext uri="{FF2B5EF4-FFF2-40B4-BE49-F238E27FC236}">
              <a16:creationId xmlns:a16="http://schemas.microsoft.com/office/drawing/2014/main" id="{7F4B5742-26CF-4C2A-9E55-D319B6F2617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71C33CB6-270B-43E4-B308-4CD92759C0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42" name="Text Box 2">
          <a:extLst>
            <a:ext uri="{FF2B5EF4-FFF2-40B4-BE49-F238E27FC236}">
              <a16:creationId xmlns:a16="http://schemas.microsoft.com/office/drawing/2014/main" id="{5F3EBBD3-30BC-4A29-A476-E30745D2313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43" name="Text Box 3">
          <a:extLst>
            <a:ext uri="{FF2B5EF4-FFF2-40B4-BE49-F238E27FC236}">
              <a16:creationId xmlns:a16="http://schemas.microsoft.com/office/drawing/2014/main" id="{163AB9C8-787D-4504-87E2-676257FF017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CA7A99AA-2CF6-426E-AFE5-6547671D30E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1161C191-03EB-4EF7-892F-5E17A7F8BCB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46" name="Text Box 6">
          <a:extLst>
            <a:ext uri="{FF2B5EF4-FFF2-40B4-BE49-F238E27FC236}">
              <a16:creationId xmlns:a16="http://schemas.microsoft.com/office/drawing/2014/main" id="{E8B1B66E-8CA5-4981-A3D6-81757C4FEDD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47" name="Text Box 7">
          <a:extLst>
            <a:ext uri="{FF2B5EF4-FFF2-40B4-BE49-F238E27FC236}">
              <a16:creationId xmlns:a16="http://schemas.microsoft.com/office/drawing/2014/main" id="{A53446E9-2C30-4B27-91CB-BED2218F827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48" name="Text Box 8">
          <a:extLst>
            <a:ext uri="{FF2B5EF4-FFF2-40B4-BE49-F238E27FC236}">
              <a16:creationId xmlns:a16="http://schemas.microsoft.com/office/drawing/2014/main" id="{C46892F7-DBD6-42D0-856F-5685F0E2B2E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49" name="Text Box 9">
          <a:extLst>
            <a:ext uri="{FF2B5EF4-FFF2-40B4-BE49-F238E27FC236}">
              <a16:creationId xmlns:a16="http://schemas.microsoft.com/office/drawing/2014/main" id="{48C9E152-A16A-4434-B494-0C60B3B9F5A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50" name="Text Box 10">
          <a:extLst>
            <a:ext uri="{FF2B5EF4-FFF2-40B4-BE49-F238E27FC236}">
              <a16:creationId xmlns:a16="http://schemas.microsoft.com/office/drawing/2014/main" id="{7B4C7E90-89A5-456A-B733-29BF5CD7DE6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51" name="Text Box 11">
          <a:extLst>
            <a:ext uri="{FF2B5EF4-FFF2-40B4-BE49-F238E27FC236}">
              <a16:creationId xmlns:a16="http://schemas.microsoft.com/office/drawing/2014/main" id="{C303F5DE-4974-443F-9686-F09F9FAFF02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52" name="Text Box 12">
          <a:extLst>
            <a:ext uri="{FF2B5EF4-FFF2-40B4-BE49-F238E27FC236}">
              <a16:creationId xmlns:a16="http://schemas.microsoft.com/office/drawing/2014/main" id="{797C4A07-2DFF-4D8A-B784-C98BB3C9A70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53" name="Text Box 13">
          <a:extLst>
            <a:ext uri="{FF2B5EF4-FFF2-40B4-BE49-F238E27FC236}">
              <a16:creationId xmlns:a16="http://schemas.microsoft.com/office/drawing/2014/main" id="{ADD8883A-A943-45F6-AB3F-A19E8CA2008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54" name="Text Box 14">
          <a:extLst>
            <a:ext uri="{FF2B5EF4-FFF2-40B4-BE49-F238E27FC236}">
              <a16:creationId xmlns:a16="http://schemas.microsoft.com/office/drawing/2014/main" id="{AE261C5D-979F-488F-8F47-813BA12EA4B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55" name="Text Box 15">
          <a:extLst>
            <a:ext uri="{FF2B5EF4-FFF2-40B4-BE49-F238E27FC236}">
              <a16:creationId xmlns:a16="http://schemas.microsoft.com/office/drawing/2014/main" id="{AC2DE9F3-4E1D-4B97-BE38-C15EA7F34BF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56" name="Text Box 16">
          <a:extLst>
            <a:ext uri="{FF2B5EF4-FFF2-40B4-BE49-F238E27FC236}">
              <a16:creationId xmlns:a16="http://schemas.microsoft.com/office/drawing/2014/main" id="{A87283C7-F744-4336-9AD2-C535E09045A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5DEB42E2-3276-417B-87C6-CF40E5165D7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58" name="Text Box 18">
          <a:extLst>
            <a:ext uri="{FF2B5EF4-FFF2-40B4-BE49-F238E27FC236}">
              <a16:creationId xmlns:a16="http://schemas.microsoft.com/office/drawing/2014/main" id="{F27F4742-1F42-4D70-9F56-2689D63602F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59" name="Text Box 19">
          <a:extLst>
            <a:ext uri="{FF2B5EF4-FFF2-40B4-BE49-F238E27FC236}">
              <a16:creationId xmlns:a16="http://schemas.microsoft.com/office/drawing/2014/main" id="{E247DF4E-9769-41DA-9D23-C7586980836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60" name="Text Box 20">
          <a:extLst>
            <a:ext uri="{FF2B5EF4-FFF2-40B4-BE49-F238E27FC236}">
              <a16:creationId xmlns:a16="http://schemas.microsoft.com/office/drawing/2014/main" id="{DD767A85-934D-4628-B84E-076C8A7E33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61" name="Text Box 21">
          <a:extLst>
            <a:ext uri="{FF2B5EF4-FFF2-40B4-BE49-F238E27FC236}">
              <a16:creationId xmlns:a16="http://schemas.microsoft.com/office/drawing/2014/main" id="{9A0D6058-596A-4320-BDB8-ECEBA5D4AE2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62" name="Text Box 22">
          <a:extLst>
            <a:ext uri="{FF2B5EF4-FFF2-40B4-BE49-F238E27FC236}">
              <a16:creationId xmlns:a16="http://schemas.microsoft.com/office/drawing/2014/main" id="{3D10E866-51EC-45F2-934E-F9B38FD6A62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28236D83-F6BB-4F97-B5E3-C2B6C2207A1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64" name="Text Box 2">
          <a:extLst>
            <a:ext uri="{FF2B5EF4-FFF2-40B4-BE49-F238E27FC236}">
              <a16:creationId xmlns:a16="http://schemas.microsoft.com/office/drawing/2014/main" id="{4657128E-2196-4F62-9698-9FE0C59B23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65" name="Text Box 3">
          <a:extLst>
            <a:ext uri="{FF2B5EF4-FFF2-40B4-BE49-F238E27FC236}">
              <a16:creationId xmlns:a16="http://schemas.microsoft.com/office/drawing/2014/main" id="{64C4F575-D80A-466A-97FD-BC7AEE4BC6C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66" name="Text Box 4">
          <a:extLst>
            <a:ext uri="{FF2B5EF4-FFF2-40B4-BE49-F238E27FC236}">
              <a16:creationId xmlns:a16="http://schemas.microsoft.com/office/drawing/2014/main" id="{4424C3FC-258A-470F-A2AE-BED12FACD6C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10B6A280-EF20-4931-9809-A75F5E0220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68" name="Text Box 6">
          <a:extLst>
            <a:ext uri="{FF2B5EF4-FFF2-40B4-BE49-F238E27FC236}">
              <a16:creationId xmlns:a16="http://schemas.microsoft.com/office/drawing/2014/main" id="{EE26939B-8754-4800-9154-21D6230A5B3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69" name="Text Box 7">
          <a:extLst>
            <a:ext uri="{FF2B5EF4-FFF2-40B4-BE49-F238E27FC236}">
              <a16:creationId xmlns:a16="http://schemas.microsoft.com/office/drawing/2014/main" id="{7F786FCB-3329-4203-BD08-6FA698138E9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70" name="Text Box 8">
          <a:extLst>
            <a:ext uri="{FF2B5EF4-FFF2-40B4-BE49-F238E27FC236}">
              <a16:creationId xmlns:a16="http://schemas.microsoft.com/office/drawing/2014/main" id="{26B964A6-309C-46DD-A0E5-4599D644F4F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71" name="Text Box 9">
          <a:extLst>
            <a:ext uri="{FF2B5EF4-FFF2-40B4-BE49-F238E27FC236}">
              <a16:creationId xmlns:a16="http://schemas.microsoft.com/office/drawing/2014/main" id="{23B31D09-7640-4773-B8A8-EF1F58B76FE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72" name="Text Box 10">
          <a:extLst>
            <a:ext uri="{FF2B5EF4-FFF2-40B4-BE49-F238E27FC236}">
              <a16:creationId xmlns:a16="http://schemas.microsoft.com/office/drawing/2014/main" id="{C149C6E8-7D93-43D4-B7C8-321C6F8BEAC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73" name="Text Box 11">
          <a:extLst>
            <a:ext uri="{FF2B5EF4-FFF2-40B4-BE49-F238E27FC236}">
              <a16:creationId xmlns:a16="http://schemas.microsoft.com/office/drawing/2014/main" id="{0597E4F6-7155-4244-9785-211A81B3CD1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74" name="Text Box 12">
          <a:extLst>
            <a:ext uri="{FF2B5EF4-FFF2-40B4-BE49-F238E27FC236}">
              <a16:creationId xmlns:a16="http://schemas.microsoft.com/office/drawing/2014/main" id="{7FC3F75D-AAB2-491F-8E91-6DC7BE722D4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75" name="Text Box 13">
          <a:extLst>
            <a:ext uri="{FF2B5EF4-FFF2-40B4-BE49-F238E27FC236}">
              <a16:creationId xmlns:a16="http://schemas.microsoft.com/office/drawing/2014/main" id="{11184422-09CC-417A-A87F-C868F923131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76" name="Text Box 14">
          <a:extLst>
            <a:ext uri="{FF2B5EF4-FFF2-40B4-BE49-F238E27FC236}">
              <a16:creationId xmlns:a16="http://schemas.microsoft.com/office/drawing/2014/main" id="{F088450B-2BEF-4136-94C2-E6C53F53A0A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77" name="Text Box 15">
          <a:extLst>
            <a:ext uri="{FF2B5EF4-FFF2-40B4-BE49-F238E27FC236}">
              <a16:creationId xmlns:a16="http://schemas.microsoft.com/office/drawing/2014/main" id="{E070CE2D-8DD6-4506-84A0-B085268FEF7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78" name="Text Box 16">
          <a:extLst>
            <a:ext uri="{FF2B5EF4-FFF2-40B4-BE49-F238E27FC236}">
              <a16:creationId xmlns:a16="http://schemas.microsoft.com/office/drawing/2014/main" id="{7D963A08-6241-4A58-9EDF-FB81B86E53D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8394BE96-6AAF-4137-B584-67652E7DDE4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80" name="Text Box 18">
          <a:extLst>
            <a:ext uri="{FF2B5EF4-FFF2-40B4-BE49-F238E27FC236}">
              <a16:creationId xmlns:a16="http://schemas.microsoft.com/office/drawing/2014/main" id="{4E80D4D2-6A91-4814-A10E-3F8D1CBB4F0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81" name="Text Box 19">
          <a:extLst>
            <a:ext uri="{FF2B5EF4-FFF2-40B4-BE49-F238E27FC236}">
              <a16:creationId xmlns:a16="http://schemas.microsoft.com/office/drawing/2014/main" id="{A4E17A71-31A9-478E-A0B2-FA343827C0D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82" name="Text Box 20">
          <a:extLst>
            <a:ext uri="{FF2B5EF4-FFF2-40B4-BE49-F238E27FC236}">
              <a16:creationId xmlns:a16="http://schemas.microsoft.com/office/drawing/2014/main" id="{36D7198D-378B-4D90-9E06-A7D901FB56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83" name="Text Box 21">
          <a:extLst>
            <a:ext uri="{FF2B5EF4-FFF2-40B4-BE49-F238E27FC236}">
              <a16:creationId xmlns:a16="http://schemas.microsoft.com/office/drawing/2014/main" id="{E5C5BA56-259C-48B6-8C39-7C5B5419013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84" name="Text Box 22">
          <a:extLst>
            <a:ext uri="{FF2B5EF4-FFF2-40B4-BE49-F238E27FC236}">
              <a16:creationId xmlns:a16="http://schemas.microsoft.com/office/drawing/2014/main" id="{171E8546-1AC3-4DD7-8FC2-CE735265631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E819B00A-92A5-4F4C-A6A2-77A97BC5660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86" name="Text Box 2">
          <a:extLst>
            <a:ext uri="{FF2B5EF4-FFF2-40B4-BE49-F238E27FC236}">
              <a16:creationId xmlns:a16="http://schemas.microsoft.com/office/drawing/2014/main" id="{0970504B-07CE-4023-A6B7-BFCE084BFC0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87" name="Text Box 3">
          <a:extLst>
            <a:ext uri="{FF2B5EF4-FFF2-40B4-BE49-F238E27FC236}">
              <a16:creationId xmlns:a16="http://schemas.microsoft.com/office/drawing/2014/main" id="{5117498E-1B18-42D9-82E5-DD25796311A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88" name="Text Box 4">
          <a:extLst>
            <a:ext uri="{FF2B5EF4-FFF2-40B4-BE49-F238E27FC236}">
              <a16:creationId xmlns:a16="http://schemas.microsoft.com/office/drawing/2014/main" id="{18273625-CD73-4361-B2BE-807D5137560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B750A2F8-CCB2-419F-8C18-D14D42BFE1B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F2D8D529-59C0-4E46-B482-E28C1240749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91" name="Text Box 7">
          <a:extLst>
            <a:ext uri="{FF2B5EF4-FFF2-40B4-BE49-F238E27FC236}">
              <a16:creationId xmlns:a16="http://schemas.microsoft.com/office/drawing/2014/main" id="{D6B9737F-BE63-47B9-9C2A-2A036C15776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92" name="Text Box 8">
          <a:extLst>
            <a:ext uri="{FF2B5EF4-FFF2-40B4-BE49-F238E27FC236}">
              <a16:creationId xmlns:a16="http://schemas.microsoft.com/office/drawing/2014/main" id="{95DB778E-BF19-4BD9-8818-842404AA17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93" name="Text Box 9">
          <a:extLst>
            <a:ext uri="{FF2B5EF4-FFF2-40B4-BE49-F238E27FC236}">
              <a16:creationId xmlns:a16="http://schemas.microsoft.com/office/drawing/2014/main" id="{4CCF7B29-F029-4E53-B0ED-436CC8D04FC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94" name="Text Box 10">
          <a:extLst>
            <a:ext uri="{FF2B5EF4-FFF2-40B4-BE49-F238E27FC236}">
              <a16:creationId xmlns:a16="http://schemas.microsoft.com/office/drawing/2014/main" id="{6F1FA0E7-07E9-4D27-96CF-00532CD29F2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95" name="Text Box 11">
          <a:extLst>
            <a:ext uri="{FF2B5EF4-FFF2-40B4-BE49-F238E27FC236}">
              <a16:creationId xmlns:a16="http://schemas.microsoft.com/office/drawing/2014/main" id="{48CF1EEF-6351-4141-91F6-C01CD24551E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96" name="Text Box 12">
          <a:extLst>
            <a:ext uri="{FF2B5EF4-FFF2-40B4-BE49-F238E27FC236}">
              <a16:creationId xmlns:a16="http://schemas.microsoft.com/office/drawing/2014/main" id="{E0847C06-3561-43F2-AF2A-20AFDADB7A1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97" name="Text Box 13">
          <a:extLst>
            <a:ext uri="{FF2B5EF4-FFF2-40B4-BE49-F238E27FC236}">
              <a16:creationId xmlns:a16="http://schemas.microsoft.com/office/drawing/2014/main" id="{1207B893-E0B4-4BDA-852E-C8FDA838F93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98" name="Text Box 14">
          <a:extLst>
            <a:ext uri="{FF2B5EF4-FFF2-40B4-BE49-F238E27FC236}">
              <a16:creationId xmlns:a16="http://schemas.microsoft.com/office/drawing/2014/main" id="{31719A18-5708-48BD-853D-88B3C4FB4D9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499" name="Text Box 15">
          <a:extLst>
            <a:ext uri="{FF2B5EF4-FFF2-40B4-BE49-F238E27FC236}">
              <a16:creationId xmlns:a16="http://schemas.microsoft.com/office/drawing/2014/main" id="{56B95A72-E2F9-410F-8243-90EE0DD737D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00" name="Text Box 16">
          <a:extLst>
            <a:ext uri="{FF2B5EF4-FFF2-40B4-BE49-F238E27FC236}">
              <a16:creationId xmlns:a16="http://schemas.microsoft.com/office/drawing/2014/main" id="{AB594CF0-20E2-4C51-831C-6FDF94A0512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83D18EE9-93EE-4EF2-B9F1-CDEE775C95C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353533D3-6ED8-471D-9C08-52A3CA6ECF5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03" name="Text Box 3">
          <a:extLst>
            <a:ext uri="{FF2B5EF4-FFF2-40B4-BE49-F238E27FC236}">
              <a16:creationId xmlns:a16="http://schemas.microsoft.com/office/drawing/2014/main" id="{EB42E3E1-3FF6-4A5B-BB73-884E0345D87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04" name="Text Box 4">
          <a:extLst>
            <a:ext uri="{FF2B5EF4-FFF2-40B4-BE49-F238E27FC236}">
              <a16:creationId xmlns:a16="http://schemas.microsoft.com/office/drawing/2014/main" id="{39B62DCE-7143-47CC-9280-927ACED0E42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D645C729-17FF-432D-91A0-4B2BEBC5569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06" name="Text Box 6">
          <a:extLst>
            <a:ext uri="{FF2B5EF4-FFF2-40B4-BE49-F238E27FC236}">
              <a16:creationId xmlns:a16="http://schemas.microsoft.com/office/drawing/2014/main" id="{5137E751-258E-43E9-BEC9-F67253AAE0B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07" name="Text Box 7">
          <a:extLst>
            <a:ext uri="{FF2B5EF4-FFF2-40B4-BE49-F238E27FC236}">
              <a16:creationId xmlns:a16="http://schemas.microsoft.com/office/drawing/2014/main" id="{8FC225ED-19E8-4868-BC5E-F79F330C9B9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08" name="Text Box 8">
          <a:extLst>
            <a:ext uri="{FF2B5EF4-FFF2-40B4-BE49-F238E27FC236}">
              <a16:creationId xmlns:a16="http://schemas.microsoft.com/office/drawing/2014/main" id="{F2B0E1F0-76FC-4A2E-9B31-0B9C1B974C5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09" name="Text Box 9">
          <a:extLst>
            <a:ext uri="{FF2B5EF4-FFF2-40B4-BE49-F238E27FC236}">
              <a16:creationId xmlns:a16="http://schemas.microsoft.com/office/drawing/2014/main" id="{128CDD42-B32A-49CB-B9C0-82C9F6008C2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10" name="Text Box 10">
          <a:extLst>
            <a:ext uri="{FF2B5EF4-FFF2-40B4-BE49-F238E27FC236}">
              <a16:creationId xmlns:a16="http://schemas.microsoft.com/office/drawing/2014/main" id="{FCE765F8-45F7-4162-9ED2-EFD9DF1258C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11" name="Text Box 11">
          <a:extLst>
            <a:ext uri="{FF2B5EF4-FFF2-40B4-BE49-F238E27FC236}">
              <a16:creationId xmlns:a16="http://schemas.microsoft.com/office/drawing/2014/main" id="{5BC838C3-D82D-4C59-B8AA-F5107F18439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12" name="Text Box 12">
          <a:extLst>
            <a:ext uri="{FF2B5EF4-FFF2-40B4-BE49-F238E27FC236}">
              <a16:creationId xmlns:a16="http://schemas.microsoft.com/office/drawing/2014/main" id="{C5C9F510-E503-4655-A301-47F10D8FCB9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13" name="Text Box 13">
          <a:extLst>
            <a:ext uri="{FF2B5EF4-FFF2-40B4-BE49-F238E27FC236}">
              <a16:creationId xmlns:a16="http://schemas.microsoft.com/office/drawing/2014/main" id="{658A7E28-F047-4D88-AD5F-9C30D09C404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14" name="Text Box 14">
          <a:extLst>
            <a:ext uri="{FF2B5EF4-FFF2-40B4-BE49-F238E27FC236}">
              <a16:creationId xmlns:a16="http://schemas.microsoft.com/office/drawing/2014/main" id="{B1348646-02C1-448D-BA81-7B95C72937F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15" name="Text Box 15">
          <a:extLst>
            <a:ext uri="{FF2B5EF4-FFF2-40B4-BE49-F238E27FC236}">
              <a16:creationId xmlns:a16="http://schemas.microsoft.com/office/drawing/2014/main" id="{6654AA3E-C98F-4E69-8FA6-2E1C0068FA5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16" name="Text Box 16">
          <a:extLst>
            <a:ext uri="{FF2B5EF4-FFF2-40B4-BE49-F238E27FC236}">
              <a16:creationId xmlns:a16="http://schemas.microsoft.com/office/drawing/2014/main" id="{81BAA665-2C9B-4DA6-8D87-AE7FA622146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17" name="Text Box 17">
          <a:extLst>
            <a:ext uri="{FF2B5EF4-FFF2-40B4-BE49-F238E27FC236}">
              <a16:creationId xmlns:a16="http://schemas.microsoft.com/office/drawing/2014/main" id="{F7DC49B6-5C77-485A-A402-CF5112EBD66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18" name="Text Box 18">
          <a:extLst>
            <a:ext uri="{FF2B5EF4-FFF2-40B4-BE49-F238E27FC236}">
              <a16:creationId xmlns:a16="http://schemas.microsoft.com/office/drawing/2014/main" id="{1FB994DA-D994-4CD3-B9B1-04E9914988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19" name="Text Box 19">
          <a:extLst>
            <a:ext uri="{FF2B5EF4-FFF2-40B4-BE49-F238E27FC236}">
              <a16:creationId xmlns:a16="http://schemas.microsoft.com/office/drawing/2014/main" id="{6894D271-5F76-4E43-865B-22852875182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20" name="Text Box 20">
          <a:extLst>
            <a:ext uri="{FF2B5EF4-FFF2-40B4-BE49-F238E27FC236}">
              <a16:creationId xmlns:a16="http://schemas.microsoft.com/office/drawing/2014/main" id="{497E06A7-C675-4A08-A452-AAC155E3D3C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21" name="Text Box 21">
          <a:extLst>
            <a:ext uri="{FF2B5EF4-FFF2-40B4-BE49-F238E27FC236}">
              <a16:creationId xmlns:a16="http://schemas.microsoft.com/office/drawing/2014/main" id="{C3E24F86-3324-429E-B6C1-A27ABDAC802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22" name="Text Box 22">
          <a:extLst>
            <a:ext uri="{FF2B5EF4-FFF2-40B4-BE49-F238E27FC236}">
              <a16:creationId xmlns:a16="http://schemas.microsoft.com/office/drawing/2014/main" id="{FD3D7D33-7EFF-4C02-A580-EB2B2D5298C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C09D0AD4-BCB2-4F22-9E83-023F38CF7A7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24" name="Text Box 2">
          <a:extLst>
            <a:ext uri="{FF2B5EF4-FFF2-40B4-BE49-F238E27FC236}">
              <a16:creationId xmlns:a16="http://schemas.microsoft.com/office/drawing/2014/main" id="{B09A595F-BC70-4921-998C-7C437181E4E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25" name="Text Box 3">
          <a:extLst>
            <a:ext uri="{FF2B5EF4-FFF2-40B4-BE49-F238E27FC236}">
              <a16:creationId xmlns:a16="http://schemas.microsoft.com/office/drawing/2014/main" id="{27602270-5D16-4E2F-B09A-16862AA29EA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26" name="Text Box 4">
          <a:extLst>
            <a:ext uri="{FF2B5EF4-FFF2-40B4-BE49-F238E27FC236}">
              <a16:creationId xmlns:a16="http://schemas.microsoft.com/office/drawing/2014/main" id="{CA437761-A28A-4F1C-ADC3-15C09EC8DA7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33BCA519-BDE2-4C0D-A1D8-DC4537F69B3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28" name="Text Box 6">
          <a:extLst>
            <a:ext uri="{FF2B5EF4-FFF2-40B4-BE49-F238E27FC236}">
              <a16:creationId xmlns:a16="http://schemas.microsoft.com/office/drawing/2014/main" id="{135C3C7B-B442-43C7-BBAC-20CA4525343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68933E37-A9B4-403A-B32E-607A2D39BD1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30" name="Text Box 8">
          <a:extLst>
            <a:ext uri="{FF2B5EF4-FFF2-40B4-BE49-F238E27FC236}">
              <a16:creationId xmlns:a16="http://schemas.microsoft.com/office/drawing/2014/main" id="{28B6E26C-6C0A-463A-A7D3-9F849F1665D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31" name="Text Box 9">
          <a:extLst>
            <a:ext uri="{FF2B5EF4-FFF2-40B4-BE49-F238E27FC236}">
              <a16:creationId xmlns:a16="http://schemas.microsoft.com/office/drawing/2014/main" id="{9ED2509C-3058-406B-9A76-0F0ED5C4738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32" name="Text Box 10">
          <a:extLst>
            <a:ext uri="{FF2B5EF4-FFF2-40B4-BE49-F238E27FC236}">
              <a16:creationId xmlns:a16="http://schemas.microsoft.com/office/drawing/2014/main" id="{E96AE4CF-7278-4DBA-A583-9891E623330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33" name="Text Box 11">
          <a:extLst>
            <a:ext uri="{FF2B5EF4-FFF2-40B4-BE49-F238E27FC236}">
              <a16:creationId xmlns:a16="http://schemas.microsoft.com/office/drawing/2014/main" id="{968E6E3A-B696-4D5C-AA9D-4BE831CEE0E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34" name="Text Box 12">
          <a:extLst>
            <a:ext uri="{FF2B5EF4-FFF2-40B4-BE49-F238E27FC236}">
              <a16:creationId xmlns:a16="http://schemas.microsoft.com/office/drawing/2014/main" id="{57D6FFCA-F380-4C48-8F26-42F0E7EC205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35" name="Text Box 13">
          <a:extLst>
            <a:ext uri="{FF2B5EF4-FFF2-40B4-BE49-F238E27FC236}">
              <a16:creationId xmlns:a16="http://schemas.microsoft.com/office/drawing/2014/main" id="{86AD6973-FA06-4624-BDAF-1B73C41039E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36" name="Text Box 14">
          <a:extLst>
            <a:ext uri="{FF2B5EF4-FFF2-40B4-BE49-F238E27FC236}">
              <a16:creationId xmlns:a16="http://schemas.microsoft.com/office/drawing/2014/main" id="{08139EB5-C4C5-4C36-A457-89CDD5E7B98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37" name="Text Box 15">
          <a:extLst>
            <a:ext uri="{FF2B5EF4-FFF2-40B4-BE49-F238E27FC236}">
              <a16:creationId xmlns:a16="http://schemas.microsoft.com/office/drawing/2014/main" id="{1C47F6C7-B9AA-48B5-B1CF-67695932204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38" name="Text Box 16">
          <a:extLst>
            <a:ext uri="{FF2B5EF4-FFF2-40B4-BE49-F238E27FC236}">
              <a16:creationId xmlns:a16="http://schemas.microsoft.com/office/drawing/2014/main" id="{C866697C-34B9-4AD7-A9BF-665440C58C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39" name="Text Box 17">
          <a:extLst>
            <a:ext uri="{FF2B5EF4-FFF2-40B4-BE49-F238E27FC236}">
              <a16:creationId xmlns:a16="http://schemas.microsoft.com/office/drawing/2014/main" id="{8E03FC17-EF70-469F-94C3-16BF8F7AD94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40" name="Text Box 18">
          <a:extLst>
            <a:ext uri="{FF2B5EF4-FFF2-40B4-BE49-F238E27FC236}">
              <a16:creationId xmlns:a16="http://schemas.microsoft.com/office/drawing/2014/main" id="{75FED636-5E76-4AEE-AB7D-908929DBBB0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41" name="Text Box 19">
          <a:extLst>
            <a:ext uri="{FF2B5EF4-FFF2-40B4-BE49-F238E27FC236}">
              <a16:creationId xmlns:a16="http://schemas.microsoft.com/office/drawing/2014/main" id="{C76A09CF-2A18-4BAA-B513-B11150DAF90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42" name="Text Box 20">
          <a:extLst>
            <a:ext uri="{FF2B5EF4-FFF2-40B4-BE49-F238E27FC236}">
              <a16:creationId xmlns:a16="http://schemas.microsoft.com/office/drawing/2014/main" id="{6445418E-E4DB-4C71-A06B-79B1D66EF58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43" name="Text Box 21">
          <a:extLst>
            <a:ext uri="{FF2B5EF4-FFF2-40B4-BE49-F238E27FC236}">
              <a16:creationId xmlns:a16="http://schemas.microsoft.com/office/drawing/2014/main" id="{0CC4B0F1-C58F-4916-BFCF-1CC30C3FECF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44" name="Text Box 22">
          <a:extLst>
            <a:ext uri="{FF2B5EF4-FFF2-40B4-BE49-F238E27FC236}">
              <a16:creationId xmlns:a16="http://schemas.microsoft.com/office/drawing/2014/main" id="{6BD261F8-4C1E-44C6-8D40-4264A0F5ADA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96F1CEBE-E796-4DC4-A0AF-712ECF9170E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E652C12C-44A0-49F2-99F8-E5EE7CA71A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47" name="Text Box 3">
          <a:extLst>
            <a:ext uri="{FF2B5EF4-FFF2-40B4-BE49-F238E27FC236}">
              <a16:creationId xmlns:a16="http://schemas.microsoft.com/office/drawing/2014/main" id="{817E5F7F-D5F3-4688-9F38-B34A891C602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48" name="Text Box 4">
          <a:extLst>
            <a:ext uri="{FF2B5EF4-FFF2-40B4-BE49-F238E27FC236}">
              <a16:creationId xmlns:a16="http://schemas.microsoft.com/office/drawing/2014/main" id="{17F2EF5D-C4DB-4CB8-AD5C-E345AD82E2E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60FB02A6-E905-496E-A8AD-664DDCA8147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50" name="Text Box 6">
          <a:extLst>
            <a:ext uri="{FF2B5EF4-FFF2-40B4-BE49-F238E27FC236}">
              <a16:creationId xmlns:a16="http://schemas.microsoft.com/office/drawing/2014/main" id="{0EB4482B-6015-4770-B086-17100B86C97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51" name="Text Box 7">
          <a:extLst>
            <a:ext uri="{FF2B5EF4-FFF2-40B4-BE49-F238E27FC236}">
              <a16:creationId xmlns:a16="http://schemas.microsoft.com/office/drawing/2014/main" id="{9DD09F7D-2FF1-4515-AA8D-2C0A796C709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52" name="Text Box 8">
          <a:extLst>
            <a:ext uri="{FF2B5EF4-FFF2-40B4-BE49-F238E27FC236}">
              <a16:creationId xmlns:a16="http://schemas.microsoft.com/office/drawing/2014/main" id="{D86E0C7E-9DE0-465C-A101-DE114E074CD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53" name="Text Box 9">
          <a:extLst>
            <a:ext uri="{FF2B5EF4-FFF2-40B4-BE49-F238E27FC236}">
              <a16:creationId xmlns:a16="http://schemas.microsoft.com/office/drawing/2014/main" id="{FB952810-B7EC-4052-86D8-F5E9D028EEB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54" name="Text Box 10">
          <a:extLst>
            <a:ext uri="{FF2B5EF4-FFF2-40B4-BE49-F238E27FC236}">
              <a16:creationId xmlns:a16="http://schemas.microsoft.com/office/drawing/2014/main" id="{A2689AAE-2904-468E-A62B-CEC1364471F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55" name="Text Box 11">
          <a:extLst>
            <a:ext uri="{FF2B5EF4-FFF2-40B4-BE49-F238E27FC236}">
              <a16:creationId xmlns:a16="http://schemas.microsoft.com/office/drawing/2014/main" id="{5C3C423E-6CA3-4054-BB97-9901002D6D5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56" name="Text Box 12">
          <a:extLst>
            <a:ext uri="{FF2B5EF4-FFF2-40B4-BE49-F238E27FC236}">
              <a16:creationId xmlns:a16="http://schemas.microsoft.com/office/drawing/2014/main" id="{BACBA9E9-E07E-4769-A7B9-8629BF05B4B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57" name="Text Box 13">
          <a:extLst>
            <a:ext uri="{FF2B5EF4-FFF2-40B4-BE49-F238E27FC236}">
              <a16:creationId xmlns:a16="http://schemas.microsoft.com/office/drawing/2014/main" id="{BA886CF7-5DD8-4FE0-ADE6-3D624FBB694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58" name="Text Box 14">
          <a:extLst>
            <a:ext uri="{FF2B5EF4-FFF2-40B4-BE49-F238E27FC236}">
              <a16:creationId xmlns:a16="http://schemas.microsoft.com/office/drawing/2014/main" id="{550B9846-1558-486E-A52C-D227A2B9CA1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59" name="Text Box 15">
          <a:extLst>
            <a:ext uri="{FF2B5EF4-FFF2-40B4-BE49-F238E27FC236}">
              <a16:creationId xmlns:a16="http://schemas.microsoft.com/office/drawing/2014/main" id="{F022B41C-2DA6-4ECE-8AFC-1709F9E9C43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60" name="Text Box 16">
          <a:extLst>
            <a:ext uri="{FF2B5EF4-FFF2-40B4-BE49-F238E27FC236}">
              <a16:creationId xmlns:a16="http://schemas.microsoft.com/office/drawing/2014/main" id="{A7041923-B22F-4221-B4CE-CAD133AF00E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61" name="Text Box 17">
          <a:extLst>
            <a:ext uri="{FF2B5EF4-FFF2-40B4-BE49-F238E27FC236}">
              <a16:creationId xmlns:a16="http://schemas.microsoft.com/office/drawing/2014/main" id="{BDDF96A4-1E5B-4AD8-A9BE-0CE4309F35B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62" name="Text Box 18">
          <a:extLst>
            <a:ext uri="{FF2B5EF4-FFF2-40B4-BE49-F238E27FC236}">
              <a16:creationId xmlns:a16="http://schemas.microsoft.com/office/drawing/2014/main" id="{4E7F8914-8F88-485D-B8EF-BA578C18AA0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63" name="Text Box 19">
          <a:extLst>
            <a:ext uri="{FF2B5EF4-FFF2-40B4-BE49-F238E27FC236}">
              <a16:creationId xmlns:a16="http://schemas.microsoft.com/office/drawing/2014/main" id="{7041402B-E932-42FD-B946-D0800440A35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64" name="Text Box 20">
          <a:extLst>
            <a:ext uri="{FF2B5EF4-FFF2-40B4-BE49-F238E27FC236}">
              <a16:creationId xmlns:a16="http://schemas.microsoft.com/office/drawing/2014/main" id="{E78EADAC-2827-4E2C-83F9-CCCD7057A72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65" name="Text Box 21">
          <a:extLst>
            <a:ext uri="{FF2B5EF4-FFF2-40B4-BE49-F238E27FC236}">
              <a16:creationId xmlns:a16="http://schemas.microsoft.com/office/drawing/2014/main" id="{F13D4E80-3EFC-4144-BDF2-AB414B63AC3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566" name="Text Box 22">
          <a:extLst>
            <a:ext uri="{FF2B5EF4-FFF2-40B4-BE49-F238E27FC236}">
              <a16:creationId xmlns:a16="http://schemas.microsoft.com/office/drawing/2014/main" id="{E314BBCC-183C-4B8D-AD93-751062F2619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FA69A436-8802-4993-9778-8BA86D218B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7A5B8B29-38E4-48C1-9F6A-E3811F95738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69" name="Text Box 3">
          <a:extLst>
            <a:ext uri="{FF2B5EF4-FFF2-40B4-BE49-F238E27FC236}">
              <a16:creationId xmlns:a16="http://schemas.microsoft.com/office/drawing/2014/main" id="{7F484162-912F-47B2-A525-094EC3787B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CC4E1553-9F40-4A61-87CC-2113D20D917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7B8B3CB9-2082-4105-8ABA-3674FDBD28F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72" name="Text Box 6">
          <a:extLst>
            <a:ext uri="{FF2B5EF4-FFF2-40B4-BE49-F238E27FC236}">
              <a16:creationId xmlns:a16="http://schemas.microsoft.com/office/drawing/2014/main" id="{AD27337A-276B-4083-9F31-A5CABDBDA7A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B51ABA1D-DC51-4930-9787-6989387C0FE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74" name="Text Box 8">
          <a:extLst>
            <a:ext uri="{FF2B5EF4-FFF2-40B4-BE49-F238E27FC236}">
              <a16:creationId xmlns:a16="http://schemas.microsoft.com/office/drawing/2014/main" id="{9A834087-369A-42F7-BEFD-4BEB1E6EB15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75" name="Text Box 9">
          <a:extLst>
            <a:ext uri="{FF2B5EF4-FFF2-40B4-BE49-F238E27FC236}">
              <a16:creationId xmlns:a16="http://schemas.microsoft.com/office/drawing/2014/main" id="{666071B9-693A-4A23-BBD0-8EE349C1485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76" name="Text Box 10">
          <a:extLst>
            <a:ext uri="{FF2B5EF4-FFF2-40B4-BE49-F238E27FC236}">
              <a16:creationId xmlns:a16="http://schemas.microsoft.com/office/drawing/2014/main" id="{DA61959E-F995-40E5-A648-B2BE878BB9E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77" name="Text Box 11">
          <a:extLst>
            <a:ext uri="{FF2B5EF4-FFF2-40B4-BE49-F238E27FC236}">
              <a16:creationId xmlns:a16="http://schemas.microsoft.com/office/drawing/2014/main" id="{AC2871CC-51E6-4A5E-B312-9EF2D377FAE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78" name="Text Box 12">
          <a:extLst>
            <a:ext uri="{FF2B5EF4-FFF2-40B4-BE49-F238E27FC236}">
              <a16:creationId xmlns:a16="http://schemas.microsoft.com/office/drawing/2014/main" id="{1FC603A8-BA96-40E2-805E-B0DB8DDCCFF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79" name="Text Box 13">
          <a:extLst>
            <a:ext uri="{FF2B5EF4-FFF2-40B4-BE49-F238E27FC236}">
              <a16:creationId xmlns:a16="http://schemas.microsoft.com/office/drawing/2014/main" id="{A0FACF87-BA92-436C-8368-E2F436FBEED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80" name="Text Box 14">
          <a:extLst>
            <a:ext uri="{FF2B5EF4-FFF2-40B4-BE49-F238E27FC236}">
              <a16:creationId xmlns:a16="http://schemas.microsoft.com/office/drawing/2014/main" id="{9C453D49-F0EB-49B5-ADFC-6507A691EC2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81" name="Text Box 15">
          <a:extLst>
            <a:ext uri="{FF2B5EF4-FFF2-40B4-BE49-F238E27FC236}">
              <a16:creationId xmlns:a16="http://schemas.microsoft.com/office/drawing/2014/main" id="{C1B75BE3-0CB0-433C-B860-91F36081A6F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82" name="Text Box 16">
          <a:extLst>
            <a:ext uri="{FF2B5EF4-FFF2-40B4-BE49-F238E27FC236}">
              <a16:creationId xmlns:a16="http://schemas.microsoft.com/office/drawing/2014/main" id="{59094060-859C-476E-979A-998101B961C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83" name="Text Box 17">
          <a:extLst>
            <a:ext uri="{FF2B5EF4-FFF2-40B4-BE49-F238E27FC236}">
              <a16:creationId xmlns:a16="http://schemas.microsoft.com/office/drawing/2014/main" id="{8D031EF2-8C37-41EE-89DB-CFAA80EF2D4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84" name="Text Box 18">
          <a:extLst>
            <a:ext uri="{FF2B5EF4-FFF2-40B4-BE49-F238E27FC236}">
              <a16:creationId xmlns:a16="http://schemas.microsoft.com/office/drawing/2014/main" id="{ED842263-EA29-4D9D-87FC-DAA39E7E8FE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85" name="Text Box 19">
          <a:extLst>
            <a:ext uri="{FF2B5EF4-FFF2-40B4-BE49-F238E27FC236}">
              <a16:creationId xmlns:a16="http://schemas.microsoft.com/office/drawing/2014/main" id="{9392AE38-F0F3-4401-BBF4-2DBA7470A2D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86" name="Text Box 20">
          <a:extLst>
            <a:ext uri="{FF2B5EF4-FFF2-40B4-BE49-F238E27FC236}">
              <a16:creationId xmlns:a16="http://schemas.microsoft.com/office/drawing/2014/main" id="{C72D2728-5CFB-480A-B49A-433FB01DA9E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87" name="Text Box 21">
          <a:extLst>
            <a:ext uri="{FF2B5EF4-FFF2-40B4-BE49-F238E27FC236}">
              <a16:creationId xmlns:a16="http://schemas.microsoft.com/office/drawing/2014/main" id="{93723C51-887A-4678-A530-3FA19AB986F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588" name="Text Box 22">
          <a:extLst>
            <a:ext uri="{FF2B5EF4-FFF2-40B4-BE49-F238E27FC236}">
              <a16:creationId xmlns:a16="http://schemas.microsoft.com/office/drawing/2014/main" id="{55F9769D-A5B0-4C23-A18C-8432FDAB98B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85</xdr:row>
      <xdr:rowOff>0</xdr:rowOff>
    </xdr:from>
    <xdr:ext cx="0" cy="161925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3BAB0165-824C-40AD-9C74-0F02C191F781}"/>
            </a:ext>
          </a:extLst>
        </xdr:cNvPr>
        <xdr:cNvSpPr txBox="1">
          <a:spLocks noChangeArrowheads="1"/>
        </xdr:cNvSpPr>
      </xdr:nvSpPr>
      <xdr:spPr bwMode="auto">
        <a:xfrm>
          <a:off x="2054678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8D30581C-10E0-4D3F-A0A1-36CFF6FF7F8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591" name="Text Box 3">
          <a:extLst>
            <a:ext uri="{FF2B5EF4-FFF2-40B4-BE49-F238E27FC236}">
              <a16:creationId xmlns:a16="http://schemas.microsoft.com/office/drawing/2014/main" id="{CC0CC837-C293-44F6-8F8C-1E07675948A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592" name="Text Box 4">
          <a:extLst>
            <a:ext uri="{FF2B5EF4-FFF2-40B4-BE49-F238E27FC236}">
              <a16:creationId xmlns:a16="http://schemas.microsoft.com/office/drawing/2014/main" id="{260FC4E0-3BF6-4615-AB76-A1EF801B272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3EC57645-3C8A-45E3-BEA7-E40644D983F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594" name="Text Box 6">
          <a:extLst>
            <a:ext uri="{FF2B5EF4-FFF2-40B4-BE49-F238E27FC236}">
              <a16:creationId xmlns:a16="http://schemas.microsoft.com/office/drawing/2014/main" id="{2B1998EC-33D3-421D-B8DF-1557512185A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595" name="Text Box 7">
          <a:extLst>
            <a:ext uri="{FF2B5EF4-FFF2-40B4-BE49-F238E27FC236}">
              <a16:creationId xmlns:a16="http://schemas.microsoft.com/office/drawing/2014/main" id="{4C30ADF5-BB78-4BA9-BC75-67C5B062432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596" name="Text Box 8">
          <a:extLst>
            <a:ext uri="{FF2B5EF4-FFF2-40B4-BE49-F238E27FC236}">
              <a16:creationId xmlns:a16="http://schemas.microsoft.com/office/drawing/2014/main" id="{47AA707F-F855-48CF-BD52-3F4A8A3D2AE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597" name="Text Box 9">
          <a:extLst>
            <a:ext uri="{FF2B5EF4-FFF2-40B4-BE49-F238E27FC236}">
              <a16:creationId xmlns:a16="http://schemas.microsoft.com/office/drawing/2014/main" id="{45043332-7308-4ED8-ADC9-BE88588F92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598" name="Text Box 10">
          <a:extLst>
            <a:ext uri="{FF2B5EF4-FFF2-40B4-BE49-F238E27FC236}">
              <a16:creationId xmlns:a16="http://schemas.microsoft.com/office/drawing/2014/main" id="{59D06CD3-58ED-416F-A2B6-D4E8AE09CD5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599" name="Text Box 11">
          <a:extLst>
            <a:ext uri="{FF2B5EF4-FFF2-40B4-BE49-F238E27FC236}">
              <a16:creationId xmlns:a16="http://schemas.microsoft.com/office/drawing/2014/main" id="{FD1155C7-A56C-4C49-82C3-AF3B46379FD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00" name="Text Box 12">
          <a:extLst>
            <a:ext uri="{FF2B5EF4-FFF2-40B4-BE49-F238E27FC236}">
              <a16:creationId xmlns:a16="http://schemas.microsoft.com/office/drawing/2014/main" id="{F722E6C9-FC64-4592-8277-8DEBB521169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01" name="Text Box 13">
          <a:extLst>
            <a:ext uri="{FF2B5EF4-FFF2-40B4-BE49-F238E27FC236}">
              <a16:creationId xmlns:a16="http://schemas.microsoft.com/office/drawing/2014/main" id="{8B2C20F6-27C9-4702-809F-3CF7EF2383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02" name="Text Box 14">
          <a:extLst>
            <a:ext uri="{FF2B5EF4-FFF2-40B4-BE49-F238E27FC236}">
              <a16:creationId xmlns:a16="http://schemas.microsoft.com/office/drawing/2014/main" id="{B10952C6-D97B-46C9-93D7-EED19539429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03" name="Text Box 15">
          <a:extLst>
            <a:ext uri="{FF2B5EF4-FFF2-40B4-BE49-F238E27FC236}">
              <a16:creationId xmlns:a16="http://schemas.microsoft.com/office/drawing/2014/main" id="{BF223E17-5294-40C0-9757-7BF0635F95F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04" name="Text Box 16">
          <a:extLst>
            <a:ext uri="{FF2B5EF4-FFF2-40B4-BE49-F238E27FC236}">
              <a16:creationId xmlns:a16="http://schemas.microsoft.com/office/drawing/2014/main" id="{2D16888C-755D-4E93-A00E-4C6AC40B8AC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05" name="Text Box 17">
          <a:extLst>
            <a:ext uri="{FF2B5EF4-FFF2-40B4-BE49-F238E27FC236}">
              <a16:creationId xmlns:a16="http://schemas.microsoft.com/office/drawing/2014/main" id="{26FD9E94-1819-44EC-9485-2BF8B28D667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06" name="Text Box 18">
          <a:extLst>
            <a:ext uri="{FF2B5EF4-FFF2-40B4-BE49-F238E27FC236}">
              <a16:creationId xmlns:a16="http://schemas.microsoft.com/office/drawing/2014/main" id="{CE98ABDA-0FB8-45C3-85B1-25915BAB327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07" name="Text Box 19">
          <a:extLst>
            <a:ext uri="{FF2B5EF4-FFF2-40B4-BE49-F238E27FC236}">
              <a16:creationId xmlns:a16="http://schemas.microsoft.com/office/drawing/2014/main" id="{EA729375-556F-4988-966D-1157902D7B4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08" name="Text Box 20">
          <a:extLst>
            <a:ext uri="{FF2B5EF4-FFF2-40B4-BE49-F238E27FC236}">
              <a16:creationId xmlns:a16="http://schemas.microsoft.com/office/drawing/2014/main" id="{D784AAD5-DEFF-4D0D-9E62-1FFB77BC7D8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09" name="Text Box 21">
          <a:extLst>
            <a:ext uri="{FF2B5EF4-FFF2-40B4-BE49-F238E27FC236}">
              <a16:creationId xmlns:a16="http://schemas.microsoft.com/office/drawing/2014/main" id="{B52EEE61-56F8-4AE4-BBE9-7F30251614B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10" name="Text Box 22">
          <a:extLst>
            <a:ext uri="{FF2B5EF4-FFF2-40B4-BE49-F238E27FC236}">
              <a16:creationId xmlns:a16="http://schemas.microsoft.com/office/drawing/2014/main" id="{F0B6358A-88E8-48DA-A87C-26AFABCE852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8422D036-5976-4355-8B06-439979A1C5A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6FDBF5E9-5140-441C-9464-B0C6B362F37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13" name="Text Box 3">
          <a:extLst>
            <a:ext uri="{FF2B5EF4-FFF2-40B4-BE49-F238E27FC236}">
              <a16:creationId xmlns:a16="http://schemas.microsoft.com/office/drawing/2014/main" id="{7168775C-CBB6-4D86-B21C-F7FE21B9B5F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14" name="Text Box 4">
          <a:extLst>
            <a:ext uri="{FF2B5EF4-FFF2-40B4-BE49-F238E27FC236}">
              <a16:creationId xmlns:a16="http://schemas.microsoft.com/office/drawing/2014/main" id="{208E562F-E3A4-458D-BE89-F63066466A8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B3FED7BF-AA45-491D-8021-F74ACD0611F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16" name="Text Box 6">
          <a:extLst>
            <a:ext uri="{FF2B5EF4-FFF2-40B4-BE49-F238E27FC236}">
              <a16:creationId xmlns:a16="http://schemas.microsoft.com/office/drawing/2014/main" id="{36FE0E1A-F0A5-4282-B35A-268D0CB5541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17" name="Text Box 7">
          <a:extLst>
            <a:ext uri="{FF2B5EF4-FFF2-40B4-BE49-F238E27FC236}">
              <a16:creationId xmlns:a16="http://schemas.microsoft.com/office/drawing/2014/main" id="{5E863687-9842-482A-BF51-7FF4D150B0B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18" name="Text Box 8">
          <a:extLst>
            <a:ext uri="{FF2B5EF4-FFF2-40B4-BE49-F238E27FC236}">
              <a16:creationId xmlns:a16="http://schemas.microsoft.com/office/drawing/2014/main" id="{E661B324-EC38-407C-AC8D-826E2021C01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19" name="Text Box 9">
          <a:extLst>
            <a:ext uri="{FF2B5EF4-FFF2-40B4-BE49-F238E27FC236}">
              <a16:creationId xmlns:a16="http://schemas.microsoft.com/office/drawing/2014/main" id="{4E849639-B55C-4462-B788-47C7F740DBB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20" name="Text Box 10">
          <a:extLst>
            <a:ext uri="{FF2B5EF4-FFF2-40B4-BE49-F238E27FC236}">
              <a16:creationId xmlns:a16="http://schemas.microsoft.com/office/drawing/2014/main" id="{D3F6407E-D914-4179-88F9-F83BF2EEBAC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21" name="Text Box 11">
          <a:extLst>
            <a:ext uri="{FF2B5EF4-FFF2-40B4-BE49-F238E27FC236}">
              <a16:creationId xmlns:a16="http://schemas.microsoft.com/office/drawing/2014/main" id="{D0F2E587-B5C2-44E0-914C-2B07FD1FEDB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22" name="Text Box 12">
          <a:extLst>
            <a:ext uri="{FF2B5EF4-FFF2-40B4-BE49-F238E27FC236}">
              <a16:creationId xmlns:a16="http://schemas.microsoft.com/office/drawing/2014/main" id="{AC900DE6-AFD7-420D-AFFC-698B787E5BF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23" name="Text Box 13">
          <a:extLst>
            <a:ext uri="{FF2B5EF4-FFF2-40B4-BE49-F238E27FC236}">
              <a16:creationId xmlns:a16="http://schemas.microsoft.com/office/drawing/2014/main" id="{5BA2F55B-9ABB-4021-BC8F-6B43F848E81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24" name="Text Box 14">
          <a:extLst>
            <a:ext uri="{FF2B5EF4-FFF2-40B4-BE49-F238E27FC236}">
              <a16:creationId xmlns:a16="http://schemas.microsoft.com/office/drawing/2014/main" id="{DBCBD520-188F-4273-8590-0ADFEF0F431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25" name="Text Box 15">
          <a:extLst>
            <a:ext uri="{FF2B5EF4-FFF2-40B4-BE49-F238E27FC236}">
              <a16:creationId xmlns:a16="http://schemas.microsoft.com/office/drawing/2014/main" id="{CF18EA12-6455-49D4-8631-55814D12895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26" name="Text Box 16">
          <a:extLst>
            <a:ext uri="{FF2B5EF4-FFF2-40B4-BE49-F238E27FC236}">
              <a16:creationId xmlns:a16="http://schemas.microsoft.com/office/drawing/2014/main" id="{FAF3FD35-8D6C-4458-912F-ED79438A5E1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27" name="Text Box 17">
          <a:extLst>
            <a:ext uri="{FF2B5EF4-FFF2-40B4-BE49-F238E27FC236}">
              <a16:creationId xmlns:a16="http://schemas.microsoft.com/office/drawing/2014/main" id="{75895CB1-53D9-43E9-A886-E31FC7C69D5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28" name="Text Box 18">
          <a:extLst>
            <a:ext uri="{FF2B5EF4-FFF2-40B4-BE49-F238E27FC236}">
              <a16:creationId xmlns:a16="http://schemas.microsoft.com/office/drawing/2014/main" id="{8DDBF69D-9B63-4644-A47A-B1BBF0C0A2A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29" name="Text Box 19">
          <a:extLst>
            <a:ext uri="{FF2B5EF4-FFF2-40B4-BE49-F238E27FC236}">
              <a16:creationId xmlns:a16="http://schemas.microsoft.com/office/drawing/2014/main" id="{902B1F99-03CA-4568-8581-2A4F05151B6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30" name="Text Box 20">
          <a:extLst>
            <a:ext uri="{FF2B5EF4-FFF2-40B4-BE49-F238E27FC236}">
              <a16:creationId xmlns:a16="http://schemas.microsoft.com/office/drawing/2014/main" id="{B827BFBC-BB6A-4E1A-9E4C-77348D40BF5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31" name="Text Box 21">
          <a:extLst>
            <a:ext uri="{FF2B5EF4-FFF2-40B4-BE49-F238E27FC236}">
              <a16:creationId xmlns:a16="http://schemas.microsoft.com/office/drawing/2014/main" id="{2BDDAEBD-2FD5-4E45-8C6E-0963290C820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32" name="Text Box 22">
          <a:extLst>
            <a:ext uri="{FF2B5EF4-FFF2-40B4-BE49-F238E27FC236}">
              <a16:creationId xmlns:a16="http://schemas.microsoft.com/office/drawing/2014/main" id="{B11692FF-D61E-4F29-B540-F2FD03104A4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D86B0859-9BF8-4FCD-9C51-0605F0D1035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34" name="Text Box 2">
          <a:extLst>
            <a:ext uri="{FF2B5EF4-FFF2-40B4-BE49-F238E27FC236}">
              <a16:creationId xmlns:a16="http://schemas.microsoft.com/office/drawing/2014/main" id="{A12C0806-DE2A-4D31-8347-051840C6F71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35" name="Text Box 3">
          <a:extLst>
            <a:ext uri="{FF2B5EF4-FFF2-40B4-BE49-F238E27FC236}">
              <a16:creationId xmlns:a16="http://schemas.microsoft.com/office/drawing/2014/main" id="{5A690654-0827-4BEB-8127-DC3E0888D72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918A164A-9C06-457A-8DAE-501F48AECD2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801A1A21-6D88-4F61-AE0D-0718FD957B4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38" name="Text Box 6">
          <a:extLst>
            <a:ext uri="{FF2B5EF4-FFF2-40B4-BE49-F238E27FC236}">
              <a16:creationId xmlns:a16="http://schemas.microsoft.com/office/drawing/2014/main" id="{53CED0EB-E1E5-4F98-9C01-FBB2EA81F5D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39" name="Text Box 7">
          <a:extLst>
            <a:ext uri="{FF2B5EF4-FFF2-40B4-BE49-F238E27FC236}">
              <a16:creationId xmlns:a16="http://schemas.microsoft.com/office/drawing/2014/main" id="{18F1E081-F3ED-4770-86DC-3FDF80C0F4B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40" name="Text Box 8">
          <a:extLst>
            <a:ext uri="{FF2B5EF4-FFF2-40B4-BE49-F238E27FC236}">
              <a16:creationId xmlns:a16="http://schemas.microsoft.com/office/drawing/2014/main" id="{B0E2BED9-B73C-4BC5-8BF4-C25A5034A59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41" name="Text Box 9">
          <a:extLst>
            <a:ext uri="{FF2B5EF4-FFF2-40B4-BE49-F238E27FC236}">
              <a16:creationId xmlns:a16="http://schemas.microsoft.com/office/drawing/2014/main" id="{A15AB803-477F-4637-BF59-A4AC743BCB2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42" name="Text Box 10">
          <a:extLst>
            <a:ext uri="{FF2B5EF4-FFF2-40B4-BE49-F238E27FC236}">
              <a16:creationId xmlns:a16="http://schemas.microsoft.com/office/drawing/2014/main" id="{FC6EF55F-2D6A-4A56-B95B-60F5EAC9DA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43" name="Text Box 11">
          <a:extLst>
            <a:ext uri="{FF2B5EF4-FFF2-40B4-BE49-F238E27FC236}">
              <a16:creationId xmlns:a16="http://schemas.microsoft.com/office/drawing/2014/main" id="{87824E05-2ED1-4604-A14C-842FD8CB48F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44" name="Text Box 12">
          <a:extLst>
            <a:ext uri="{FF2B5EF4-FFF2-40B4-BE49-F238E27FC236}">
              <a16:creationId xmlns:a16="http://schemas.microsoft.com/office/drawing/2014/main" id="{4CB422C6-AE2D-4C9F-ACCA-2327C638611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45" name="Text Box 13">
          <a:extLst>
            <a:ext uri="{FF2B5EF4-FFF2-40B4-BE49-F238E27FC236}">
              <a16:creationId xmlns:a16="http://schemas.microsoft.com/office/drawing/2014/main" id="{E6131BA9-4EBD-4EAB-AD1F-7EF5B56E4F4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46" name="Text Box 14">
          <a:extLst>
            <a:ext uri="{FF2B5EF4-FFF2-40B4-BE49-F238E27FC236}">
              <a16:creationId xmlns:a16="http://schemas.microsoft.com/office/drawing/2014/main" id="{3603DE01-BA37-49E4-A269-9C8575F46A7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47" name="Text Box 15">
          <a:extLst>
            <a:ext uri="{FF2B5EF4-FFF2-40B4-BE49-F238E27FC236}">
              <a16:creationId xmlns:a16="http://schemas.microsoft.com/office/drawing/2014/main" id="{79CEFED4-D309-4DEC-887C-9B9D1889467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48" name="Text Box 16">
          <a:extLst>
            <a:ext uri="{FF2B5EF4-FFF2-40B4-BE49-F238E27FC236}">
              <a16:creationId xmlns:a16="http://schemas.microsoft.com/office/drawing/2014/main" id="{2A57803B-3048-4BF7-901F-88F011B9F2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49" name="Text Box 17">
          <a:extLst>
            <a:ext uri="{FF2B5EF4-FFF2-40B4-BE49-F238E27FC236}">
              <a16:creationId xmlns:a16="http://schemas.microsoft.com/office/drawing/2014/main" id="{2A5468EE-DF7A-4D46-B3A7-0CD8AD221C4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50" name="Text Box 18">
          <a:extLst>
            <a:ext uri="{FF2B5EF4-FFF2-40B4-BE49-F238E27FC236}">
              <a16:creationId xmlns:a16="http://schemas.microsoft.com/office/drawing/2014/main" id="{695D1F98-D7B5-4537-86FC-6E79169EA1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51" name="Text Box 19">
          <a:extLst>
            <a:ext uri="{FF2B5EF4-FFF2-40B4-BE49-F238E27FC236}">
              <a16:creationId xmlns:a16="http://schemas.microsoft.com/office/drawing/2014/main" id="{8B63047F-1CD5-4A0D-B551-18D8265E657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52" name="Text Box 20">
          <a:extLst>
            <a:ext uri="{FF2B5EF4-FFF2-40B4-BE49-F238E27FC236}">
              <a16:creationId xmlns:a16="http://schemas.microsoft.com/office/drawing/2014/main" id="{10A1E4F5-66A4-44CB-AE3A-F67B1E9D4BF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53" name="Text Box 21">
          <a:extLst>
            <a:ext uri="{FF2B5EF4-FFF2-40B4-BE49-F238E27FC236}">
              <a16:creationId xmlns:a16="http://schemas.microsoft.com/office/drawing/2014/main" id="{0E490606-1DC6-4A24-9FF9-40930397E09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54" name="Text Box 22">
          <a:extLst>
            <a:ext uri="{FF2B5EF4-FFF2-40B4-BE49-F238E27FC236}">
              <a16:creationId xmlns:a16="http://schemas.microsoft.com/office/drawing/2014/main" id="{4C81223E-D807-44FD-8D6F-090D09A5983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2905D11D-EFD3-4BEA-BAA6-06832350E16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677319A1-358C-4ED3-BBAB-8EFE15AFC21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57" name="Text Box 3">
          <a:extLst>
            <a:ext uri="{FF2B5EF4-FFF2-40B4-BE49-F238E27FC236}">
              <a16:creationId xmlns:a16="http://schemas.microsoft.com/office/drawing/2014/main" id="{582ED5E4-6D42-4C50-BD0F-90CB306E58A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63057351-664C-484C-A231-4CC64D33C66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D54D3306-B20E-42A2-B639-0CAC66876E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9EFCD02A-CAF9-49A4-9AD9-24012393DA9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8BE6A20E-3FBA-4905-8913-898F4645BE4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3F31132A-5A24-4D92-96FE-99410C0BC45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8F7F8307-AE82-4DAC-93AB-01D727CE707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64" name="Text Box 10">
          <a:extLst>
            <a:ext uri="{FF2B5EF4-FFF2-40B4-BE49-F238E27FC236}">
              <a16:creationId xmlns:a16="http://schemas.microsoft.com/office/drawing/2014/main" id="{3CF0473C-06AC-4B98-8D2C-6E9065A8B94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65" name="Text Box 11">
          <a:extLst>
            <a:ext uri="{FF2B5EF4-FFF2-40B4-BE49-F238E27FC236}">
              <a16:creationId xmlns:a16="http://schemas.microsoft.com/office/drawing/2014/main" id="{EE7DC2D3-D1DE-4A9F-9F82-C961560E197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66" name="Text Box 12">
          <a:extLst>
            <a:ext uri="{FF2B5EF4-FFF2-40B4-BE49-F238E27FC236}">
              <a16:creationId xmlns:a16="http://schemas.microsoft.com/office/drawing/2014/main" id="{07E8429C-0ECA-4530-8D09-B8239A5D0B0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67" name="Text Box 13">
          <a:extLst>
            <a:ext uri="{FF2B5EF4-FFF2-40B4-BE49-F238E27FC236}">
              <a16:creationId xmlns:a16="http://schemas.microsoft.com/office/drawing/2014/main" id="{1E7B6BF5-ADFD-4DC8-93F9-C87753369EF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68" name="Text Box 14">
          <a:extLst>
            <a:ext uri="{FF2B5EF4-FFF2-40B4-BE49-F238E27FC236}">
              <a16:creationId xmlns:a16="http://schemas.microsoft.com/office/drawing/2014/main" id="{0CB99BB5-091B-4F52-8A5B-4A93BD5908D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69" name="Text Box 15">
          <a:extLst>
            <a:ext uri="{FF2B5EF4-FFF2-40B4-BE49-F238E27FC236}">
              <a16:creationId xmlns:a16="http://schemas.microsoft.com/office/drawing/2014/main" id="{E9F68329-EAB5-4CF6-B63C-02AA19A8A1A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70" name="Text Box 16">
          <a:extLst>
            <a:ext uri="{FF2B5EF4-FFF2-40B4-BE49-F238E27FC236}">
              <a16:creationId xmlns:a16="http://schemas.microsoft.com/office/drawing/2014/main" id="{DD36DCB3-3206-4037-819E-3AEA7811CF8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71" name="Text Box 17">
          <a:extLst>
            <a:ext uri="{FF2B5EF4-FFF2-40B4-BE49-F238E27FC236}">
              <a16:creationId xmlns:a16="http://schemas.microsoft.com/office/drawing/2014/main" id="{778BBF55-D2F4-48F3-9273-F2820E3FB2C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72" name="Text Box 18">
          <a:extLst>
            <a:ext uri="{FF2B5EF4-FFF2-40B4-BE49-F238E27FC236}">
              <a16:creationId xmlns:a16="http://schemas.microsoft.com/office/drawing/2014/main" id="{C853E484-499F-4C48-B51F-584974E6ECB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73" name="Text Box 19">
          <a:extLst>
            <a:ext uri="{FF2B5EF4-FFF2-40B4-BE49-F238E27FC236}">
              <a16:creationId xmlns:a16="http://schemas.microsoft.com/office/drawing/2014/main" id="{3E49457D-0155-4D24-BB0A-6BB170BEFD2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74" name="Text Box 20">
          <a:extLst>
            <a:ext uri="{FF2B5EF4-FFF2-40B4-BE49-F238E27FC236}">
              <a16:creationId xmlns:a16="http://schemas.microsoft.com/office/drawing/2014/main" id="{60AA93C0-40AD-4505-B68F-B3137F5E68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75" name="Text Box 21">
          <a:extLst>
            <a:ext uri="{FF2B5EF4-FFF2-40B4-BE49-F238E27FC236}">
              <a16:creationId xmlns:a16="http://schemas.microsoft.com/office/drawing/2014/main" id="{EBE131E8-A1B9-48A2-81A5-B197C05C6E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676" name="Text Box 22">
          <a:extLst>
            <a:ext uri="{FF2B5EF4-FFF2-40B4-BE49-F238E27FC236}">
              <a16:creationId xmlns:a16="http://schemas.microsoft.com/office/drawing/2014/main" id="{1AC64CFB-12BB-4D04-B7EB-5E6350CAC92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DFE96EDA-FC83-47A8-BCAF-671B948082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78" name="Text Box 2">
          <a:extLst>
            <a:ext uri="{FF2B5EF4-FFF2-40B4-BE49-F238E27FC236}">
              <a16:creationId xmlns:a16="http://schemas.microsoft.com/office/drawing/2014/main" id="{DE5F0371-77BA-472C-9526-72D60F3AC90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79" name="Text Box 3">
          <a:extLst>
            <a:ext uri="{FF2B5EF4-FFF2-40B4-BE49-F238E27FC236}">
              <a16:creationId xmlns:a16="http://schemas.microsoft.com/office/drawing/2014/main" id="{1DC8D0BD-4EE8-4D95-9774-6FE97AF7AF6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80" name="Text Box 4">
          <a:extLst>
            <a:ext uri="{FF2B5EF4-FFF2-40B4-BE49-F238E27FC236}">
              <a16:creationId xmlns:a16="http://schemas.microsoft.com/office/drawing/2014/main" id="{CDFCD84D-94FE-4C69-9707-FD9D0F5B439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A4BF786A-F927-48A8-814A-8EA7E2B9136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82" name="Text Box 6">
          <a:extLst>
            <a:ext uri="{FF2B5EF4-FFF2-40B4-BE49-F238E27FC236}">
              <a16:creationId xmlns:a16="http://schemas.microsoft.com/office/drawing/2014/main" id="{01FE4511-402C-44D9-808A-00D9B68D0D9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83" name="Text Box 7">
          <a:extLst>
            <a:ext uri="{FF2B5EF4-FFF2-40B4-BE49-F238E27FC236}">
              <a16:creationId xmlns:a16="http://schemas.microsoft.com/office/drawing/2014/main" id="{2EE69D0A-3624-443D-9C0E-A6EEC093C8E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84" name="Text Box 8">
          <a:extLst>
            <a:ext uri="{FF2B5EF4-FFF2-40B4-BE49-F238E27FC236}">
              <a16:creationId xmlns:a16="http://schemas.microsoft.com/office/drawing/2014/main" id="{D8C87E9C-E8C5-4607-A018-0580CF5627B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85" name="Text Box 9">
          <a:extLst>
            <a:ext uri="{FF2B5EF4-FFF2-40B4-BE49-F238E27FC236}">
              <a16:creationId xmlns:a16="http://schemas.microsoft.com/office/drawing/2014/main" id="{39D78910-E498-4C1C-9451-E74C7951CAD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86" name="Text Box 10">
          <a:extLst>
            <a:ext uri="{FF2B5EF4-FFF2-40B4-BE49-F238E27FC236}">
              <a16:creationId xmlns:a16="http://schemas.microsoft.com/office/drawing/2014/main" id="{F774603A-7CA5-4652-9AEC-9BC8E567200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87" name="Text Box 11">
          <a:extLst>
            <a:ext uri="{FF2B5EF4-FFF2-40B4-BE49-F238E27FC236}">
              <a16:creationId xmlns:a16="http://schemas.microsoft.com/office/drawing/2014/main" id="{BE85DE80-B85C-44B6-832D-857B86813C8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88" name="Text Box 12">
          <a:extLst>
            <a:ext uri="{FF2B5EF4-FFF2-40B4-BE49-F238E27FC236}">
              <a16:creationId xmlns:a16="http://schemas.microsoft.com/office/drawing/2014/main" id="{939B835E-C2B8-4A8F-89E5-6EC3085C662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89" name="Text Box 13">
          <a:extLst>
            <a:ext uri="{FF2B5EF4-FFF2-40B4-BE49-F238E27FC236}">
              <a16:creationId xmlns:a16="http://schemas.microsoft.com/office/drawing/2014/main" id="{B5EE944B-858D-493B-AAD0-4CC529F12ED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90" name="Text Box 14">
          <a:extLst>
            <a:ext uri="{FF2B5EF4-FFF2-40B4-BE49-F238E27FC236}">
              <a16:creationId xmlns:a16="http://schemas.microsoft.com/office/drawing/2014/main" id="{B209226C-F2EA-4C09-ACC1-61AE8B0C611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91" name="Text Box 15">
          <a:extLst>
            <a:ext uri="{FF2B5EF4-FFF2-40B4-BE49-F238E27FC236}">
              <a16:creationId xmlns:a16="http://schemas.microsoft.com/office/drawing/2014/main" id="{D44D6C14-4A8E-4AD2-ACE7-98C3C9CDACC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92" name="Text Box 16">
          <a:extLst>
            <a:ext uri="{FF2B5EF4-FFF2-40B4-BE49-F238E27FC236}">
              <a16:creationId xmlns:a16="http://schemas.microsoft.com/office/drawing/2014/main" id="{A69F025F-4071-493E-A729-F902ED79E2D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id="{7D5363C3-A32B-4A44-970A-A20E9EE025D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94" name="Text Box 18">
          <a:extLst>
            <a:ext uri="{FF2B5EF4-FFF2-40B4-BE49-F238E27FC236}">
              <a16:creationId xmlns:a16="http://schemas.microsoft.com/office/drawing/2014/main" id="{49E72A53-A5D1-4E13-A763-EBAC51B8757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95" name="Text Box 19">
          <a:extLst>
            <a:ext uri="{FF2B5EF4-FFF2-40B4-BE49-F238E27FC236}">
              <a16:creationId xmlns:a16="http://schemas.microsoft.com/office/drawing/2014/main" id="{34D376A2-ED83-446F-B561-065282E02AA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96" name="Text Box 20">
          <a:extLst>
            <a:ext uri="{FF2B5EF4-FFF2-40B4-BE49-F238E27FC236}">
              <a16:creationId xmlns:a16="http://schemas.microsoft.com/office/drawing/2014/main" id="{7924687B-A842-497D-BD77-814EBEC2E52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97" name="Text Box 21">
          <a:extLst>
            <a:ext uri="{FF2B5EF4-FFF2-40B4-BE49-F238E27FC236}">
              <a16:creationId xmlns:a16="http://schemas.microsoft.com/office/drawing/2014/main" id="{EC497B39-918B-438B-9F93-75275C17CF9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98" name="Text Box 22">
          <a:extLst>
            <a:ext uri="{FF2B5EF4-FFF2-40B4-BE49-F238E27FC236}">
              <a16:creationId xmlns:a16="http://schemas.microsoft.com/office/drawing/2014/main" id="{4D14BE09-7BAF-426D-9938-01FA2F4B879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B4FA0AA5-4686-4955-80EA-05C80C02E27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00" name="Text Box 2">
          <a:extLst>
            <a:ext uri="{FF2B5EF4-FFF2-40B4-BE49-F238E27FC236}">
              <a16:creationId xmlns:a16="http://schemas.microsoft.com/office/drawing/2014/main" id="{7050CFC2-CCA3-4FC1-9D88-D5B50540240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01" name="Text Box 3">
          <a:extLst>
            <a:ext uri="{FF2B5EF4-FFF2-40B4-BE49-F238E27FC236}">
              <a16:creationId xmlns:a16="http://schemas.microsoft.com/office/drawing/2014/main" id="{A0F765D3-903B-4F6C-B262-E3560C02D6D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F5899231-D23A-487A-B3A3-D2F5302C592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6118044B-4831-4824-8628-397FB201103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1A41F500-B0B1-43A0-86FD-884B315C2E9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BF800BB8-5612-4429-B708-01900C54747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EB8ACE1F-E1CF-4062-BBC2-A6829431DCC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DF954744-9932-4564-A50E-721B369720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08" name="Text Box 10">
          <a:extLst>
            <a:ext uri="{FF2B5EF4-FFF2-40B4-BE49-F238E27FC236}">
              <a16:creationId xmlns:a16="http://schemas.microsoft.com/office/drawing/2014/main" id="{135E0B2F-C2DE-45D0-B88E-161C38C6ED8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09" name="Text Box 11">
          <a:extLst>
            <a:ext uri="{FF2B5EF4-FFF2-40B4-BE49-F238E27FC236}">
              <a16:creationId xmlns:a16="http://schemas.microsoft.com/office/drawing/2014/main" id="{0F5EA09F-8000-4A7D-B158-F8AF7BDA186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10" name="Text Box 12">
          <a:extLst>
            <a:ext uri="{FF2B5EF4-FFF2-40B4-BE49-F238E27FC236}">
              <a16:creationId xmlns:a16="http://schemas.microsoft.com/office/drawing/2014/main" id="{9D9E8E84-BF61-496E-BBCE-B8FB46B9B0E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11" name="Text Box 13">
          <a:extLst>
            <a:ext uri="{FF2B5EF4-FFF2-40B4-BE49-F238E27FC236}">
              <a16:creationId xmlns:a16="http://schemas.microsoft.com/office/drawing/2014/main" id="{D45E94BF-71C2-4483-86B6-FBD4FF8FFB6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12" name="Text Box 14">
          <a:extLst>
            <a:ext uri="{FF2B5EF4-FFF2-40B4-BE49-F238E27FC236}">
              <a16:creationId xmlns:a16="http://schemas.microsoft.com/office/drawing/2014/main" id="{697E65AF-D636-4317-AB9C-9B00978DD4D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13" name="Text Box 15">
          <a:extLst>
            <a:ext uri="{FF2B5EF4-FFF2-40B4-BE49-F238E27FC236}">
              <a16:creationId xmlns:a16="http://schemas.microsoft.com/office/drawing/2014/main" id="{223DC82D-2DE4-463D-ADE0-CECD6243929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14" name="Text Box 16">
          <a:extLst>
            <a:ext uri="{FF2B5EF4-FFF2-40B4-BE49-F238E27FC236}">
              <a16:creationId xmlns:a16="http://schemas.microsoft.com/office/drawing/2014/main" id="{96EB9EC9-6ECB-4A89-92F4-12584A3416D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15" name="Text Box 17">
          <a:extLst>
            <a:ext uri="{FF2B5EF4-FFF2-40B4-BE49-F238E27FC236}">
              <a16:creationId xmlns:a16="http://schemas.microsoft.com/office/drawing/2014/main" id="{9CE7DD1F-994E-4753-882B-52AA6CE7DC6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16" name="Text Box 18">
          <a:extLst>
            <a:ext uri="{FF2B5EF4-FFF2-40B4-BE49-F238E27FC236}">
              <a16:creationId xmlns:a16="http://schemas.microsoft.com/office/drawing/2014/main" id="{099581D5-47D3-4CC2-83C9-F94C41D0C7B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17" name="Text Box 19">
          <a:extLst>
            <a:ext uri="{FF2B5EF4-FFF2-40B4-BE49-F238E27FC236}">
              <a16:creationId xmlns:a16="http://schemas.microsoft.com/office/drawing/2014/main" id="{BAD2C55B-9D6C-4168-9619-5983E973BD9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18" name="Text Box 20">
          <a:extLst>
            <a:ext uri="{FF2B5EF4-FFF2-40B4-BE49-F238E27FC236}">
              <a16:creationId xmlns:a16="http://schemas.microsoft.com/office/drawing/2014/main" id="{F0705DBD-7AA5-4987-A3B4-A12A6D48901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19" name="Text Box 21">
          <a:extLst>
            <a:ext uri="{FF2B5EF4-FFF2-40B4-BE49-F238E27FC236}">
              <a16:creationId xmlns:a16="http://schemas.microsoft.com/office/drawing/2014/main" id="{D2431E34-3743-4B64-9C64-01EB954939E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20" name="Text Box 22">
          <a:extLst>
            <a:ext uri="{FF2B5EF4-FFF2-40B4-BE49-F238E27FC236}">
              <a16:creationId xmlns:a16="http://schemas.microsoft.com/office/drawing/2014/main" id="{3FED5963-32C1-4793-9042-EDAEA226B89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3261FA7E-30DF-43F4-AD0E-B6F414D5EF5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5C92EF7C-32CC-4488-9E12-1B9834BE3EB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23" name="Text Box 3">
          <a:extLst>
            <a:ext uri="{FF2B5EF4-FFF2-40B4-BE49-F238E27FC236}">
              <a16:creationId xmlns:a16="http://schemas.microsoft.com/office/drawing/2014/main" id="{64FF8339-B33D-4BF8-95BC-72C1A19E0D1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24" name="Text Box 4">
          <a:extLst>
            <a:ext uri="{FF2B5EF4-FFF2-40B4-BE49-F238E27FC236}">
              <a16:creationId xmlns:a16="http://schemas.microsoft.com/office/drawing/2014/main" id="{84B5EB4F-22DB-4A31-B470-CDF18E6A099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0FE03741-3E56-4EF8-9FBB-FF809A1D344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26" name="Text Box 6">
          <a:extLst>
            <a:ext uri="{FF2B5EF4-FFF2-40B4-BE49-F238E27FC236}">
              <a16:creationId xmlns:a16="http://schemas.microsoft.com/office/drawing/2014/main" id="{46D483AE-1FDC-4773-9E37-49433243FF6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27" name="Text Box 7">
          <a:extLst>
            <a:ext uri="{FF2B5EF4-FFF2-40B4-BE49-F238E27FC236}">
              <a16:creationId xmlns:a16="http://schemas.microsoft.com/office/drawing/2014/main" id="{0CB89F90-8567-4AA1-BC51-B49486F62CF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28" name="Text Box 8">
          <a:extLst>
            <a:ext uri="{FF2B5EF4-FFF2-40B4-BE49-F238E27FC236}">
              <a16:creationId xmlns:a16="http://schemas.microsoft.com/office/drawing/2014/main" id="{7FA02EB5-264B-4CB5-8B6D-B6BDB52022C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29" name="Text Box 9">
          <a:extLst>
            <a:ext uri="{FF2B5EF4-FFF2-40B4-BE49-F238E27FC236}">
              <a16:creationId xmlns:a16="http://schemas.microsoft.com/office/drawing/2014/main" id="{AF9F9C30-3D81-4C1A-8197-5413673E203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30" name="Text Box 10">
          <a:extLst>
            <a:ext uri="{FF2B5EF4-FFF2-40B4-BE49-F238E27FC236}">
              <a16:creationId xmlns:a16="http://schemas.microsoft.com/office/drawing/2014/main" id="{FC45E133-08F2-41A7-8FB8-7B22D3398A9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31" name="Text Box 11">
          <a:extLst>
            <a:ext uri="{FF2B5EF4-FFF2-40B4-BE49-F238E27FC236}">
              <a16:creationId xmlns:a16="http://schemas.microsoft.com/office/drawing/2014/main" id="{BAFDED14-7F81-4E76-869F-CA57D79B2DE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32" name="Text Box 12">
          <a:extLst>
            <a:ext uri="{FF2B5EF4-FFF2-40B4-BE49-F238E27FC236}">
              <a16:creationId xmlns:a16="http://schemas.microsoft.com/office/drawing/2014/main" id="{6FD935F7-D089-4FEE-ACDC-0552B10EF2C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33" name="Text Box 13">
          <a:extLst>
            <a:ext uri="{FF2B5EF4-FFF2-40B4-BE49-F238E27FC236}">
              <a16:creationId xmlns:a16="http://schemas.microsoft.com/office/drawing/2014/main" id="{B9A697B0-9637-493B-B6C4-83F5E250467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34" name="Text Box 14">
          <a:extLst>
            <a:ext uri="{FF2B5EF4-FFF2-40B4-BE49-F238E27FC236}">
              <a16:creationId xmlns:a16="http://schemas.microsoft.com/office/drawing/2014/main" id="{8FE6516A-1A7F-4163-BC74-C647AFCCCD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35" name="Text Box 15">
          <a:extLst>
            <a:ext uri="{FF2B5EF4-FFF2-40B4-BE49-F238E27FC236}">
              <a16:creationId xmlns:a16="http://schemas.microsoft.com/office/drawing/2014/main" id="{A8DCB5E0-F0F6-4A32-9D62-1A8B7365612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36" name="Text Box 16">
          <a:extLst>
            <a:ext uri="{FF2B5EF4-FFF2-40B4-BE49-F238E27FC236}">
              <a16:creationId xmlns:a16="http://schemas.microsoft.com/office/drawing/2014/main" id="{7E23FCB5-DE76-4D9A-B8C2-704714AA6ED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37" name="Text Box 17">
          <a:extLst>
            <a:ext uri="{FF2B5EF4-FFF2-40B4-BE49-F238E27FC236}">
              <a16:creationId xmlns:a16="http://schemas.microsoft.com/office/drawing/2014/main" id="{77142EDF-B39A-4F11-BADC-A0F70B17BF1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38" name="Text Box 18">
          <a:extLst>
            <a:ext uri="{FF2B5EF4-FFF2-40B4-BE49-F238E27FC236}">
              <a16:creationId xmlns:a16="http://schemas.microsoft.com/office/drawing/2014/main" id="{B46777EF-2764-4E1F-9046-84DAF200501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39" name="Text Box 19">
          <a:extLst>
            <a:ext uri="{FF2B5EF4-FFF2-40B4-BE49-F238E27FC236}">
              <a16:creationId xmlns:a16="http://schemas.microsoft.com/office/drawing/2014/main" id="{7403F486-091F-4883-8B6F-59244031B36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40" name="Text Box 20">
          <a:extLst>
            <a:ext uri="{FF2B5EF4-FFF2-40B4-BE49-F238E27FC236}">
              <a16:creationId xmlns:a16="http://schemas.microsoft.com/office/drawing/2014/main" id="{CF3F220F-CF7B-4DC9-9F53-39D5B73379D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41" name="Text Box 21">
          <a:extLst>
            <a:ext uri="{FF2B5EF4-FFF2-40B4-BE49-F238E27FC236}">
              <a16:creationId xmlns:a16="http://schemas.microsoft.com/office/drawing/2014/main" id="{05F7BAC1-3B6F-4BC4-AA06-1E87AAB22AD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42" name="Text Box 22">
          <a:extLst>
            <a:ext uri="{FF2B5EF4-FFF2-40B4-BE49-F238E27FC236}">
              <a16:creationId xmlns:a16="http://schemas.microsoft.com/office/drawing/2014/main" id="{B0934DF7-8D32-4995-8A4C-1F2D5F96E88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78FC82E0-E843-443C-9218-B71D0580B6A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44" name="Text Box 2">
          <a:extLst>
            <a:ext uri="{FF2B5EF4-FFF2-40B4-BE49-F238E27FC236}">
              <a16:creationId xmlns:a16="http://schemas.microsoft.com/office/drawing/2014/main" id="{1E5908FA-C639-4AD5-97F9-15CDC69389C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45" name="Text Box 3">
          <a:extLst>
            <a:ext uri="{FF2B5EF4-FFF2-40B4-BE49-F238E27FC236}">
              <a16:creationId xmlns:a16="http://schemas.microsoft.com/office/drawing/2014/main" id="{6D1A8BAE-7C86-4CCD-86F5-D8A003E3CC6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D50F18C4-F320-4F57-B6E2-F2F172771DF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C727DB07-EA2C-4A68-BACA-2F2D99F974A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C8BA0B0F-E7EA-45CA-A6CF-7346341564D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76983079-0486-45E9-B492-BB4AC1C1EA2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39589371-0CE3-4CAD-BAC2-28B5DA54CB1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BF835CDA-06AC-4BAD-B210-824FA5773B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52" name="Text Box 10">
          <a:extLst>
            <a:ext uri="{FF2B5EF4-FFF2-40B4-BE49-F238E27FC236}">
              <a16:creationId xmlns:a16="http://schemas.microsoft.com/office/drawing/2014/main" id="{D6B33A6C-2870-4729-AC02-866D1318D30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53" name="Text Box 11">
          <a:extLst>
            <a:ext uri="{FF2B5EF4-FFF2-40B4-BE49-F238E27FC236}">
              <a16:creationId xmlns:a16="http://schemas.microsoft.com/office/drawing/2014/main" id="{7DD49415-9C5D-46B1-A16A-CCC271298E2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54" name="Text Box 12">
          <a:extLst>
            <a:ext uri="{FF2B5EF4-FFF2-40B4-BE49-F238E27FC236}">
              <a16:creationId xmlns:a16="http://schemas.microsoft.com/office/drawing/2014/main" id="{C19E1DED-96D7-4B07-838A-6EAF98B880F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55" name="Text Box 13">
          <a:extLst>
            <a:ext uri="{FF2B5EF4-FFF2-40B4-BE49-F238E27FC236}">
              <a16:creationId xmlns:a16="http://schemas.microsoft.com/office/drawing/2014/main" id="{A7B23600-03D1-4E6D-94A4-28D2BFE29CF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56" name="Text Box 14">
          <a:extLst>
            <a:ext uri="{FF2B5EF4-FFF2-40B4-BE49-F238E27FC236}">
              <a16:creationId xmlns:a16="http://schemas.microsoft.com/office/drawing/2014/main" id="{8F480267-8C74-4731-A268-A2B7778EC2F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57" name="Text Box 15">
          <a:extLst>
            <a:ext uri="{FF2B5EF4-FFF2-40B4-BE49-F238E27FC236}">
              <a16:creationId xmlns:a16="http://schemas.microsoft.com/office/drawing/2014/main" id="{082D4730-BA95-4D27-B6F0-2CC79A28377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58" name="Text Box 16">
          <a:extLst>
            <a:ext uri="{FF2B5EF4-FFF2-40B4-BE49-F238E27FC236}">
              <a16:creationId xmlns:a16="http://schemas.microsoft.com/office/drawing/2014/main" id="{062C9DA0-588F-418B-8C16-BF043D89945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59" name="Text Box 17">
          <a:extLst>
            <a:ext uri="{FF2B5EF4-FFF2-40B4-BE49-F238E27FC236}">
              <a16:creationId xmlns:a16="http://schemas.microsoft.com/office/drawing/2014/main" id="{CC884645-4CA0-446E-A881-68446F672F8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60" name="Text Box 18">
          <a:extLst>
            <a:ext uri="{FF2B5EF4-FFF2-40B4-BE49-F238E27FC236}">
              <a16:creationId xmlns:a16="http://schemas.microsoft.com/office/drawing/2014/main" id="{0BD46D8A-802F-48E9-B992-E6B0D2694FC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61" name="Text Box 19">
          <a:extLst>
            <a:ext uri="{FF2B5EF4-FFF2-40B4-BE49-F238E27FC236}">
              <a16:creationId xmlns:a16="http://schemas.microsoft.com/office/drawing/2014/main" id="{3E24F473-C13D-4A05-912C-08A1CD9F2AF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62" name="Text Box 20">
          <a:extLst>
            <a:ext uri="{FF2B5EF4-FFF2-40B4-BE49-F238E27FC236}">
              <a16:creationId xmlns:a16="http://schemas.microsoft.com/office/drawing/2014/main" id="{314772FA-209F-4574-B2CE-F711E983391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63" name="Text Box 21">
          <a:extLst>
            <a:ext uri="{FF2B5EF4-FFF2-40B4-BE49-F238E27FC236}">
              <a16:creationId xmlns:a16="http://schemas.microsoft.com/office/drawing/2014/main" id="{84AB5892-2B26-45CE-8957-1A189DBFB23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764" name="Text Box 22">
          <a:extLst>
            <a:ext uri="{FF2B5EF4-FFF2-40B4-BE49-F238E27FC236}">
              <a16:creationId xmlns:a16="http://schemas.microsoft.com/office/drawing/2014/main" id="{DB6B3812-EDBC-4CE4-8333-EEA37691E49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17DC24CC-A9BC-4E8E-AAC8-08D5770B58B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66" name="Text Box 2">
          <a:extLst>
            <a:ext uri="{FF2B5EF4-FFF2-40B4-BE49-F238E27FC236}">
              <a16:creationId xmlns:a16="http://schemas.microsoft.com/office/drawing/2014/main" id="{0EB15E22-498E-4872-B2A5-91F6E22E826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67" name="Text Box 3">
          <a:extLst>
            <a:ext uri="{FF2B5EF4-FFF2-40B4-BE49-F238E27FC236}">
              <a16:creationId xmlns:a16="http://schemas.microsoft.com/office/drawing/2014/main" id="{2BF34A38-4606-47DD-AD97-16D6D294FB8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7A141F56-2609-43F6-83DC-696A7887089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902B8716-162E-448E-9E4A-05B2A23FC29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70" name="Text Box 6">
          <a:extLst>
            <a:ext uri="{FF2B5EF4-FFF2-40B4-BE49-F238E27FC236}">
              <a16:creationId xmlns:a16="http://schemas.microsoft.com/office/drawing/2014/main" id="{07C81B45-3E05-4D27-A69B-054A9A2E4B9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71" name="Text Box 7">
          <a:extLst>
            <a:ext uri="{FF2B5EF4-FFF2-40B4-BE49-F238E27FC236}">
              <a16:creationId xmlns:a16="http://schemas.microsoft.com/office/drawing/2014/main" id="{4384DA41-E28F-4962-8751-11B0ED10145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72" name="Text Box 8">
          <a:extLst>
            <a:ext uri="{FF2B5EF4-FFF2-40B4-BE49-F238E27FC236}">
              <a16:creationId xmlns:a16="http://schemas.microsoft.com/office/drawing/2014/main" id="{8CFFF6FE-0C9A-45D4-99C5-45FC76F7E8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73" name="Text Box 9">
          <a:extLst>
            <a:ext uri="{FF2B5EF4-FFF2-40B4-BE49-F238E27FC236}">
              <a16:creationId xmlns:a16="http://schemas.microsoft.com/office/drawing/2014/main" id="{D0A9F1CD-5C6E-400D-84ED-96655CA416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74" name="Text Box 10">
          <a:extLst>
            <a:ext uri="{FF2B5EF4-FFF2-40B4-BE49-F238E27FC236}">
              <a16:creationId xmlns:a16="http://schemas.microsoft.com/office/drawing/2014/main" id="{45B7A4F2-BBDC-438B-A4D7-2BBED05FD85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75" name="Text Box 11">
          <a:extLst>
            <a:ext uri="{FF2B5EF4-FFF2-40B4-BE49-F238E27FC236}">
              <a16:creationId xmlns:a16="http://schemas.microsoft.com/office/drawing/2014/main" id="{96D26C40-C619-4A03-994A-AEB629F6233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76" name="Text Box 12">
          <a:extLst>
            <a:ext uri="{FF2B5EF4-FFF2-40B4-BE49-F238E27FC236}">
              <a16:creationId xmlns:a16="http://schemas.microsoft.com/office/drawing/2014/main" id="{FE68BD17-47F5-4876-B4AD-07BE2A09A5F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77" name="Text Box 13">
          <a:extLst>
            <a:ext uri="{FF2B5EF4-FFF2-40B4-BE49-F238E27FC236}">
              <a16:creationId xmlns:a16="http://schemas.microsoft.com/office/drawing/2014/main" id="{92DC5A7A-9DD4-4220-BA4D-27664B8100A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78" name="Text Box 14">
          <a:extLst>
            <a:ext uri="{FF2B5EF4-FFF2-40B4-BE49-F238E27FC236}">
              <a16:creationId xmlns:a16="http://schemas.microsoft.com/office/drawing/2014/main" id="{CA5A2D27-D779-400A-B428-BACAF77A71E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79" name="Text Box 15">
          <a:extLst>
            <a:ext uri="{FF2B5EF4-FFF2-40B4-BE49-F238E27FC236}">
              <a16:creationId xmlns:a16="http://schemas.microsoft.com/office/drawing/2014/main" id="{F1E11BFA-5340-4167-BCD9-6DD1F044E2B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80" name="Text Box 16">
          <a:extLst>
            <a:ext uri="{FF2B5EF4-FFF2-40B4-BE49-F238E27FC236}">
              <a16:creationId xmlns:a16="http://schemas.microsoft.com/office/drawing/2014/main" id="{FD4783D7-EE3F-4E3D-8D17-D6E8F3578C5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81" name="Text Box 17">
          <a:extLst>
            <a:ext uri="{FF2B5EF4-FFF2-40B4-BE49-F238E27FC236}">
              <a16:creationId xmlns:a16="http://schemas.microsoft.com/office/drawing/2014/main" id="{55E583F9-0091-4C9C-B9B1-E2542FA16D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82" name="Text Box 18">
          <a:extLst>
            <a:ext uri="{FF2B5EF4-FFF2-40B4-BE49-F238E27FC236}">
              <a16:creationId xmlns:a16="http://schemas.microsoft.com/office/drawing/2014/main" id="{42C3C9F7-700C-4F67-8457-B9BB1FEDC22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83" name="Text Box 19">
          <a:extLst>
            <a:ext uri="{FF2B5EF4-FFF2-40B4-BE49-F238E27FC236}">
              <a16:creationId xmlns:a16="http://schemas.microsoft.com/office/drawing/2014/main" id="{B80B4C51-E5DE-4090-A35B-CE4D4F9138D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84" name="Text Box 20">
          <a:extLst>
            <a:ext uri="{FF2B5EF4-FFF2-40B4-BE49-F238E27FC236}">
              <a16:creationId xmlns:a16="http://schemas.microsoft.com/office/drawing/2014/main" id="{F6F59CEA-1823-45BF-9EE3-5E4F51898E2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85" name="Text Box 21">
          <a:extLst>
            <a:ext uri="{FF2B5EF4-FFF2-40B4-BE49-F238E27FC236}">
              <a16:creationId xmlns:a16="http://schemas.microsoft.com/office/drawing/2014/main" id="{5D45F76D-33CE-42F2-A0A6-38E9A92A38A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86" name="Text Box 22">
          <a:extLst>
            <a:ext uri="{FF2B5EF4-FFF2-40B4-BE49-F238E27FC236}">
              <a16:creationId xmlns:a16="http://schemas.microsoft.com/office/drawing/2014/main" id="{EE343FE7-AA7B-463A-9948-9905BF486EE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3EA98421-1318-40A8-B483-203A36F1D87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88" name="Text Box 2">
          <a:extLst>
            <a:ext uri="{FF2B5EF4-FFF2-40B4-BE49-F238E27FC236}">
              <a16:creationId xmlns:a16="http://schemas.microsoft.com/office/drawing/2014/main" id="{6243AC74-6A8E-419F-90AE-4316FCCA471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89" name="Text Box 3">
          <a:extLst>
            <a:ext uri="{FF2B5EF4-FFF2-40B4-BE49-F238E27FC236}">
              <a16:creationId xmlns:a16="http://schemas.microsoft.com/office/drawing/2014/main" id="{A037014A-373F-4271-BF25-73B67F86872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24F2DAF6-6DB6-4CE6-A73E-95CD6C62212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F3555035-F7B0-4A13-88EF-86E10A7EF68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92" name="Text Box 6">
          <a:extLst>
            <a:ext uri="{FF2B5EF4-FFF2-40B4-BE49-F238E27FC236}">
              <a16:creationId xmlns:a16="http://schemas.microsoft.com/office/drawing/2014/main" id="{4CD0D63B-D210-4997-942D-ABE10455428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93" name="Text Box 7">
          <a:extLst>
            <a:ext uri="{FF2B5EF4-FFF2-40B4-BE49-F238E27FC236}">
              <a16:creationId xmlns:a16="http://schemas.microsoft.com/office/drawing/2014/main" id="{08B97221-3A4C-4920-8E02-CF70443883B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94" name="Text Box 8">
          <a:extLst>
            <a:ext uri="{FF2B5EF4-FFF2-40B4-BE49-F238E27FC236}">
              <a16:creationId xmlns:a16="http://schemas.microsoft.com/office/drawing/2014/main" id="{7EA8AAFA-F89D-41DB-B814-9E5A72C000F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95" name="Text Box 9">
          <a:extLst>
            <a:ext uri="{FF2B5EF4-FFF2-40B4-BE49-F238E27FC236}">
              <a16:creationId xmlns:a16="http://schemas.microsoft.com/office/drawing/2014/main" id="{1B1BAC6D-68A5-4F7D-B731-3C741901308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96" name="Text Box 10">
          <a:extLst>
            <a:ext uri="{FF2B5EF4-FFF2-40B4-BE49-F238E27FC236}">
              <a16:creationId xmlns:a16="http://schemas.microsoft.com/office/drawing/2014/main" id="{3A10B3CA-9BE1-4F1E-9FFC-C855D5B63AA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97" name="Text Box 11">
          <a:extLst>
            <a:ext uri="{FF2B5EF4-FFF2-40B4-BE49-F238E27FC236}">
              <a16:creationId xmlns:a16="http://schemas.microsoft.com/office/drawing/2014/main" id="{7E2B65B2-1E09-442B-B846-CFD86113DEE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98" name="Text Box 12">
          <a:extLst>
            <a:ext uri="{FF2B5EF4-FFF2-40B4-BE49-F238E27FC236}">
              <a16:creationId xmlns:a16="http://schemas.microsoft.com/office/drawing/2014/main" id="{E4148062-0B58-4E64-A6F2-87B406B433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799" name="Text Box 13">
          <a:extLst>
            <a:ext uri="{FF2B5EF4-FFF2-40B4-BE49-F238E27FC236}">
              <a16:creationId xmlns:a16="http://schemas.microsoft.com/office/drawing/2014/main" id="{22A4207F-4A47-4330-9E11-B1C32AB6301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00" name="Text Box 14">
          <a:extLst>
            <a:ext uri="{FF2B5EF4-FFF2-40B4-BE49-F238E27FC236}">
              <a16:creationId xmlns:a16="http://schemas.microsoft.com/office/drawing/2014/main" id="{F877D629-1171-4107-8381-DDA6D701351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01" name="Text Box 15">
          <a:extLst>
            <a:ext uri="{FF2B5EF4-FFF2-40B4-BE49-F238E27FC236}">
              <a16:creationId xmlns:a16="http://schemas.microsoft.com/office/drawing/2014/main" id="{455D4F9F-3E76-4494-A7E6-3E75593C554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02" name="Text Box 16">
          <a:extLst>
            <a:ext uri="{FF2B5EF4-FFF2-40B4-BE49-F238E27FC236}">
              <a16:creationId xmlns:a16="http://schemas.microsoft.com/office/drawing/2014/main" id="{BBD54C25-C064-4577-BFAF-707CC65BB52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03" name="Text Box 17">
          <a:extLst>
            <a:ext uri="{FF2B5EF4-FFF2-40B4-BE49-F238E27FC236}">
              <a16:creationId xmlns:a16="http://schemas.microsoft.com/office/drawing/2014/main" id="{6FBCC917-B79F-4207-8777-E31F75CBD08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04" name="Text Box 18">
          <a:extLst>
            <a:ext uri="{FF2B5EF4-FFF2-40B4-BE49-F238E27FC236}">
              <a16:creationId xmlns:a16="http://schemas.microsoft.com/office/drawing/2014/main" id="{0457114A-723C-4507-97E2-4483731BFC4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05" name="Text Box 19">
          <a:extLst>
            <a:ext uri="{FF2B5EF4-FFF2-40B4-BE49-F238E27FC236}">
              <a16:creationId xmlns:a16="http://schemas.microsoft.com/office/drawing/2014/main" id="{9EF8FC70-1367-4A92-892E-F6CA54263D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06" name="Text Box 20">
          <a:extLst>
            <a:ext uri="{FF2B5EF4-FFF2-40B4-BE49-F238E27FC236}">
              <a16:creationId xmlns:a16="http://schemas.microsoft.com/office/drawing/2014/main" id="{A5E409E1-CF29-43D4-9740-C05360ED4A3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07" name="Text Box 21">
          <a:extLst>
            <a:ext uri="{FF2B5EF4-FFF2-40B4-BE49-F238E27FC236}">
              <a16:creationId xmlns:a16="http://schemas.microsoft.com/office/drawing/2014/main" id="{4733D3AB-B4F1-46CA-91DB-56B00C3BB3F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08" name="Text Box 22">
          <a:extLst>
            <a:ext uri="{FF2B5EF4-FFF2-40B4-BE49-F238E27FC236}">
              <a16:creationId xmlns:a16="http://schemas.microsoft.com/office/drawing/2014/main" id="{9C1BAB93-754A-40BD-BB5D-622CD735D32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F4104538-1D1D-4C1E-BC72-FC02E4A7317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10" name="Text Box 2">
          <a:extLst>
            <a:ext uri="{FF2B5EF4-FFF2-40B4-BE49-F238E27FC236}">
              <a16:creationId xmlns:a16="http://schemas.microsoft.com/office/drawing/2014/main" id="{6FF53B1F-8E52-4B78-9877-FA8A1D50929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11" name="Text Box 3">
          <a:extLst>
            <a:ext uri="{FF2B5EF4-FFF2-40B4-BE49-F238E27FC236}">
              <a16:creationId xmlns:a16="http://schemas.microsoft.com/office/drawing/2014/main" id="{F9CB6A5C-EB51-46A9-BF48-E2A3D227C6A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852A5F41-D144-4DA1-B199-70744906F72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13" name="Text Box 5">
          <a:extLst>
            <a:ext uri="{FF2B5EF4-FFF2-40B4-BE49-F238E27FC236}">
              <a16:creationId xmlns:a16="http://schemas.microsoft.com/office/drawing/2014/main" id="{5CD9C70C-576B-414F-9B87-81C8917CDB5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14" name="Text Box 6">
          <a:extLst>
            <a:ext uri="{FF2B5EF4-FFF2-40B4-BE49-F238E27FC236}">
              <a16:creationId xmlns:a16="http://schemas.microsoft.com/office/drawing/2014/main" id="{5583987C-05A4-4B5D-A492-673371AA1EB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15" name="Text Box 7">
          <a:extLst>
            <a:ext uri="{FF2B5EF4-FFF2-40B4-BE49-F238E27FC236}">
              <a16:creationId xmlns:a16="http://schemas.microsoft.com/office/drawing/2014/main" id="{3CB796B1-4495-419E-8E5C-CBABFE54DA3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16" name="Text Box 8">
          <a:extLst>
            <a:ext uri="{FF2B5EF4-FFF2-40B4-BE49-F238E27FC236}">
              <a16:creationId xmlns:a16="http://schemas.microsoft.com/office/drawing/2014/main" id="{EB42C169-E8C3-439F-A0E0-E0BE473695C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17" name="Text Box 9">
          <a:extLst>
            <a:ext uri="{FF2B5EF4-FFF2-40B4-BE49-F238E27FC236}">
              <a16:creationId xmlns:a16="http://schemas.microsoft.com/office/drawing/2014/main" id="{981C814E-8E87-4315-A086-A7565243E33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18" name="Text Box 10">
          <a:extLst>
            <a:ext uri="{FF2B5EF4-FFF2-40B4-BE49-F238E27FC236}">
              <a16:creationId xmlns:a16="http://schemas.microsoft.com/office/drawing/2014/main" id="{FB574D87-AA0D-470E-AA1A-100C9BFFE4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19" name="Text Box 11">
          <a:extLst>
            <a:ext uri="{FF2B5EF4-FFF2-40B4-BE49-F238E27FC236}">
              <a16:creationId xmlns:a16="http://schemas.microsoft.com/office/drawing/2014/main" id="{B545056E-92D2-4EF1-9A06-89718B3DCD3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20" name="Text Box 12">
          <a:extLst>
            <a:ext uri="{FF2B5EF4-FFF2-40B4-BE49-F238E27FC236}">
              <a16:creationId xmlns:a16="http://schemas.microsoft.com/office/drawing/2014/main" id="{4BF25641-DCC2-4C93-9228-00131B0ACE8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21" name="Text Box 13">
          <a:extLst>
            <a:ext uri="{FF2B5EF4-FFF2-40B4-BE49-F238E27FC236}">
              <a16:creationId xmlns:a16="http://schemas.microsoft.com/office/drawing/2014/main" id="{A9C0901B-6DD8-4883-ACA6-29821069B3F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22" name="Text Box 14">
          <a:extLst>
            <a:ext uri="{FF2B5EF4-FFF2-40B4-BE49-F238E27FC236}">
              <a16:creationId xmlns:a16="http://schemas.microsoft.com/office/drawing/2014/main" id="{B4285AB5-4F78-448B-9972-3E496FA8922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23" name="Text Box 15">
          <a:extLst>
            <a:ext uri="{FF2B5EF4-FFF2-40B4-BE49-F238E27FC236}">
              <a16:creationId xmlns:a16="http://schemas.microsoft.com/office/drawing/2014/main" id="{F3577788-658F-46EE-B350-2095D91137F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24" name="Text Box 16">
          <a:extLst>
            <a:ext uri="{FF2B5EF4-FFF2-40B4-BE49-F238E27FC236}">
              <a16:creationId xmlns:a16="http://schemas.microsoft.com/office/drawing/2014/main" id="{6A44B71E-7C7B-4184-A236-DCECD5C2F26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25" name="Text Box 17">
          <a:extLst>
            <a:ext uri="{FF2B5EF4-FFF2-40B4-BE49-F238E27FC236}">
              <a16:creationId xmlns:a16="http://schemas.microsoft.com/office/drawing/2014/main" id="{0406EAE3-4F6E-4252-97E7-F067F0FE7BC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26" name="Text Box 18">
          <a:extLst>
            <a:ext uri="{FF2B5EF4-FFF2-40B4-BE49-F238E27FC236}">
              <a16:creationId xmlns:a16="http://schemas.microsoft.com/office/drawing/2014/main" id="{A5764BBD-0A58-4A82-95D2-5DCE0285B08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27" name="Text Box 19">
          <a:extLst>
            <a:ext uri="{FF2B5EF4-FFF2-40B4-BE49-F238E27FC236}">
              <a16:creationId xmlns:a16="http://schemas.microsoft.com/office/drawing/2014/main" id="{245210FC-8774-4D78-95F6-86DB1CDF162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28" name="Text Box 20">
          <a:extLst>
            <a:ext uri="{FF2B5EF4-FFF2-40B4-BE49-F238E27FC236}">
              <a16:creationId xmlns:a16="http://schemas.microsoft.com/office/drawing/2014/main" id="{6B7870DA-A072-4B48-8883-935B505808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29" name="Text Box 21">
          <a:extLst>
            <a:ext uri="{FF2B5EF4-FFF2-40B4-BE49-F238E27FC236}">
              <a16:creationId xmlns:a16="http://schemas.microsoft.com/office/drawing/2014/main" id="{60F135F9-1EDA-47E0-8574-CFF27D10EBD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830" name="Text Box 22">
          <a:extLst>
            <a:ext uri="{FF2B5EF4-FFF2-40B4-BE49-F238E27FC236}">
              <a16:creationId xmlns:a16="http://schemas.microsoft.com/office/drawing/2014/main" id="{EF110960-7AAC-4C0C-8C69-101F8A2C9C8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C9B2602-41EC-4F58-8B55-CFE348E4520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32" name="Text Box 2">
          <a:extLst>
            <a:ext uri="{FF2B5EF4-FFF2-40B4-BE49-F238E27FC236}">
              <a16:creationId xmlns:a16="http://schemas.microsoft.com/office/drawing/2014/main" id="{E55D5C0D-3516-475C-B57C-1CC55B2E864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33" name="Text Box 3">
          <a:extLst>
            <a:ext uri="{FF2B5EF4-FFF2-40B4-BE49-F238E27FC236}">
              <a16:creationId xmlns:a16="http://schemas.microsoft.com/office/drawing/2014/main" id="{2474744E-1928-4668-837C-5E1C617F2CB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34" name="Text Box 4">
          <a:extLst>
            <a:ext uri="{FF2B5EF4-FFF2-40B4-BE49-F238E27FC236}">
              <a16:creationId xmlns:a16="http://schemas.microsoft.com/office/drawing/2014/main" id="{F9CEB1A1-6A18-45F1-8EF9-51EB5E482F7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35" name="Text Box 5">
          <a:extLst>
            <a:ext uri="{FF2B5EF4-FFF2-40B4-BE49-F238E27FC236}">
              <a16:creationId xmlns:a16="http://schemas.microsoft.com/office/drawing/2014/main" id="{84AB1765-E7B1-4F0F-BA60-349ECB6596D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36" name="Text Box 6">
          <a:extLst>
            <a:ext uri="{FF2B5EF4-FFF2-40B4-BE49-F238E27FC236}">
              <a16:creationId xmlns:a16="http://schemas.microsoft.com/office/drawing/2014/main" id="{E6956186-249F-4429-96E4-24475C17067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37" name="Text Box 7">
          <a:extLst>
            <a:ext uri="{FF2B5EF4-FFF2-40B4-BE49-F238E27FC236}">
              <a16:creationId xmlns:a16="http://schemas.microsoft.com/office/drawing/2014/main" id="{700264DA-82CB-4789-AF71-010C1644E9C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38" name="Text Box 8">
          <a:extLst>
            <a:ext uri="{FF2B5EF4-FFF2-40B4-BE49-F238E27FC236}">
              <a16:creationId xmlns:a16="http://schemas.microsoft.com/office/drawing/2014/main" id="{1E02D1A7-6BBA-4104-9ABA-A3D0024D709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39" name="Text Box 9">
          <a:extLst>
            <a:ext uri="{FF2B5EF4-FFF2-40B4-BE49-F238E27FC236}">
              <a16:creationId xmlns:a16="http://schemas.microsoft.com/office/drawing/2014/main" id="{EC4A7121-5A52-44FD-8976-FBFCB608E24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40" name="Text Box 10">
          <a:extLst>
            <a:ext uri="{FF2B5EF4-FFF2-40B4-BE49-F238E27FC236}">
              <a16:creationId xmlns:a16="http://schemas.microsoft.com/office/drawing/2014/main" id="{855C4F3D-AC8B-4F55-AD76-96716B78D59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41" name="Text Box 11">
          <a:extLst>
            <a:ext uri="{FF2B5EF4-FFF2-40B4-BE49-F238E27FC236}">
              <a16:creationId xmlns:a16="http://schemas.microsoft.com/office/drawing/2014/main" id="{4FCCD195-06F5-4429-991D-55EAB6CDAC8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42" name="Text Box 12">
          <a:extLst>
            <a:ext uri="{FF2B5EF4-FFF2-40B4-BE49-F238E27FC236}">
              <a16:creationId xmlns:a16="http://schemas.microsoft.com/office/drawing/2014/main" id="{0B499175-0B39-4B33-B3A0-AAD9D341E88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43" name="Text Box 13">
          <a:extLst>
            <a:ext uri="{FF2B5EF4-FFF2-40B4-BE49-F238E27FC236}">
              <a16:creationId xmlns:a16="http://schemas.microsoft.com/office/drawing/2014/main" id="{659746C7-95F1-48F3-8B35-E9A0B6E4370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44" name="Text Box 14">
          <a:extLst>
            <a:ext uri="{FF2B5EF4-FFF2-40B4-BE49-F238E27FC236}">
              <a16:creationId xmlns:a16="http://schemas.microsoft.com/office/drawing/2014/main" id="{7F693AF4-6855-4B01-99E9-980BBB6A03E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45" name="Text Box 15">
          <a:extLst>
            <a:ext uri="{FF2B5EF4-FFF2-40B4-BE49-F238E27FC236}">
              <a16:creationId xmlns:a16="http://schemas.microsoft.com/office/drawing/2014/main" id="{31F171BE-5AFF-494C-A4C9-65C0B749922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46" name="Text Box 16">
          <a:extLst>
            <a:ext uri="{FF2B5EF4-FFF2-40B4-BE49-F238E27FC236}">
              <a16:creationId xmlns:a16="http://schemas.microsoft.com/office/drawing/2014/main" id="{42E81E67-4AC1-4D12-9FE2-6A329DADD2B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47" name="Text Box 17">
          <a:extLst>
            <a:ext uri="{FF2B5EF4-FFF2-40B4-BE49-F238E27FC236}">
              <a16:creationId xmlns:a16="http://schemas.microsoft.com/office/drawing/2014/main" id="{9B1F839B-53E1-492D-90AD-DA9E3D4BADE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48" name="Text Box 18">
          <a:extLst>
            <a:ext uri="{FF2B5EF4-FFF2-40B4-BE49-F238E27FC236}">
              <a16:creationId xmlns:a16="http://schemas.microsoft.com/office/drawing/2014/main" id="{5B9F78F8-6916-4889-B3A5-D14196EBD67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49" name="Text Box 19">
          <a:extLst>
            <a:ext uri="{FF2B5EF4-FFF2-40B4-BE49-F238E27FC236}">
              <a16:creationId xmlns:a16="http://schemas.microsoft.com/office/drawing/2014/main" id="{027FA51A-F2D0-4624-B1F3-844E769DCA1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50" name="Text Box 20">
          <a:extLst>
            <a:ext uri="{FF2B5EF4-FFF2-40B4-BE49-F238E27FC236}">
              <a16:creationId xmlns:a16="http://schemas.microsoft.com/office/drawing/2014/main" id="{1C29C40F-0B3E-4E2C-8B53-B2F8E42C8B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51" name="Text Box 21">
          <a:extLst>
            <a:ext uri="{FF2B5EF4-FFF2-40B4-BE49-F238E27FC236}">
              <a16:creationId xmlns:a16="http://schemas.microsoft.com/office/drawing/2014/main" id="{A4753BED-8F8D-4573-8B0E-B84BA1DC0B8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852" name="Text Box 22">
          <a:extLst>
            <a:ext uri="{FF2B5EF4-FFF2-40B4-BE49-F238E27FC236}">
              <a16:creationId xmlns:a16="http://schemas.microsoft.com/office/drawing/2014/main" id="{02CFA059-E74C-411D-9666-502D0B842C3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329A837F-CBD5-4201-8F62-1FF8325066D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217009E0-E57D-4220-94D8-2F5426EF3B2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55" name="Text Box 3">
          <a:extLst>
            <a:ext uri="{FF2B5EF4-FFF2-40B4-BE49-F238E27FC236}">
              <a16:creationId xmlns:a16="http://schemas.microsoft.com/office/drawing/2014/main" id="{8FEF3F0A-0AE7-4FEC-A41A-CA4495B7F44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56" name="Text Box 4">
          <a:extLst>
            <a:ext uri="{FF2B5EF4-FFF2-40B4-BE49-F238E27FC236}">
              <a16:creationId xmlns:a16="http://schemas.microsoft.com/office/drawing/2014/main" id="{513859BF-9231-46FA-B644-EB1E6169D48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57" name="Text Box 5">
          <a:extLst>
            <a:ext uri="{FF2B5EF4-FFF2-40B4-BE49-F238E27FC236}">
              <a16:creationId xmlns:a16="http://schemas.microsoft.com/office/drawing/2014/main" id="{A1C8DBD4-CB61-4C87-A2EB-C01BE11D0CC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58" name="Text Box 6">
          <a:extLst>
            <a:ext uri="{FF2B5EF4-FFF2-40B4-BE49-F238E27FC236}">
              <a16:creationId xmlns:a16="http://schemas.microsoft.com/office/drawing/2014/main" id="{E2B33E79-6C5A-4DE7-80D1-5316D82CFCC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59" name="Text Box 7">
          <a:extLst>
            <a:ext uri="{FF2B5EF4-FFF2-40B4-BE49-F238E27FC236}">
              <a16:creationId xmlns:a16="http://schemas.microsoft.com/office/drawing/2014/main" id="{F23CA920-87F6-4FBE-B541-60205163E85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60" name="Text Box 8">
          <a:extLst>
            <a:ext uri="{FF2B5EF4-FFF2-40B4-BE49-F238E27FC236}">
              <a16:creationId xmlns:a16="http://schemas.microsoft.com/office/drawing/2014/main" id="{001EEAD0-AA38-4D2D-85CE-8E8CFB86C57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61" name="Text Box 9">
          <a:extLst>
            <a:ext uri="{FF2B5EF4-FFF2-40B4-BE49-F238E27FC236}">
              <a16:creationId xmlns:a16="http://schemas.microsoft.com/office/drawing/2014/main" id="{7B7DEC14-5608-4D0F-A525-AD10CB605FF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62" name="Text Box 10">
          <a:extLst>
            <a:ext uri="{FF2B5EF4-FFF2-40B4-BE49-F238E27FC236}">
              <a16:creationId xmlns:a16="http://schemas.microsoft.com/office/drawing/2014/main" id="{5B4206B2-DF6F-4BB5-8932-56FAC473652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63" name="Text Box 11">
          <a:extLst>
            <a:ext uri="{FF2B5EF4-FFF2-40B4-BE49-F238E27FC236}">
              <a16:creationId xmlns:a16="http://schemas.microsoft.com/office/drawing/2014/main" id="{29E80402-3D51-45DD-9038-CB1E94AB3BF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64" name="Text Box 12">
          <a:extLst>
            <a:ext uri="{FF2B5EF4-FFF2-40B4-BE49-F238E27FC236}">
              <a16:creationId xmlns:a16="http://schemas.microsoft.com/office/drawing/2014/main" id="{991320A4-27F0-4DAF-969F-A197E7BA8A6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65" name="Text Box 13">
          <a:extLst>
            <a:ext uri="{FF2B5EF4-FFF2-40B4-BE49-F238E27FC236}">
              <a16:creationId xmlns:a16="http://schemas.microsoft.com/office/drawing/2014/main" id="{9A619667-29BF-4CAF-8777-7748F762586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66" name="Text Box 14">
          <a:extLst>
            <a:ext uri="{FF2B5EF4-FFF2-40B4-BE49-F238E27FC236}">
              <a16:creationId xmlns:a16="http://schemas.microsoft.com/office/drawing/2014/main" id="{1CCEA909-38B3-4D04-984F-8D1EB456E3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67" name="Text Box 15">
          <a:extLst>
            <a:ext uri="{FF2B5EF4-FFF2-40B4-BE49-F238E27FC236}">
              <a16:creationId xmlns:a16="http://schemas.microsoft.com/office/drawing/2014/main" id="{3586AAB3-9A64-4383-9C7E-31372CB778C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68" name="Text Box 16">
          <a:extLst>
            <a:ext uri="{FF2B5EF4-FFF2-40B4-BE49-F238E27FC236}">
              <a16:creationId xmlns:a16="http://schemas.microsoft.com/office/drawing/2014/main" id="{34179056-6997-4759-B8CE-D2AD98AA18A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69" name="Text Box 17">
          <a:extLst>
            <a:ext uri="{FF2B5EF4-FFF2-40B4-BE49-F238E27FC236}">
              <a16:creationId xmlns:a16="http://schemas.microsoft.com/office/drawing/2014/main" id="{5B04D4C9-382B-4FE8-A850-8AF97B6B107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70" name="Text Box 18">
          <a:extLst>
            <a:ext uri="{FF2B5EF4-FFF2-40B4-BE49-F238E27FC236}">
              <a16:creationId xmlns:a16="http://schemas.microsoft.com/office/drawing/2014/main" id="{C1192825-1630-4FFF-A8A9-C526347C519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71" name="Text Box 19">
          <a:extLst>
            <a:ext uri="{FF2B5EF4-FFF2-40B4-BE49-F238E27FC236}">
              <a16:creationId xmlns:a16="http://schemas.microsoft.com/office/drawing/2014/main" id="{8F826AC2-C631-47F1-B081-833ADCD4137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72" name="Text Box 20">
          <a:extLst>
            <a:ext uri="{FF2B5EF4-FFF2-40B4-BE49-F238E27FC236}">
              <a16:creationId xmlns:a16="http://schemas.microsoft.com/office/drawing/2014/main" id="{E963B53B-02C4-4FE9-9B92-F96301CEBF8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73" name="Text Box 21">
          <a:extLst>
            <a:ext uri="{FF2B5EF4-FFF2-40B4-BE49-F238E27FC236}">
              <a16:creationId xmlns:a16="http://schemas.microsoft.com/office/drawing/2014/main" id="{71245980-6035-4DA3-9F1F-4AB54DA3E01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74" name="Text Box 22">
          <a:extLst>
            <a:ext uri="{FF2B5EF4-FFF2-40B4-BE49-F238E27FC236}">
              <a16:creationId xmlns:a16="http://schemas.microsoft.com/office/drawing/2014/main" id="{FBF75805-4957-4C0E-B9C7-755F6299D27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id="{EF862394-8E21-4B52-A666-57C1CCD12AF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76" name="Text Box 2">
          <a:extLst>
            <a:ext uri="{FF2B5EF4-FFF2-40B4-BE49-F238E27FC236}">
              <a16:creationId xmlns:a16="http://schemas.microsoft.com/office/drawing/2014/main" id="{65C95FF5-2308-469C-ADED-FBBF1BB4B30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77" name="Text Box 3">
          <a:extLst>
            <a:ext uri="{FF2B5EF4-FFF2-40B4-BE49-F238E27FC236}">
              <a16:creationId xmlns:a16="http://schemas.microsoft.com/office/drawing/2014/main" id="{FF279525-8CF0-40C9-A739-9A88FAA8323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82F6F0C2-F9A1-414C-817D-4DF6F2285B3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6C3644EE-FF06-421D-A4E2-D09F87C55A8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BC231DA4-2BCE-4A8D-B7C6-E90F382D8EC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96083FE9-E243-4555-AB27-62D5C6A9430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0D5A4F84-38D9-421C-B613-AE16030C87C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332573F7-DC44-4C5B-B290-B42F283784D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84" name="Text Box 10">
          <a:extLst>
            <a:ext uri="{FF2B5EF4-FFF2-40B4-BE49-F238E27FC236}">
              <a16:creationId xmlns:a16="http://schemas.microsoft.com/office/drawing/2014/main" id="{EE5D945C-86C6-48D9-94DE-3562CE2AEF2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85" name="Text Box 11">
          <a:extLst>
            <a:ext uri="{FF2B5EF4-FFF2-40B4-BE49-F238E27FC236}">
              <a16:creationId xmlns:a16="http://schemas.microsoft.com/office/drawing/2014/main" id="{143D7830-6C9F-435A-B97A-5B94CCDAB9A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86" name="Text Box 12">
          <a:extLst>
            <a:ext uri="{FF2B5EF4-FFF2-40B4-BE49-F238E27FC236}">
              <a16:creationId xmlns:a16="http://schemas.microsoft.com/office/drawing/2014/main" id="{FF7AD896-A2F3-4089-80D6-C59E972612E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87" name="Text Box 13">
          <a:extLst>
            <a:ext uri="{FF2B5EF4-FFF2-40B4-BE49-F238E27FC236}">
              <a16:creationId xmlns:a16="http://schemas.microsoft.com/office/drawing/2014/main" id="{1FBA9344-5788-4819-99FA-C7874FF7522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88" name="Text Box 14">
          <a:extLst>
            <a:ext uri="{FF2B5EF4-FFF2-40B4-BE49-F238E27FC236}">
              <a16:creationId xmlns:a16="http://schemas.microsoft.com/office/drawing/2014/main" id="{B3183064-1ECB-405B-B945-0E26D897147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89" name="Text Box 15">
          <a:extLst>
            <a:ext uri="{FF2B5EF4-FFF2-40B4-BE49-F238E27FC236}">
              <a16:creationId xmlns:a16="http://schemas.microsoft.com/office/drawing/2014/main" id="{D1C61C20-9436-47F9-ADD9-DC9F112AB08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90" name="Text Box 16">
          <a:extLst>
            <a:ext uri="{FF2B5EF4-FFF2-40B4-BE49-F238E27FC236}">
              <a16:creationId xmlns:a16="http://schemas.microsoft.com/office/drawing/2014/main" id="{44E020BA-F56D-421B-8649-07867CECEAC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91" name="Text Box 17">
          <a:extLst>
            <a:ext uri="{FF2B5EF4-FFF2-40B4-BE49-F238E27FC236}">
              <a16:creationId xmlns:a16="http://schemas.microsoft.com/office/drawing/2014/main" id="{9CE3762B-445D-417C-B700-ABAAFC9200D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92" name="Text Box 18">
          <a:extLst>
            <a:ext uri="{FF2B5EF4-FFF2-40B4-BE49-F238E27FC236}">
              <a16:creationId xmlns:a16="http://schemas.microsoft.com/office/drawing/2014/main" id="{156B3933-0484-4234-B3A9-CFF34E6F576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93" name="Text Box 19">
          <a:extLst>
            <a:ext uri="{FF2B5EF4-FFF2-40B4-BE49-F238E27FC236}">
              <a16:creationId xmlns:a16="http://schemas.microsoft.com/office/drawing/2014/main" id="{A7CEBE45-1155-4FB0-A4A9-72BDB218186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94" name="Text Box 20">
          <a:extLst>
            <a:ext uri="{FF2B5EF4-FFF2-40B4-BE49-F238E27FC236}">
              <a16:creationId xmlns:a16="http://schemas.microsoft.com/office/drawing/2014/main" id="{F6A8C0FD-4680-4914-ABDB-51368024AC7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95" name="Text Box 21">
          <a:extLst>
            <a:ext uri="{FF2B5EF4-FFF2-40B4-BE49-F238E27FC236}">
              <a16:creationId xmlns:a16="http://schemas.microsoft.com/office/drawing/2014/main" id="{31A4D3C5-FDB7-458E-88C2-F516E4917D7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96" name="Text Box 22">
          <a:extLst>
            <a:ext uri="{FF2B5EF4-FFF2-40B4-BE49-F238E27FC236}">
              <a16:creationId xmlns:a16="http://schemas.microsoft.com/office/drawing/2014/main" id="{8123EE13-B146-49EA-8B5C-FC939477E8E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8C2BC0F9-80A7-49AF-B69F-B3345E07173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87896620-D1F1-4D3E-B325-5EDE005F1DC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899" name="Text Box 3">
          <a:extLst>
            <a:ext uri="{FF2B5EF4-FFF2-40B4-BE49-F238E27FC236}">
              <a16:creationId xmlns:a16="http://schemas.microsoft.com/office/drawing/2014/main" id="{87E60145-8A74-49DF-8438-39A26EDDB13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00" name="Text Box 4">
          <a:extLst>
            <a:ext uri="{FF2B5EF4-FFF2-40B4-BE49-F238E27FC236}">
              <a16:creationId xmlns:a16="http://schemas.microsoft.com/office/drawing/2014/main" id="{FAE81B60-29B0-4CEA-B735-F76C4D56A10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01" name="Text Box 5">
          <a:extLst>
            <a:ext uri="{FF2B5EF4-FFF2-40B4-BE49-F238E27FC236}">
              <a16:creationId xmlns:a16="http://schemas.microsoft.com/office/drawing/2014/main" id="{2A15D1D0-76F2-4930-A3BE-BBAF88BB4C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02" name="Text Box 6">
          <a:extLst>
            <a:ext uri="{FF2B5EF4-FFF2-40B4-BE49-F238E27FC236}">
              <a16:creationId xmlns:a16="http://schemas.microsoft.com/office/drawing/2014/main" id="{8D78D6A3-2937-4A04-AE99-2FBC94239E5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03" name="Text Box 7">
          <a:extLst>
            <a:ext uri="{FF2B5EF4-FFF2-40B4-BE49-F238E27FC236}">
              <a16:creationId xmlns:a16="http://schemas.microsoft.com/office/drawing/2014/main" id="{2DA51E6A-1DCC-48F4-91F4-1B72CDE474E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04" name="Text Box 8">
          <a:extLst>
            <a:ext uri="{FF2B5EF4-FFF2-40B4-BE49-F238E27FC236}">
              <a16:creationId xmlns:a16="http://schemas.microsoft.com/office/drawing/2014/main" id="{010ADC56-2903-4FC6-B663-B408B61D9E1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05" name="Text Box 9">
          <a:extLst>
            <a:ext uri="{FF2B5EF4-FFF2-40B4-BE49-F238E27FC236}">
              <a16:creationId xmlns:a16="http://schemas.microsoft.com/office/drawing/2014/main" id="{A4B4CBBE-D35D-4EC2-A009-E6FD3A52B1D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06" name="Text Box 10">
          <a:extLst>
            <a:ext uri="{FF2B5EF4-FFF2-40B4-BE49-F238E27FC236}">
              <a16:creationId xmlns:a16="http://schemas.microsoft.com/office/drawing/2014/main" id="{1D3DA2FB-3F84-44BF-BD65-9A98E520F7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07" name="Text Box 11">
          <a:extLst>
            <a:ext uri="{FF2B5EF4-FFF2-40B4-BE49-F238E27FC236}">
              <a16:creationId xmlns:a16="http://schemas.microsoft.com/office/drawing/2014/main" id="{1EAB0BAF-EDE5-4F19-B09B-157968912A4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08" name="Text Box 12">
          <a:extLst>
            <a:ext uri="{FF2B5EF4-FFF2-40B4-BE49-F238E27FC236}">
              <a16:creationId xmlns:a16="http://schemas.microsoft.com/office/drawing/2014/main" id="{ADD18FCD-EC4F-4D8C-8738-1DE4741219B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09" name="Text Box 13">
          <a:extLst>
            <a:ext uri="{FF2B5EF4-FFF2-40B4-BE49-F238E27FC236}">
              <a16:creationId xmlns:a16="http://schemas.microsoft.com/office/drawing/2014/main" id="{FBEF53F5-E48B-46C3-8CDA-29D98DFD04A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10" name="Text Box 14">
          <a:extLst>
            <a:ext uri="{FF2B5EF4-FFF2-40B4-BE49-F238E27FC236}">
              <a16:creationId xmlns:a16="http://schemas.microsoft.com/office/drawing/2014/main" id="{ECC84EEB-813D-49B4-8E98-731DD4EB460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11" name="Text Box 15">
          <a:extLst>
            <a:ext uri="{FF2B5EF4-FFF2-40B4-BE49-F238E27FC236}">
              <a16:creationId xmlns:a16="http://schemas.microsoft.com/office/drawing/2014/main" id="{5D8FC057-1010-493A-AAA6-D6F34368062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12" name="Text Box 16">
          <a:extLst>
            <a:ext uri="{FF2B5EF4-FFF2-40B4-BE49-F238E27FC236}">
              <a16:creationId xmlns:a16="http://schemas.microsoft.com/office/drawing/2014/main" id="{E202577F-5489-44E6-BFE3-4B9104B454E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13" name="Text Box 17">
          <a:extLst>
            <a:ext uri="{FF2B5EF4-FFF2-40B4-BE49-F238E27FC236}">
              <a16:creationId xmlns:a16="http://schemas.microsoft.com/office/drawing/2014/main" id="{3299B797-98BA-4EAA-A6A2-62792113852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14" name="Text Box 18">
          <a:extLst>
            <a:ext uri="{FF2B5EF4-FFF2-40B4-BE49-F238E27FC236}">
              <a16:creationId xmlns:a16="http://schemas.microsoft.com/office/drawing/2014/main" id="{C0695D71-9444-42FD-91C5-A58FA75DEB3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15" name="Text Box 19">
          <a:extLst>
            <a:ext uri="{FF2B5EF4-FFF2-40B4-BE49-F238E27FC236}">
              <a16:creationId xmlns:a16="http://schemas.microsoft.com/office/drawing/2014/main" id="{4BACBB03-DF0D-4025-99A5-976287421EE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16" name="Text Box 20">
          <a:extLst>
            <a:ext uri="{FF2B5EF4-FFF2-40B4-BE49-F238E27FC236}">
              <a16:creationId xmlns:a16="http://schemas.microsoft.com/office/drawing/2014/main" id="{32CAD92B-F7BD-4443-96F7-681F619858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17" name="Text Box 21">
          <a:extLst>
            <a:ext uri="{FF2B5EF4-FFF2-40B4-BE49-F238E27FC236}">
              <a16:creationId xmlns:a16="http://schemas.microsoft.com/office/drawing/2014/main" id="{8DB83931-9DFB-4730-9401-B78A331916D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18" name="Text Box 22">
          <a:extLst>
            <a:ext uri="{FF2B5EF4-FFF2-40B4-BE49-F238E27FC236}">
              <a16:creationId xmlns:a16="http://schemas.microsoft.com/office/drawing/2014/main" id="{4E8CEBA5-30F4-4117-972F-D81A4BDD59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id="{0E5A4078-64FC-4ECC-93D9-A1EF79ABD33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20" name="Text Box 2">
          <a:extLst>
            <a:ext uri="{FF2B5EF4-FFF2-40B4-BE49-F238E27FC236}">
              <a16:creationId xmlns:a16="http://schemas.microsoft.com/office/drawing/2014/main" id="{E7850F01-3179-4E0B-AB6B-A55FBB571CB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21" name="Text Box 3">
          <a:extLst>
            <a:ext uri="{FF2B5EF4-FFF2-40B4-BE49-F238E27FC236}">
              <a16:creationId xmlns:a16="http://schemas.microsoft.com/office/drawing/2014/main" id="{FB97F2FC-F06C-4403-A86F-38697D3D0C3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5633EB53-8E4D-46D8-BB62-F67AC2D961C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E6617D81-4F20-4330-81B7-27146D629E1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11B65D72-2734-40A8-9DCB-FB80AC8DE5E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9735270C-F7F6-4312-BB91-DCF5505891A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07C7D478-0C13-4F1F-859C-F2DA56D4AA2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26F7A173-D56A-48FE-902E-D90CEC48BA2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28" name="Text Box 10">
          <a:extLst>
            <a:ext uri="{FF2B5EF4-FFF2-40B4-BE49-F238E27FC236}">
              <a16:creationId xmlns:a16="http://schemas.microsoft.com/office/drawing/2014/main" id="{E70D2FDB-B576-4CC1-A980-F24A3A249FC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29" name="Text Box 11">
          <a:extLst>
            <a:ext uri="{FF2B5EF4-FFF2-40B4-BE49-F238E27FC236}">
              <a16:creationId xmlns:a16="http://schemas.microsoft.com/office/drawing/2014/main" id="{8AE48A78-EB31-4C8D-A102-409A9800B8F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30" name="Text Box 12">
          <a:extLst>
            <a:ext uri="{FF2B5EF4-FFF2-40B4-BE49-F238E27FC236}">
              <a16:creationId xmlns:a16="http://schemas.microsoft.com/office/drawing/2014/main" id="{C98B075B-656D-45A8-973D-7392A122E66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31" name="Text Box 13">
          <a:extLst>
            <a:ext uri="{FF2B5EF4-FFF2-40B4-BE49-F238E27FC236}">
              <a16:creationId xmlns:a16="http://schemas.microsoft.com/office/drawing/2014/main" id="{574E77C4-1B27-439B-B74C-E7F5C012301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32" name="Text Box 14">
          <a:extLst>
            <a:ext uri="{FF2B5EF4-FFF2-40B4-BE49-F238E27FC236}">
              <a16:creationId xmlns:a16="http://schemas.microsoft.com/office/drawing/2014/main" id="{9346D6CB-6956-418F-B571-E14CC7A8DCA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33" name="Text Box 15">
          <a:extLst>
            <a:ext uri="{FF2B5EF4-FFF2-40B4-BE49-F238E27FC236}">
              <a16:creationId xmlns:a16="http://schemas.microsoft.com/office/drawing/2014/main" id="{0EEE2D88-59D5-4EE2-B51D-1FFF35A698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34" name="Text Box 16">
          <a:extLst>
            <a:ext uri="{FF2B5EF4-FFF2-40B4-BE49-F238E27FC236}">
              <a16:creationId xmlns:a16="http://schemas.microsoft.com/office/drawing/2014/main" id="{DDD1D6F0-AF62-4A2E-AB2E-7A24D41AC58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35" name="Text Box 17">
          <a:extLst>
            <a:ext uri="{FF2B5EF4-FFF2-40B4-BE49-F238E27FC236}">
              <a16:creationId xmlns:a16="http://schemas.microsoft.com/office/drawing/2014/main" id="{A4CFED21-6551-41BE-A815-9AF2AB7CAE9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36" name="Text Box 18">
          <a:extLst>
            <a:ext uri="{FF2B5EF4-FFF2-40B4-BE49-F238E27FC236}">
              <a16:creationId xmlns:a16="http://schemas.microsoft.com/office/drawing/2014/main" id="{45691AE7-2A0E-4F31-B212-47EFC6AD7D2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37" name="Text Box 19">
          <a:extLst>
            <a:ext uri="{FF2B5EF4-FFF2-40B4-BE49-F238E27FC236}">
              <a16:creationId xmlns:a16="http://schemas.microsoft.com/office/drawing/2014/main" id="{2C616D2B-0FB6-474C-8FE5-EA1BDAFB2B6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38" name="Text Box 20">
          <a:extLst>
            <a:ext uri="{FF2B5EF4-FFF2-40B4-BE49-F238E27FC236}">
              <a16:creationId xmlns:a16="http://schemas.microsoft.com/office/drawing/2014/main" id="{605038DC-2505-4447-AB9F-77CA09AFF66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39" name="Text Box 21">
          <a:extLst>
            <a:ext uri="{FF2B5EF4-FFF2-40B4-BE49-F238E27FC236}">
              <a16:creationId xmlns:a16="http://schemas.microsoft.com/office/drawing/2014/main" id="{39A8000E-2938-48B6-8FBF-B1CB68C9CF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940" name="Text Box 22">
          <a:extLst>
            <a:ext uri="{FF2B5EF4-FFF2-40B4-BE49-F238E27FC236}">
              <a16:creationId xmlns:a16="http://schemas.microsoft.com/office/drawing/2014/main" id="{ACD7B37B-41F7-48C2-B04D-5F9C58EE0B2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41" name="Text Box 1">
          <a:extLst>
            <a:ext uri="{FF2B5EF4-FFF2-40B4-BE49-F238E27FC236}">
              <a16:creationId xmlns:a16="http://schemas.microsoft.com/office/drawing/2014/main" id="{A26D6BB5-9B4F-4484-AC4E-D83BBEEED1C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FF1F98E9-95A2-4C25-950D-C80141824FB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43" name="Text Box 3">
          <a:extLst>
            <a:ext uri="{FF2B5EF4-FFF2-40B4-BE49-F238E27FC236}">
              <a16:creationId xmlns:a16="http://schemas.microsoft.com/office/drawing/2014/main" id="{7A94263F-C759-40D3-B8C6-CFFF232DF67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44" name="Text Box 4">
          <a:extLst>
            <a:ext uri="{FF2B5EF4-FFF2-40B4-BE49-F238E27FC236}">
              <a16:creationId xmlns:a16="http://schemas.microsoft.com/office/drawing/2014/main" id="{3AD3691C-37C0-4B0C-8395-D21F6A03957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45" name="Text Box 5">
          <a:extLst>
            <a:ext uri="{FF2B5EF4-FFF2-40B4-BE49-F238E27FC236}">
              <a16:creationId xmlns:a16="http://schemas.microsoft.com/office/drawing/2014/main" id="{6E0D6FDE-6126-4D61-A820-CE45C3F1A61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46" name="Text Box 6">
          <a:extLst>
            <a:ext uri="{FF2B5EF4-FFF2-40B4-BE49-F238E27FC236}">
              <a16:creationId xmlns:a16="http://schemas.microsoft.com/office/drawing/2014/main" id="{A2F373D5-1BAB-419B-8F6F-D1ABCD0E73F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47" name="Text Box 7">
          <a:extLst>
            <a:ext uri="{FF2B5EF4-FFF2-40B4-BE49-F238E27FC236}">
              <a16:creationId xmlns:a16="http://schemas.microsoft.com/office/drawing/2014/main" id="{0D7ADDA1-2DE5-49B8-8919-B9365C06024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48" name="Text Box 8">
          <a:extLst>
            <a:ext uri="{FF2B5EF4-FFF2-40B4-BE49-F238E27FC236}">
              <a16:creationId xmlns:a16="http://schemas.microsoft.com/office/drawing/2014/main" id="{469659ED-5227-48EF-9595-84AF249ABDB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49" name="Text Box 9">
          <a:extLst>
            <a:ext uri="{FF2B5EF4-FFF2-40B4-BE49-F238E27FC236}">
              <a16:creationId xmlns:a16="http://schemas.microsoft.com/office/drawing/2014/main" id="{9EE7A9F6-9E09-4069-8356-DB15C99D40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50" name="Text Box 10">
          <a:extLst>
            <a:ext uri="{FF2B5EF4-FFF2-40B4-BE49-F238E27FC236}">
              <a16:creationId xmlns:a16="http://schemas.microsoft.com/office/drawing/2014/main" id="{42BB2904-A971-4CAC-8AD4-4E4DDE4A184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51" name="Text Box 11">
          <a:extLst>
            <a:ext uri="{FF2B5EF4-FFF2-40B4-BE49-F238E27FC236}">
              <a16:creationId xmlns:a16="http://schemas.microsoft.com/office/drawing/2014/main" id="{3D999CD1-6EFC-499E-8429-79013A229A5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52" name="Text Box 12">
          <a:extLst>
            <a:ext uri="{FF2B5EF4-FFF2-40B4-BE49-F238E27FC236}">
              <a16:creationId xmlns:a16="http://schemas.microsoft.com/office/drawing/2014/main" id="{E4EFB362-1B60-4B87-B79E-5CCF95BAF06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53" name="Text Box 13">
          <a:extLst>
            <a:ext uri="{FF2B5EF4-FFF2-40B4-BE49-F238E27FC236}">
              <a16:creationId xmlns:a16="http://schemas.microsoft.com/office/drawing/2014/main" id="{5ECD5EAE-70C5-4A29-9E3E-59B6FFE6F9A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54" name="Text Box 14">
          <a:extLst>
            <a:ext uri="{FF2B5EF4-FFF2-40B4-BE49-F238E27FC236}">
              <a16:creationId xmlns:a16="http://schemas.microsoft.com/office/drawing/2014/main" id="{B9D674A8-4AF2-4073-8E45-D0B58EA3735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55" name="Text Box 15">
          <a:extLst>
            <a:ext uri="{FF2B5EF4-FFF2-40B4-BE49-F238E27FC236}">
              <a16:creationId xmlns:a16="http://schemas.microsoft.com/office/drawing/2014/main" id="{EB137160-8ADB-4617-9F2E-CE1A5C72C44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56" name="Text Box 16">
          <a:extLst>
            <a:ext uri="{FF2B5EF4-FFF2-40B4-BE49-F238E27FC236}">
              <a16:creationId xmlns:a16="http://schemas.microsoft.com/office/drawing/2014/main" id="{FCEE5EEC-848E-4DB0-8114-7FAA57E184C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57" name="Text Box 17">
          <a:extLst>
            <a:ext uri="{FF2B5EF4-FFF2-40B4-BE49-F238E27FC236}">
              <a16:creationId xmlns:a16="http://schemas.microsoft.com/office/drawing/2014/main" id="{524BF40B-0163-4339-9C4A-6F15D9B557C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58" name="Text Box 18">
          <a:extLst>
            <a:ext uri="{FF2B5EF4-FFF2-40B4-BE49-F238E27FC236}">
              <a16:creationId xmlns:a16="http://schemas.microsoft.com/office/drawing/2014/main" id="{06482C54-BD04-47C2-BBB0-5FE1FB51ECA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59" name="Text Box 19">
          <a:extLst>
            <a:ext uri="{FF2B5EF4-FFF2-40B4-BE49-F238E27FC236}">
              <a16:creationId xmlns:a16="http://schemas.microsoft.com/office/drawing/2014/main" id="{42D706A1-1317-454B-9683-3E2532947B6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60" name="Text Box 20">
          <a:extLst>
            <a:ext uri="{FF2B5EF4-FFF2-40B4-BE49-F238E27FC236}">
              <a16:creationId xmlns:a16="http://schemas.microsoft.com/office/drawing/2014/main" id="{5EDC9104-3207-43DE-AF70-394F53F243E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61" name="Text Box 21">
          <a:extLst>
            <a:ext uri="{FF2B5EF4-FFF2-40B4-BE49-F238E27FC236}">
              <a16:creationId xmlns:a16="http://schemas.microsoft.com/office/drawing/2014/main" id="{EB1D0FC1-5FB2-4D3B-821F-2E2D2BC237F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62" name="Text Box 22">
          <a:extLst>
            <a:ext uri="{FF2B5EF4-FFF2-40B4-BE49-F238E27FC236}">
              <a16:creationId xmlns:a16="http://schemas.microsoft.com/office/drawing/2014/main" id="{85EF8980-12A0-4BA7-93D0-7EC1AE94338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36BE9C5-3909-4B36-980C-36C640FD28C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AE6146E4-CEBF-48B2-A65E-53ECC061B53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65" name="Text Box 3">
          <a:extLst>
            <a:ext uri="{FF2B5EF4-FFF2-40B4-BE49-F238E27FC236}">
              <a16:creationId xmlns:a16="http://schemas.microsoft.com/office/drawing/2014/main" id="{E16E7226-FB38-4B98-80C9-D257DBBE776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66" name="Text Box 4">
          <a:extLst>
            <a:ext uri="{FF2B5EF4-FFF2-40B4-BE49-F238E27FC236}">
              <a16:creationId xmlns:a16="http://schemas.microsoft.com/office/drawing/2014/main" id="{0E2095E5-5711-4F7A-A756-D3073567CD5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67" name="Text Box 5">
          <a:extLst>
            <a:ext uri="{FF2B5EF4-FFF2-40B4-BE49-F238E27FC236}">
              <a16:creationId xmlns:a16="http://schemas.microsoft.com/office/drawing/2014/main" id="{79F587CF-568E-4753-AB50-96F4C79E60B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68" name="Text Box 6">
          <a:extLst>
            <a:ext uri="{FF2B5EF4-FFF2-40B4-BE49-F238E27FC236}">
              <a16:creationId xmlns:a16="http://schemas.microsoft.com/office/drawing/2014/main" id="{0BD2F720-CC87-4E6C-8E94-E75258A4291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69" name="Text Box 7">
          <a:extLst>
            <a:ext uri="{FF2B5EF4-FFF2-40B4-BE49-F238E27FC236}">
              <a16:creationId xmlns:a16="http://schemas.microsoft.com/office/drawing/2014/main" id="{7071AD4C-8D7B-44C4-A94F-2ABA22CEBBB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70" name="Text Box 8">
          <a:extLst>
            <a:ext uri="{FF2B5EF4-FFF2-40B4-BE49-F238E27FC236}">
              <a16:creationId xmlns:a16="http://schemas.microsoft.com/office/drawing/2014/main" id="{5E0A1DC8-025C-4B34-99E6-10E0BB6C4BB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71" name="Text Box 9">
          <a:extLst>
            <a:ext uri="{FF2B5EF4-FFF2-40B4-BE49-F238E27FC236}">
              <a16:creationId xmlns:a16="http://schemas.microsoft.com/office/drawing/2014/main" id="{6526EEB3-DFBB-408A-89BE-EF2B606E701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72" name="Text Box 10">
          <a:extLst>
            <a:ext uri="{FF2B5EF4-FFF2-40B4-BE49-F238E27FC236}">
              <a16:creationId xmlns:a16="http://schemas.microsoft.com/office/drawing/2014/main" id="{B3CC512E-5F37-4E0C-B1A7-E7AE8E26112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73" name="Text Box 11">
          <a:extLst>
            <a:ext uri="{FF2B5EF4-FFF2-40B4-BE49-F238E27FC236}">
              <a16:creationId xmlns:a16="http://schemas.microsoft.com/office/drawing/2014/main" id="{2F3EBE9D-4043-4317-A728-F19F71E7D6F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74" name="Text Box 12">
          <a:extLst>
            <a:ext uri="{FF2B5EF4-FFF2-40B4-BE49-F238E27FC236}">
              <a16:creationId xmlns:a16="http://schemas.microsoft.com/office/drawing/2014/main" id="{DCA849EC-46A3-47FB-B5C2-8D6005ABC3F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75" name="Text Box 13">
          <a:extLst>
            <a:ext uri="{FF2B5EF4-FFF2-40B4-BE49-F238E27FC236}">
              <a16:creationId xmlns:a16="http://schemas.microsoft.com/office/drawing/2014/main" id="{123FDA05-67E2-4C09-A696-23F5FD569C7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76" name="Text Box 14">
          <a:extLst>
            <a:ext uri="{FF2B5EF4-FFF2-40B4-BE49-F238E27FC236}">
              <a16:creationId xmlns:a16="http://schemas.microsoft.com/office/drawing/2014/main" id="{825EECAE-B9D8-4252-BB52-63FEC45374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77" name="Text Box 15">
          <a:extLst>
            <a:ext uri="{FF2B5EF4-FFF2-40B4-BE49-F238E27FC236}">
              <a16:creationId xmlns:a16="http://schemas.microsoft.com/office/drawing/2014/main" id="{5A387385-A430-481A-A5F9-EDC8A5AD6A2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78" name="Text Box 16">
          <a:extLst>
            <a:ext uri="{FF2B5EF4-FFF2-40B4-BE49-F238E27FC236}">
              <a16:creationId xmlns:a16="http://schemas.microsoft.com/office/drawing/2014/main" id="{23FF316D-973E-4EB2-86C6-88DBC37490A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79" name="Text Box 17">
          <a:extLst>
            <a:ext uri="{FF2B5EF4-FFF2-40B4-BE49-F238E27FC236}">
              <a16:creationId xmlns:a16="http://schemas.microsoft.com/office/drawing/2014/main" id="{41F0E6D2-BCF8-48FF-AE51-5483C075CD6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80" name="Text Box 18">
          <a:extLst>
            <a:ext uri="{FF2B5EF4-FFF2-40B4-BE49-F238E27FC236}">
              <a16:creationId xmlns:a16="http://schemas.microsoft.com/office/drawing/2014/main" id="{D2461A93-DBFB-4174-A279-2601ECFCBA9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81" name="Text Box 19">
          <a:extLst>
            <a:ext uri="{FF2B5EF4-FFF2-40B4-BE49-F238E27FC236}">
              <a16:creationId xmlns:a16="http://schemas.microsoft.com/office/drawing/2014/main" id="{00CF8F76-21BA-442D-A7FF-492AE9FD780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82" name="Text Box 20">
          <a:extLst>
            <a:ext uri="{FF2B5EF4-FFF2-40B4-BE49-F238E27FC236}">
              <a16:creationId xmlns:a16="http://schemas.microsoft.com/office/drawing/2014/main" id="{5EE08583-2CB5-4A46-A3B3-830E84720C2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83" name="Text Box 21">
          <a:extLst>
            <a:ext uri="{FF2B5EF4-FFF2-40B4-BE49-F238E27FC236}">
              <a16:creationId xmlns:a16="http://schemas.microsoft.com/office/drawing/2014/main" id="{23A849AC-4D44-4076-A766-27F89E1CB59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84" name="Text Box 22">
          <a:extLst>
            <a:ext uri="{FF2B5EF4-FFF2-40B4-BE49-F238E27FC236}">
              <a16:creationId xmlns:a16="http://schemas.microsoft.com/office/drawing/2014/main" id="{4695880A-DA22-4690-9B5D-5E443D8A052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85" name="Text Box 1">
          <a:extLst>
            <a:ext uri="{FF2B5EF4-FFF2-40B4-BE49-F238E27FC236}">
              <a16:creationId xmlns:a16="http://schemas.microsoft.com/office/drawing/2014/main" id="{9174B977-CF64-4C76-AFBE-9579204EA71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2E973DCE-D10D-4454-BFA1-8F9C25E5159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87" name="Text Box 3">
          <a:extLst>
            <a:ext uri="{FF2B5EF4-FFF2-40B4-BE49-F238E27FC236}">
              <a16:creationId xmlns:a16="http://schemas.microsoft.com/office/drawing/2014/main" id="{FE4BF938-979A-44FC-8571-1A219559A65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88" name="Text Box 4">
          <a:extLst>
            <a:ext uri="{FF2B5EF4-FFF2-40B4-BE49-F238E27FC236}">
              <a16:creationId xmlns:a16="http://schemas.microsoft.com/office/drawing/2014/main" id="{9E682535-75CE-4FC0-B4A7-FDD107E293B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89" name="Text Box 5">
          <a:extLst>
            <a:ext uri="{FF2B5EF4-FFF2-40B4-BE49-F238E27FC236}">
              <a16:creationId xmlns:a16="http://schemas.microsoft.com/office/drawing/2014/main" id="{7DFA72EE-14D5-4C2C-BA18-7711CCF2854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90" name="Text Box 6">
          <a:extLst>
            <a:ext uri="{FF2B5EF4-FFF2-40B4-BE49-F238E27FC236}">
              <a16:creationId xmlns:a16="http://schemas.microsoft.com/office/drawing/2014/main" id="{1BB0261E-84BB-4DE8-9927-3B9F02FA0F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91" name="Text Box 7">
          <a:extLst>
            <a:ext uri="{FF2B5EF4-FFF2-40B4-BE49-F238E27FC236}">
              <a16:creationId xmlns:a16="http://schemas.microsoft.com/office/drawing/2014/main" id="{11F6053F-A146-4083-9184-CFA143C9417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92" name="Text Box 8">
          <a:extLst>
            <a:ext uri="{FF2B5EF4-FFF2-40B4-BE49-F238E27FC236}">
              <a16:creationId xmlns:a16="http://schemas.microsoft.com/office/drawing/2014/main" id="{C00A61ED-91A1-449F-86AE-0D7FFA39FA3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93" name="Text Box 9">
          <a:extLst>
            <a:ext uri="{FF2B5EF4-FFF2-40B4-BE49-F238E27FC236}">
              <a16:creationId xmlns:a16="http://schemas.microsoft.com/office/drawing/2014/main" id="{E0BD6320-54A0-458A-B4EA-5E3FC9C688E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94" name="Text Box 10">
          <a:extLst>
            <a:ext uri="{FF2B5EF4-FFF2-40B4-BE49-F238E27FC236}">
              <a16:creationId xmlns:a16="http://schemas.microsoft.com/office/drawing/2014/main" id="{C65ACE69-411E-4415-AA52-5F5BE421A2F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95" name="Text Box 11">
          <a:extLst>
            <a:ext uri="{FF2B5EF4-FFF2-40B4-BE49-F238E27FC236}">
              <a16:creationId xmlns:a16="http://schemas.microsoft.com/office/drawing/2014/main" id="{4C9419A8-F2C1-4896-B5B2-E7DCB033910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96" name="Text Box 12">
          <a:extLst>
            <a:ext uri="{FF2B5EF4-FFF2-40B4-BE49-F238E27FC236}">
              <a16:creationId xmlns:a16="http://schemas.microsoft.com/office/drawing/2014/main" id="{79AAF351-415D-47BE-BB4F-31D9617EF38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97" name="Text Box 13">
          <a:extLst>
            <a:ext uri="{FF2B5EF4-FFF2-40B4-BE49-F238E27FC236}">
              <a16:creationId xmlns:a16="http://schemas.microsoft.com/office/drawing/2014/main" id="{A07F7224-3FDE-4077-9B78-B534837B01B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98" name="Text Box 14">
          <a:extLst>
            <a:ext uri="{FF2B5EF4-FFF2-40B4-BE49-F238E27FC236}">
              <a16:creationId xmlns:a16="http://schemas.microsoft.com/office/drawing/2014/main" id="{DB9CF00E-6722-489A-A0CA-4CDC34857BA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999" name="Text Box 15">
          <a:extLst>
            <a:ext uri="{FF2B5EF4-FFF2-40B4-BE49-F238E27FC236}">
              <a16:creationId xmlns:a16="http://schemas.microsoft.com/office/drawing/2014/main" id="{291D4423-19EC-484E-BF78-3F508579761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00" name="Text Box 16">
          <a:extLst>
            <a:ext uri="{FF2B5EF4-FFF2-40B4-BE49-F238E27FC236}">
              <a16:creationId xmlns:a16="http://schemas.microsoft.com/office/drawing/2014/main" id="{6BEB9FBE-FC73-4A05-9505-38C061CCE51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01" name="Text Box 17">
          <a:extLst>
            <a:ext uri="{FF2B5EF4-FFF2-40B4-BE49-F238E27FC236}">
              <a16:creationId xmlns:a16="http://schemas.microsoft.com/office/drawing/2014/main" id="{D80BB7ED-9D2B-4DF9-93D5-775F43C86E6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02" name="Text Box 18">
          <a:extLst>
            <a:ext uri="{FF2B5EF4-FFF2-40B4-BE49-F238E27FC236}">
              <a16:creationId xmlns:a16="http://schemas.microsoft.com/office/drawing/2014/main" id="{1DD5D6B8-A965-40B6-A1F7-6C5F1829B8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03" name="Text Box 19">
          <a:extLst>
            <a:ext uri="{FF2B5EF4-FFF2-40B4-BE49-F238E27FC236}">
              <a16:creationId xmlns:a16="http://schemas.microsoft.com/office/drawing/2014/main" id="{89D33B28-ED9D-4DB5-AD0F-F54D8CD2466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04" name="Text Box 20">
          <a:extLst>
            <a:ext uri="{FF2B5EF4-FFF2-40B4-BE49-F238E27FC236}">
              <a16:creationId xmlns:a16="http://schemas.microsoft.com/office/drawing/2014/main" id="{296D46CC-C5EA-43CA-8B71-BE5DAE600CF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05" name="Text Box 21">
          <a:extLst>
            <a:ext uri="{FF2B5EF4-FFF2-40B4-BE49-F238E27FC236}">
              <a16:creationId xmlns:a16="http://schemas.microsoft.com/office/drawing/2014/main" id="{646118A0-98CD-4D28-BA6D-7ED73FBA659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06" name="Text Box 22">
          <a:extLst>
            <a:ext uri="{FF2B5EF4-FFF2-40B4-BE49-F238E27FC236}">
              <a16:creationId xmlns:a16="http://schemas.microsoft.com/office/drawing/2014/main" id="{D36A6E66-F8B2-4DFE-95D3-F1D1C3910A5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07" name="Text Box 1">
          <a:extLst>
            <a:ext uri="{FF2B5EF4-FFF2-40B4-BE49-F238E27FC236}">
              <a16:creationId xmlns:a16="http://schemas.microsoft.com/office/drawing/2014/main" id="{A8A5B6CF-D5E1-44F3-836A-F28130954E3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08" name="Text Box 2">
          <a:extLst>
            <a:ext uri="{FF2B5EF4-FFF2-40B4-BE49-F238E27FC236}">
              <a16:creationId xmlns:a16="http://schemas.microsoft.com/office/drawing/2014/main" id="{FF06609A-CD9F-4783-B47D-1C172FF2479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09" name="Text Box 3">
          <a:extLst>
            <a:ext uri="{FF2B5EF4-FFF2-40B4-BE49-F238E27FC236}">
              <a16:creationId xmlns:a16="http://schemas.microsoft.com/office/drawing/2014/main" id="{6A640DB7-B244-44ED-B50A-495A040F24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CCEA7025-A9B9-4091-A0C0-8D32FC5C2BE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0E190494-3B91-4CF9-9110-5EB68F04BD6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7408F5F1-AA72-47B0-B266-94D0F198D8C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908012DD-647B-4B0F-B9E4-DA2EBF8F9DF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CE006034-C534-4652-9777-42F031D34CD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D4087269-5B62-43BC-B8DA-CF9483F6ED3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16" name="Text Box 10">
          <a:extLst>
            <a:ext uri="{FF2B5EF4-FFF2-40B4-BE49-F238E27FC236}">
              <a16:creationId xmlns:a16="http://schemas.microsoft.com/office/drawing/2014/main" id="{8517CADD-84F7-4BF9-9EDC-1F8F6033C42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17" name="Text Box 11">
          <a:extLst>
            <a:ext uri="{FF2B5EF4-FFF2-40B4-BE49-F238E27FC236}">
              <a16:creationId xmlns:a16="http://schemas.microsoft.com/office/drawing/2014/main" id="{24DBCAC4-92B2-4757-988E-49574AC43F4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18" name="Text Box 12">
          <a:extLst>
            <a:ext uri="{FF2B5EF4-FFF2-40B4-BE49-F238E27FC236}">
              <a16:creationId xmlns:a16="http://schemas.microsoft.com/office/drawing/2014/main" id="{8526B5F5-CD0A-4782-8C37-2ECB971E529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19" name="Text Box 13">
          <a:extLst>
            <a:ext uri="{FF2B5EF4-FFF2-40B4-BE49-F238E27FC236}">
              <a16:creationId xmlns:a16="http://schemas.microsoft.com/office/drawing/2014/main" id="{C8B33231-9A15-4218-B526-89F98149D9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20" name="Text Box 14">
          <a:extLst>
            <a:ext uri="{FF2B5EF4-FFF2-40B4-BE49-F238E27FC236}">
              <a16:creationId xmlns:a16="http://schemas.microsoft.com/office/drawing/2014/main" id="{BE66909D-999B-4ED9-A680-57740D4C224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21" name="Text Box 15">
          <a:extLst>
            <a:ext uri="{FF2B5EF4-FFF2-40B4-BE49-F238E27FC236}">
              <a16:creationId xmlns:a16="http://schemas.microsoft.com/office/drawing/2014/main" id="{D77733F2-193A-46E3-B0AE-3F2565984EF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22" name="Text Box 16">
          <a:extLst>
            <a:ext uri="{FF2B5EF4-FFF2-40B4-BE49-F238E27FC236}">
              <a16:creationId xmlns:a16="http://schemas.microsoft.com/office/drawing/2014/main" id="{345966E2-013B-4A3B-901F-B1BAB8F4798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23" name="Text Box 17">
          <a:extLst>
            <a:ext uri="{FF2B5EF4-FFF2-40B4-BE49-F238E27FC236}">
              <a16:creationId xmlns:a16="http://schemas.microsoft.com/office/drawing/2014/main" id="{28B84E03-5E5B-4320-A917-D7597D99F31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24" name="Text Box 18">
          <a:extLst>
            <a:ext uri="{FF2B5EF4-FFF2-40B4-BE49-F238E27FC236}">
              <a16:creationId xmlns:a16="http://schemas.microsoft.com/office/drawing/2014/main" id="{D0909A4F-66A9-4992-8040-CFE6E3B9C26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25" name="Text Box 19">
          <a:extLst>
            <a:ext uri="{FF2B5EF4-FFF2-40B4-BE49-F238E27FC236}">
              <a16:creationId xmlns:a16="http://schemas.microsoft.com/office/drawing/2014/main" id="{BCAD8758-1477-4CF7-A178-52D867D5798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26" name="Text Box 20">
          <a:extLst>
            <a:ext uri="{FF2B5EF4-FFF2-40B4-BE49-F238E27FC236}">
              <a16:creationId xmlns:a16="http://schemas.microsoft.com/office/drawing/2014/main" id="{30F77E46-51A5-4ED2-86BE-7B87650DD7A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27" name="Text Box 21">
          <a:extLst>
            <a:ext uri="{FF2B5EF4-FFF2-40B4-BE49-F238E27FC236}">
              <a16:creationId xmlns:a16="http://schemas.microsoft.com/office/drawing/2014/main" id="{5BC5160D-F2ED-4221-8D05-778699EA4E6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28" name="Text Box 22">
          <a:extLst>
            <a:ext uri="{FF2B5EF4-FFF2-40B4-BE49-F238E27FC236}">
              <a16:creationId xmlns:a16="http://schemas.microsoft.com/office/drawing/2014/main" id="{501D5AEA-C71A-42C9-B79E-67CA98DC31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29" name="Text Box 1">
          <a:extLst>
            <a:ext uri="{FF2B5EF4-FFF2-40B4-BE49-F238E27FC236}">
              <a16:creationId xmlns:a16="http://schemas.microsoft.com/office/drawing/2014/main" id="{EB25B2CD-5381-4BDA-A01D-B55E4DF8AB1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30" name="Text Box 2">
          <a:extLst>
            <a:ext uri="{FF2B5EF4-FFF2-40B4-BE49-F238E27FC236}">
              <a16:creationId xmlns:a16="http://schemas.microsoft.com/office/drawing/2014/main" id="{22FA83AA-FFD9-4EEF-A99F-33447ED63DB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31" name="Text Box 3">
          <a:extLst>
            <a:ext uri="{FF2B5EF4-FFF2-40B4-BE49-F238E27FC236}">
              <a16:creationId xmlns:a16="http://schemas.microsoft.com/office/drawing/2014/main" id="{48A70F30-70DB-4F91-9770-1CFFCF30E9E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32" name="Text Box 4">
          <a:extLst>
            <a:ext uri="{FF2B5EF4-FFF2-40B4-BE49-F238E27FC236}">
              <a16:creationId xmlns:a16="http://schemas.microsoft.com/office/drawing/2014/main" id="{6B58BA40-069C-4EAB-A97F-4C987CCACBD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33" name="Text Box 5">
          <a:extLst>
            <a:ext uri="{FF2B5EF4-FFF2-40B4-BE49-F238E27FC236}">
              <a16:creationId xmlns:a16="http://schemas.microsoft.com/office/drawing/2014/main" id="{09FF14AA-036C-4AE3-AC45-73C32B60734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34" name="Text Box 6">
          <a:extLst>
            <a:ext uri="{FF2B5EF4-FFF2-40B4-BE49-F238E27FC236}">
              <a16:creationId xmlns:a16="http://schemas.microsoft.com/office/drawing/2014/main" id="{E97545F7-7B08-4C5E-9C33-E73C5490D1B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35" name="Text Box 7">
          <a:extLst>
            <a:ext uri="{FF2B5EF4-FFF2-40B4-BE49-F238E27FC236}">
              <a16:creationId xmlns:a16="http://schemas.microsoft.com/office/drawing/2014/main" id="{18934478-5E2F-4699-B023-2BB6B59F116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36" name="Text Box 8">
          <a:extLst>
            <a:ext uri="{FF2B5EF4-FFF2-40B4-BE49-F238E27FC236}">
              <a16:creationId xmlns:a16="http://schemas.microsoft.com/office/drawing/2014/main" id="{07C0AB13-A8F1-46A6-9E24-E71B572B90A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37" name="Text Box 9">
          <a:extLst>
            <a:ext uri="{FF2B5EF4-FFF2-40B4-BE49-F238E27FC236}">
              <a16:creationId xmlns:a16="http://schemas.microsoft.com/office/drawing/2014/main" id="{9255724B-7094-453C-815E-85FBD7FB79D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38" name="Text Box 10">
          <a:extLst>
            <a:ext uri="{FF2B5EF4-FFF2-40B4-BE49-F238E27FC236}">
              <a16:creationId xmlns:a16="http://schemas.microsoft.com/office/drawing/2014/main" id="{CCCC45F8-F65C-43BF-83EC-A2FB926B4B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39" name="Text Box 11">
          <a:extLst>
            <a:ext uri="{FF2B5EF4-FFF2-40B4-BE49-F238E27FC236}">
              <a16:creationId xmlns:a16="http://schemas.microsoft.com/office/drawing/2014/main" id="{BFD60C30-CE35-445C-A45A-24B70D1F74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40" name="Text Box 12">
          <a:extLst>
            <a:ext uri="{FF2B5EF4-FFF2-40B4-BE49-F238E27FC236}">
              <a16:creationId xmlns:a16="http://schemas.microsoft.com/office/drawing/2014/main" id="{450D77F0-862D-43FC-8EB6-A2064ED805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41" name="Text Box 13">
          <a:extLst>
            <a:ext uri="{FF2B5EF4-FFF2-40B4-BE49-F238E27FC236}">
              <a16:creationId xmlns:a16="http://schemas.microsoft.com/office/drawing/2014/main" id="{8CDE071C-045A-4050-B0C9-EB711F61A82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42" name="Text Box 14">
          <a:extLst>
            <a:ext uri="{FF2B5EF4-FFF2-40B4-BE49-F238E27FC236}">
              <a16:creationId xmlns:a16="http://schemas.microsoft.com/office/drawing/2014/main" id="{0AC892EE-B77A-45E0-9D8B-7B23C89B21F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43" name="Text Box 15">
          <a:extLst>
            <a:ext uri="{FF2B5EF4-FFF2-40B4-BE49-F238E27FC236}">
              <a16:creationId xmlns:a16="http://schemas.microsoft.com/office/drawing/2014/main" id="{11E6988D-8503-483E-9B18-69B6C2B5E92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44" name="Text Box 16">
          <a:extLst>
            <a:ext uri="{FF2B5EF4-FFF2-40B4-BE49-F238E27FC236}">
              <a16:creationId xmlns:a16="http://schemas.microsoft.com/office/drawing/2014/main" id="{C396F63B-BAED-446F-BB5E-2D5F2EE68C6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45" name="Text Box 17">
          <a:extLst>
            <a:ext uri="{FF2B5EF4-FFF2-40B4-BE49-F238E27FC236}">
              <a16:creationId xmlns:a16="http://schemas.microsoft.com/office/drawing/2014/main" id="{DA2F1A78-908C-41B9-B1BB-0A4B7F8AB08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46" name="Text Box 18">
          <a:extLst>
            <a:ext uri="{FF2B5EF4-FFF2-40B4-BE49-F238E27FC236}">
              <a16:creationId xmlns:a16="http://schemas.microsoft.com/office/drawing/2014/main" id="{2A44F6AA-5F55-42D0-933C-716BD9519B7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47" name="Text Box 19">
          <a:extLst>
            <a:ext uri="{FF2B5EF4-FFF2-40B4-BE49-F238E27FC236}">
              <a16:creationId xmlns:a16="http://schemas.microsoft.com/office/drawing/2014/main" id="{B67E7395-B940-432C-A2CC-74A6010CE60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48" name="Text Box 20">
          <a:extLst>
            <a:ext uri="{FF2B5EF4-FFF2-40B4-BE49-F238E27FC236}">
              <a16:creationId xmlns:a16="http://schemas.microsoft.com/office/drawing/2014/main" id="{BAB2C798-E57E-4D97-9319-78822BF6470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49" name="Text Box 21">
          <a:extLst>
            <a:ext uri="{FF2B5EF4-FFF2-40B4-BE49-F238E27FC236}">
              <a16:creationId xmlns:a16="http://schemas.microsoft.com/office/drawing/2014/main" id="{BF0723C9-CD4D-4187-84C1-55B9E62605B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50" name="Text Box 22">
          <a:extLst>
            <a:ext uri="{FF2B5EF4-FFF2-40B4-BE49-F238E27FC236}">
              <a16:creationId xmlns:a16="http://schemas.microsoft.com/office/drawing/2014/main" id="{2D2580A9-EFD9-491A-810B-4DE267AFA05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51" name="Text Box 1">
          <a:extLst>
            <a:ext uri="{FF2B5EF4-FFF2-40B4-BE49-F238E27FC236}">
              <a16:creationId xmlns:a16="http://schemas.microsoft.com/office/drawing/2014/main" id="{62BCC9E2-7783-40A6-9E08-6DFACCA6C22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52" name="Text Box 2">
          <a:extLst>
            <a:ext uri="{FF2B5EF4-FFF2-40B4-BE49-F238E27FC236}">
              <a16:creationId xmlns:a16="http://schemas.microsoft.com/office/drawing/2014/main" id="{D91569FE-DEC5-4684-8BDD-97FF7E33297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53" name="Text Box 3">
          <a:extLst>
            <a:ext uri="{FF2B5EF4-FFF2-40B4-BE49-F238E27FC236}">
              <a16:creationId xmlns:a16="http://schemas.microsoft.com/office/drawing/2014/main" id="{3FF708FB-ABA4-425E-99EB-97428A61431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D6649FC1-65D9-4190-B172-722F325BF9E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E169343E-FFAC-4AF2-9664-BBCAF4F2348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1D9D72D5-4E69-47CF-BB94-F4BDA3E5325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D3AD003E-98AF-4DE9-8C7B-7F2651F4413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B482351-877C-4FB9-884D-63D494C93D4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1F322E8A-655C-47AF-AE98-24B85817D9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60" name="Text Box 10">
          <a:extLst>
            <a:ext uri="{FF2B5EF4-FFF2-40B4-BE49-F238E27FC236}">
              <a16:creationId xmlns:a16="http://schemas.microsoft.com/office/drawing/2014/main" id="{5C05ED8C-608D-4031-8442-9490ACF28C1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61" name="Text Box 11">
          <a:extLst>
            <a:ext uri="{FF2B5EF4-FFF2-40B4-BE49-F238E27FC236}">
              <a16:creationId xmlns:a16="http://schemas.microsoft.com/office/drawing/2014/main" id="{5988E067-CC17-4759-9C18-AD72264AEC0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62" name="Text Box 12">
          <a:extLst>
            <a:ext uri="{FF2B5EF4-FFF2-40B4-BE49-F238E27FC236}">
              <a16:creationId xmlns:a16="http://schemas.microsoft.com/office/drawing/2014/main" id="{E25AC05E-BB9C-438C-8CA2-E85F23058DC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63" name="Text Box 13">
          <a:extLst>
            <a:ext uri="{FF2B5EF4-FFF2-40B4-BE49-F238E27FC236}">
              <a16:creationId xmlns:a16="http://schemas.microsoft.com/office/drawing/2014/main" id="{435EF5F6-7229-413B-BF87-BE7FB45F575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64" name="Text Box 14">
          <a:extLst>
            <a:ext uri="{FF2B5EF4-FFF2-40B4-BE49-F238E27FC236}">
              <a16:creationId xmlns:a16="http://schemas.microsoft.com/office/drawing/2014/main" id="{8E6AD8BA-017D-4894-9417-79FB98F75DF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65" name="Text Box 15">
          <a:extLst>
            <a:ext uri="{FF2B5EF4-FFF2-40B4-BE49-F238E27FC236}">
              <a16:creationId xmlns:a16="http://schemas.microsoft.com/office/drawing/2014/main" id="{2C7D924A-9FFA-4A7C-9C8D-EE8D62CD6D6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66" name="Text Box 16">
          <a:extLst>
            <a:ext uri="{FF2B5EF4-FFF2-40B4-BE49-F238E27FC236}">
              <a16:creationId xmlns:a16="http://schemas.microsoft.com/office/drawing/2014/main" id="{37A87089-29C9-4C98-B9AF-07657915A61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67" name="Text Box 17">
          <a:extLst>
            <a:ext uri="{FF2B5EF4-FFF2-40B4-BE49-F238E27FC236}">
              <a16:creationId xmlns:a16="http://schemas.microsoft.com/office/drawing/2014/main" id="{C185C5D2-06E6-4EAE-95D6-62F2181729C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68" name="Text Box 18">
          <a:extLst>
            <a:ext uri="{FF2B5EF4-FFF2-40B4-BE49-F238E27FC236}">
              <a16:creationId xmlns:a16="http://schemas.microsoft.com/office/drawing/2014/main" id="{98F4F6C3-298B-46E2-81C6-E1DD1F5F8A5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69" name="Text Box 19">
          <a:extLst>
            <a:ext uri="{FF2B5EF4-FFF2-40B4-BE49-F238E27FC236}">
              <a16:creationId xmlns:a16="http://schemas.microsoft.com/office/drawing/2014/main" id="{9D1A5D47-9B2E-437F-A844-04167A5BE49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70" name="Text Box 20">
          <a:extLst>
            <a:ext uri="{FF2B5EF4-FFF2-40B4-BE49-F238E27FC236}">
              <a16:creationId xmlns:a16="http://schemas.microsoft.com/office/drawing/2014/main" id="{006D5A8C-6D96-4323-B1A5-E2A162F891A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71" name="Text Box 21">
          <a:extLst>
            <a:ext uri="{FF2B5EF4-FFF2-40B4-BE49-F238E27FC236}">
              <a16:creationId xmlns:a16="http://schemas.microsoft.com/office/drawing/2014/main" id="{3D6A42E4-6A24-4F65-B7AA-291B02468A9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072" name="Text Box 22">
          <a:extLst>
            <a:ext uri="{FF2B5EF4-FFF2-40B4-BE49-F238E27FC236}">
              <a16:creationId xmlns:a16="http://schemas.microsoft.com/office/drawing/2014/main" id="{C5E3CABA-0110-4CE0-B59F-C39A00B61AE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85</xdr:row>
      <xdr:rowOff>0</xdr:rowOff>
    </xdr:from>
    <xdr:ext cx="0" cy="16192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554235B6-DE7C-45BC-8A30-42FC2D910C6C}"/>
            </a:ext>
          </a:extLst>
        </xdr:cNvPr>
        <xdr:cNvSpPr txBox="1">
          <a:spLocks noChangeArrowheads="1"/>
        </xdr:cNvSpPr>
      </xdr:nvSpPr>
      <xdr:spPr bwMode="auto">
        <a:xfrm>
          <a:off x="2054678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3C9316AA-A07F-4AE8-95AF-A9C9F537DA1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75" name="Text Box 3">
          <a:extLst>
            <a:ext uri="{FF2B5EF4-FFF2-40B4-BE49-F238E27FC236}">
              <a16:creationId xmlns:a16="http://schemas.microsoft.com/office/drawing/2014/main" id="{5AD5BB87-0673-4E1D-A628-94FE3841722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76" name="Text Box 4">
          <a:extLst>
            <a:ext uri="{FF2B5EF4-FFF2-40B4-BE49-F238E27FC236}">
              <a16:creationId xmlns:a16="http://schemas.microsoft.com/office/drawing/2014/main" id="{F2A11978-2B1E-472E-A9B4-EC33B75B171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77" name="Text Box 5">
          <a:extLst>
            <a:ext uri="{FF2B5EF4-FFF2-40B4-BE49-F238E27FC236}">
              <a16:creationId xmlns:a16="http://schemas.microsoft.com/office/drawing/2014/main" id="{40F8479B-598E-4F11-87EE-F7C40C6633A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78" name="Text Box 6">
          <a:extLst>
            <a:ext uri="{FF2B5EF4-FFF2-40B4-BE49-F238E27FC236}">
              <a16:creationId xmlns:a16="http://schemas.microsoft.com/office/drawing/2014/main" id="{C7F0154F-D6A1-4736-8C69-97CA54D87B3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79" name="Text Box 7">
          <a:extLst>
            <a:ext uri="{FF2B5EF4-FFF2-40B4-BE49-F238E27FC236}">
              <a16:creationId xmlns:a16="http://schemas.microsoft.com/office/drawing/2014/main" id="{78069767-CC0E-4C37-AB3C-5383A7F1BA8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80" name="Text Box 8">
          <a:extLst>
            <a:ext uri="{FF2B5EF4-FFF2-40B4-BE49-F238E27FC236}">
              <a16:creationId xmlns:a16="http://schemas.microsoft.com/office/drawing/2014/main" id="{A3CC9AB6-204F-4FC7-8CB3-4759E786184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81" name="Text Box 9">
          <a:extLst>
            <a:ext uri="{FF2B5EF4-FFF2-40B4-BE49-F238E27FC236}">
              <a16:creationId xmlns:a16="http://schemas.microsoft.com/office/drawing/2014/main" id="{C1704574-9EAA-4E51-8C35-8E5B64F011E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82" name="Text Box 10">
          <a:extLst>
            <a:ext uri="{FF2B5EF4-FFF2-40B4-BE49-F238E27FC236}">
              <a16:creationId xmlns:a16="http://schemas.microsoft.com/office/drawing/2014/main" id="{6392EBDB-0DE7-49BF-A8D4-37D340AAF18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83" name="Text Box 11">
          <a:extLst>
            <a:ext uri="{FF2B5EF4-FFF2-40B4-BE49-F238E27FC236}">
              <a16:creationId xmlns:a16="http://schemas.microsoft.com/office/drawing/2014/main" id="{FAC60585-4B85-4D74-BB9C-F6C05854B6D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84" name="Text Box 12">
          <a:extLst>
            <a:ext uri="{FF2B5EF4-FFF2-40B4-BE49-F238E27FC236}">
              <a16:creationId xmlns:a16="http://schemas.microsoft.com/office/drawing/2014/main" id="{D35349F2-2941-401F-B6B6-9C7F706ADA1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85" name="Text Box 13">
          <a:extLst>
            <a:ext uri="{FF2B5EF4-FFF2-40B4-BE49-F238E27FC236}">
              <a16:creationId xmlns:a16="http://schemas.microsoft.com/office/drawing/2014/main" id="{B5164846-E806-463C-AA2F-3F1264CD915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86" name="Text Box 14">
          <a:extLst>
            <a:ext uri="{FF2B5EF4-FFF2-40B4-BE49-F238E27FC236}">
              <a16:creationId xmlns:a16="http://schemas.microsoft.com/office/drawing/2014/main" id="{B9F790A0-B6D6-471C-A0BC-F381D23D0C5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87" name="Text Box 15">
          <a:extLst>
            <a:ext uri="{FF2B5EF4-FFF2-40B4-BE49-F238E27FC236}">
              <a16:creationId xmlns:a16="http://schemas.microsoft.com/office/drawing/2014/main" id="{0945B403-23C2-423C-A4CE-217A793B486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88" name="Text Box 16">
          <a:extLst>
            <a:ext uri="{FF2B5EF4-FFF2-40B4-BE49-F238E27FC236}">
              <a16:creationId xmlns:a16="http://schemas.microsoft.com/office/drawing/2014/main" id="{8DEFEB26-9EE8-4A03-A80A-92CCCBC2EB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89" name="Text Box 17">
          <a:extLst>
            <a:ext uri="{FF2B5EF4-FFF2-40B4-BE49-F238E27FC236}">
              <a16:creationId xmlns:a16="http://schemas.microsoft.com/office/drawing/2014/main" id="{79DBE632-5B20-4519-B9C5-0D115E32D70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90" name="Text Box 18">
          <a:extLst>
            <a:ext uri="{FF2B5EF4-FFF2-40B4-BE49-F238E27FC236}">
              <a16:creationId xmlns:a16="http://schemas.microsoft.com/office/drawing/2014/main" id="{52D0BB94-A267-4747-A3AA-89216AAA16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91" name="Text Box 19">
          <a:extLst>
            <a:ext uri="{FF2B5EF4-FFF2-40B4-BE49-F238E27FC236}">
              <a16:creationId xmlns:a16="http://schemas.microsoft.com/office/drawing/2014/main" id="{FA683955-0F45-48E6-9DED-E4D36D0D1E0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92" name="Text Box 20">
          <a:extLst>
            <a:ext uri="{FF2B5EF4-FFF2-40B4-BE49-F238E27FC236}">
              <a16:creationId xmlns:a16="http://schemas.microsoft.com/office/drawing/2014/main" id="{2164F760-600F-4C8E-8D5C-C30A04C7AC7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93" name="Text Box 21">
          <a:extLst>
            <a:ext uri="{FF2B5EF4-FFF2-40B4-BE49-F238E27FC236}">
              <a16:creationId xmlns:a16="http://schemas.microsoft.com/office/drawing/2014/main" id="{9D949525-F411-4B9B-9D38-34C9528D046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94" name="Text Box 22">
          <a:extLst>
            <a:ext uri="{FF2B5EF4-FFF2-40B4-BE49-F238E27FC236}">
              <a16:creationId xmlns:a16="http://schemas.microsoft.com/office/drawing/2014/main" id="{590B3A91-62AE-48F5-830A-583AFD97550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FFF5902F-9CB3-48DF-AE2C-81E02631B3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5525660A-89D5-4220-B12C-6A028D6D964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97" name="Text Box 3">
          <a:extLst>
            <a:ext uri="{FF2B5EF4-FFF2-40B4-BE49-F238E27FC236}">
              <a16:creationId xmlns:a16="http://schemas.microsoft.com/office/drawing/2014/main" id="{77B5C859-891E-4BC9-AD88-4168A1672BE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9D7C6CAE-7F16-40F2-A5CC-324D16FF983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D5D97B74-0E63-4D47-A150-B4A75D67052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80176819-8BB9-48B3-8947-32569C4B8B6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043DAA8B-AA3B-44EE-992B-F08683CC2D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E533A494-3175-4467-81AA-2F139B20EF1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CA46672C-4EE9-47FD-8200-C03277D560D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04" name="Text Box 10">
          <a:extLst>
            <a:ext uri="{FF2B5EF4-FFF2-40B4-BE49-F238E27FC236}">
              <a16:creationId xmlns:a16="http://schemas.microsoft.com/office/drawing/2014/main" id="{E343EC86-BE20-45F5-BB65-3BF1CF3CA85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05" name="Text Box 11">
          <a:extLst>
            <a:ext uri="{FF2B5EF4-FFF2-40B4-BE49-F238E27FC236}">
              <a16:creationId xmlns:a16="http://schemas.microsoft.com/office/drawing/2014/main" id="{8EA339DE-D36C-4D53-87C5-2C2D375390D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06" name="Text Box 12">
          <a:extLst>
            <a:ext uri="{FF2B5EF4-FFF2-40B4-BE49-F238E27FC236}">
              <a16:creationId xmlns:a16="http://schemas.microsoft.com/office/drawing/2014/main" id="{5DAC1F49-630E-4330-A1F2-8B79F0F3E56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07" name="Text Box 13">
          <a:extLst>
            <a:ext uri="{FF2B5EF4-FFF2-40B4-BE49-F238E27FC236}">
              <a16:creationId xmlns:a16="http://schemas.microsoft.com/office/drawing/2014/main" id="{D6442C7F-B760-4270-9BCA-9153289B47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08" name="Text Box 14">
          <a:extLst>
            <a:ext uri="{FF2B5EF4-FFF2-40B4-BE49-F238E27FC236}">
              <a16:creationId xmlns:a16="http://schemas.microsoft.com/office/drawing/2014/main" id="{EDB35C99-6B29-478E-A660-041B1D946D3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09" name="Text Box 15">
          <a:extLst>
            <a:ext uri="{FF2B5EF4-FFF2-40B4-BE49-F238E27FC236}">
              <a16:creationId xmlns:a16="http://schemas.microsoft.com/office/drawing/2014/main" id="{D58C1605-FBCC-47DF-B906-B3F4A3E9763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10" name="Text Box 16">
          <a:extLst>
            <a:ext uri="{FF2B5EF4-FFF2-40B4-BE49-F238E27FC236}">
              <a16:creationId xmlns:a16="http://schemas.microsoft.com/office/drawing/2014/main" id="{0B4F8889-CA8B-4BA1-BDE9-DEB3ACBECEE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11" name="Text Box 17">
          <a:extLst>
            <a:ext uri="{FF2B5EF4-FFF2-40B4-BE49-F238E27FC236}">
              <a16:creationId xmlns:a16="http://schemas.microsoft.com/office/drawing/2014/main" id="{79EB88EA-F100-4F96-9EAA-7407C18B849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12" name="Text Box 18">
          <a:extLst>
            <a:ext uri="{FF2B5EF4-FFF2-40B4-BE49-F238E27FC236}">
              <a16:creationId xmlns:a16="http://schemas.microsoft.com/office/drawing/2014/main" id="{0DAC8E58-67BC-4C26-96A6-B0CC858C6A0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13" name="Text Box 19">
          <a:extLst>
            <a:ext uri="{FF2B5EF4-FFF2-40B4-BE49-F238E27FC236}">
              <a16:creationId xmlns:a16="http://schemas.microsoft.com/office/drawing/2014/main" id="{8EAE23A1-E696-4544-B9F9-ECADC1A92C6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14" name="Text Box 20">
          <a:extLst>
            <a:ext uri="{FF2B5EF4-FFF2-40B4-BE49-F238E27FC236}">
              <a16:creationId xmlns:a16="http://schemas.microsoft.com/office/drawing/2014/main" id="{656E1F82-ED27-45EC-AAEE-A021640C1AE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15" name="Text Box 21">
          <a:extLst>
            <a:ext uri="{FF2B5EF4-FFF2-40B4-BE49-F238E27FC236}">
              <a16:creationId xmlns:a16="http://schemas.microsoft.com/office/drawing/2014/main" id="{63DCD81A-8896-4047-AD26-1D92F5F618C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16" name="Text Box 22">
          <a:extLst>
            <a:ext uri="{FF2B5EF4-FFF2-40B4-BE49-F238E27FC236}">
              <a16:creationId xmlns:a16="http://schemas.microsoft.com/office/drawing/2014/main" id="{C86B40A2-5966-4F21-8D1E-9E5E0ED64B5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D98EB129-8F93-404B-BD25-FC0B5A711B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88F14710-FE45-409E-B219-3A4842D9E9A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19" name="Text Box 3">
          <a:extLst>
            <a:ext uri="{FF2B5EF4-FFF2-40B4-BE49-F238E27FC236}">
              <a16:creationId xmlns:a16="http://schemas.microsoft.com/office/drawing/2014/main" id="{0E9374CC-ED52-4579-A410-85028A325E5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20" name="Text Box 4">
          <a:extLst>
            <a:ext uri="{FF2B5EF4-FFF2-40B4-BE49-F238E27FC236}">
              <a16:creationId xmlns:a16="http://schemas.microsoft.com/office/drawing/2014/main" id="{B2FA961E-8D36-4E09-93DE-CFDB1C15BD5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21" name="Text Box 5">
          <a:extLst>
            <a:ext uri="{FF2B5EF4-FFF2-40B4-BE49-F238E27FC236}">
              <a16:creationId xmlns:a16="http://schemas.microsoft.com/office/drawing/2014/main" id="{5F04ECA4-15B1-4CA5-A6F2-70BF1EFC1D6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22" name="Text Box 6">
          <a:extLst>
            <a:ext uri="{FF2B5EF4-FFF2-40B4-BE49-F238E27FC236}">
              <a16:creationId xmlns:a16="http://schemas.microsoft.com/office/drawing/2014/main" id="{6809C750-EDAF-4A64-B15F-7F224471994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23" name="Text Box 7">
          <a:extLst>
            <a:ext uri="{FF2B5EF4-FFF2-40B4-BE49-F238E27FC236}">
              <a16:creationId xmlns:a16="http://schemas.microsoft.com/office/drawing/2014/main" id="{712E0FF6-8683-442A-B6E2-31B239FB539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24" name="Text Box 8">
          <a:extLst>
            <a:ext uri="{FF2B5EF4-FFF2-40B4-BE49-F238E27FC236}">
              <a16:creationId xmlns:a16="http://schemas.microsoft.com/office/drawing/2014/main" id="{0EDB5EFE-B6C6-4471-8FFD-462F1900B37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25" name="Text Box 9">
          <a:extLst>
            <a:ext uri="{FF2B5EF4-FFF2-40B4-BE49-F238E27FC236}">
              <a16:creationId xmlns:a16="http://schemas.microsoft.com/office/drawing/2014/main" id="{2A6165BE-DEE3-47C9-8528-EFA28B3A755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26" name="Text Box 10">
          <a:extLst>
            <a:ext uri="{FF2B5EF4-FFF2-40B4-BE49-F238E27FC236}">
              <a16:creationId xmlns:a16="http://schemas.microsoft.com/office/drawing/2014/main" id="{0E9F0534-B8D0-461C-89D6-418CA00AA03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27" name="Text Box 11">
          <a:extLst>
            <a:ext uri="{FF2B5EF4-FFF2-40B4-BE49-F238E27FC236}">
              <a16:creationId xmlns:a16="http://schemas.microsoft.com/office/drawing/2014/main" id="{37CA3240-0DFE-40BA-9ADA-3E04A6409D1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28" name="Text Box 12">
          <a:extLst>
            <a:ext uri="{FF2B5EF4-FFF2-40B4-BE49-F238E27FC236}">
              <a16:creationId xmlns:a16="http://schemas.microsoft.com/office/drawing/2014/main" id="{044CFE67-7172-42D5-A8D5-2C6F89445A8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29" name="Text Box 13">
          <a:extLst>
            <a:ext uri="{FF2B5EF4-FFF2-40B4-BE49-F238E27FC236}">
              <a16:creationId xmlns:a16="http://schemas.microsoft.com/office/drawing/2014/main" id="{15958DE0-F6D7-4EB3-B60E-E67D9E774F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30" name="Text Box 14">
          <a:extLst>
            <a:ext uri="{FF2B5EF4-FFF2-40B4-BE49-F238E27FC236}">
              <a16:creationId xmlns:a16="http://schemas.microsoft.com/office/drawing/2014/main" id="{190B24E9-4A94-435F-A45E-CBB7CBD6FE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31" name="Text Box 15">
          <a:extLst>
            <a:ext uri="{FF2B5EF4-FFF2-40B4-BE49-F238E27FC236}">
              <a16:creationId xmlns:a16="http://schemas.microsoft.com/office/drawing/2014/main" id="{6D44D155-6620-4EF0-95D9-FFBAADE6D2F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32" name="Text Box 16">
          <a:extLst>
            <a:ext uri="{FF2B5EF4-FFF2-40B4-BE49-F238E27FC236}">
              <a16:creationId xmlns:a16="http://schemas.microsoft.com/office/drawing/2014/main" id="{C96F2525-68B6-416A-9DA0-5F28BDED0AC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33" name="Text Box 17">
          <a:extLst>
            <a:ext uri="{FF2B5EF4-FFF2-40B4-BE49-F238E27FC236}">
              <a16:creationId xmlns:a16="http://schemas.microsoft.com/office/drawing/2014/main" id="{75D231DC-AE76-4A8C-9D93-5578972EBED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34" name="Text Box 18">
          <a:extLst>
            <a:ext uri="{FF2B5EF4-FFF2-40B4-BE49-F238E27FC236}">
              <a16:creationId xmlns:a16="http://schemas.microsoft.com/office/drawing/2014/main" id="{A4D7BCD3-3A0C-4B14-8142-15CFFCC9EF8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35" name="Text Box 19">
          <a:extLst>
            <a:ext uri="{FF2B5EF4-FFF2-40B4-BE49-F238E27FC236}">
              <a16:creationId xmlns:a16="http://schemas.microsoft.com/office/drawing/2014/main" id="{16EF4DEF-018B-45F7-B01D-FA5974FE1D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36" name="Text Box 20">
          <a:extLst>
            <a:ext uri="{FF2B5EF4-FFF2-40B4-BE49-F238E27FC236}">
              <a16:creationId xmlns:a16="http://schemas.microsoft.com/office/drawing/2014/main" id="{6E80E172-7C48-4390-869D-487C8ED72ED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37" name="Text Box 21">
          <a:extLst>
            <a:ext uri="{FF2B5EF4-FFF2-40B4-BE49-F238E27FC236}">
              <a16:creationId xmlns:a16="http://schemas.microsoft.com/office/drawing/2014/main" id="{DBD58BF4-84B9-4347-8E57-A241123ECE3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138" name="Text Box 22">
          <a:extLst>
            <a:ext uri="{FF2B5EF4-FFF2-40B4-BE49-F238E27FC236}">
              <a16:creationId xmlns:a16="http://schemas.microsoft.com/office/drawing/2014/main" id="{9DC8D72D-F815-4896-A115-474B6A71813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720474D2-E8E0-42B6-810F-C0844F9CD17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40" name="Text Box 2">
          <a:extLst>
            <a:ext uri="{FF2B5EF4-FFF2-40B4-BE49-F238E27FC236}">
              <a16:creationId xmlns:a16="http://schemas.microsoft.com/office/drawing/2014/main" id="{73E99296-E3F3-4287-B07D-6DAF40F4957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41" name="Text Box 3">
          <a:extLst>
            <a:ext uri="{FF2B5EF4-FFF2-40B4-BE49-F238E27FC236}">
              <a16:creationId xmlns:a16="http://schemas.microsoft.com/office/drawing/2014/main" id="{72F07795-91B3-481C-AC76-3DFF4D6C7D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42" name="Text Box 4">
          <a:extLst>
            <a:ext uri="{FF2B5EF4-FFF2-40B4-BE49-F238E27FC236}">
              <a16:creationId xmlns:a16="http://schemas.microsoft.com/office/drawing/2014/main" id="{753EDDE6-AA82-4874-AA96-DE322CE8FF7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43" name="Text Box 5">
          <a:extLst>
            <a:ext uri="{FF2B5EF4-FFF2-40B4-BE49-F238E27FC236}">
              <a16:creationId xmlns:a16="http://schemas.microsoft.com/office/drawing/2014/main" id="{4C3A2A6B-932A-4F23-A651-363C8669593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44" name="Text Box 6">
          <a:extLst>
            <a:ext uri="{FF2B5EF4-FFF2-40B4-BE49-F238E27FC236}">
              <a16:creationId xmlns:a16="http://schemas.microsoft.com/office/drawing/2014/main" id="{BAAE5283-2C62-4F41-8095-A13A7389C5F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45" name="Text Box 7">
          <a:extLst>
            <a:ext uri="{FF2B5EF4-FFF2-40B4-BE49-F238E27FC236}">
              <a16:creationId xmlns:a16="http://schemas.microsoft.com/office/drawing/2014/main" id="{E6379F18-ACA5-43D1-9678-BCC64392879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46" name="Text Box 8">
          <a:extLst>
            <a:ext uri="{FF2B5EF4-FFF2-40B4-BE49-F238E27FC236}">
              <a16:creationId xmlns:a16="http://schemas.microsoft.com/office/drawing/2014/main" id="{9EFC7AA7-1644-4172-9631-FDACE53FB3A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47" name="Text Box 9">
          <a:extLst>
            <a:ext uri="{FF2B5EF4-FFF2-40B4-BE49-F238E27FC236}">
              <a16:creationId xmlns:a16="http://schemas.microsoft.com/office/drawing/2014/main" id="{A426A090-288B-4504-A703-AA0AA0459DC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48" name="Text Box 10">
          <a:extLst>
            <a:ext uri="{FF2B5EF4-FFF2-40B4-BE49-F238E27FC236}">
              <a16:creationId xmlns:a16="http://schemas.microsoft.com/office/drawing/2014/main" id="{79E5E90A-3FC8-40AB-9C6C-E3B7B45D2E8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49" name="Text Box 11">
          <a:extLst>
            <a:ext uri="{FF2B5EF4-FFF2-40B4-BE49-F238E27FC236}">
              <a16:creationId xmlns:a16="http://schemas.microsoft.com/office/drawing/2014/main" id="{C20ABE4E-B80B-46E1-933E-88C2B54AB95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50" name="Text Box 12">
          <a:extLst>
            <a:ext uri="{FF2B5EF4-FFF2-40B4-BE49-F238E27FC236}">
              <a16:creationId xmlns:a16="http://schemas.microsoft.com/office/drawing/2014/main" id="{246AA7DE-7364-43A8-99E2-36D25D5A0CE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51" name="Text Box 13">
          <a:extLst>
            <a:ext uri="{FF2B5EF4-FFF2-40B4-BE49-F238E27FC236}">
              <a16:creationId xmlns:a16="http://schemas.microsoft.com/office/drawing/2014/main" id="{571D32FE-3BAD-466A-AE93-7D825D3191F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52" name="Text Box 14">
          <a:extLst>
            <a:ext uri="{FF2B5EF4-FFF2-40B4-BE49-F238E27FC236}">
              <a16:creationId xmlns:a16="http://schemas.microsoft.com/office/drawing/2014/main" id="{4484193D-4D78-41C3-9F30-DE253D187AE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53" name="Text Box 15">
          <a:extLst>
            <a:ext uri="{FF2B5EF4-FFF2-40B4-BE49-F238E27FC236}">
              <a16:creationId xmlns:a16="http://schemas.microsoft.com/office/drawing/2014/main" id="{0C0E8300-FC75-4B2C-9D96-78569F9E79B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54" name="Text Box 16">
          <a:extLst>
            <a:ext uri="{FF2B5EF4-FFF2-40B4-BE49-F238E27FC236}">
              <a16:creationId xmlns:a16="http://schemas.microsoft.com/office/drawing/2014/main" id="{09854594-3497-416C-A03B-687E0C7F931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55" name="Text Box 17">
          <a:extLst>
            <a:ext uri="{FF2B5EF4-FFF2-40B4-BE49-F238E27FC236}">
              <a16:creationId xmlns:a16="http://schemas.microsoft.com/office/drawing/2014/main" id="{E7476608-D603-448E-B238-69DE8DC9F34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56" name="Text Box 18">
          <a:extLst>
            <a:ext uri="{FF2B5EF4-FFF2-40B4-BE49-F238E27FC236}">
              <a16:creationId xmlns:a16="http://schemas.microsoft.com/office/drawing/2014/main" id="{C5CA6F78-8CA1-4FF5-834A-9E8E574F402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57" name="Text Box 19">
          <a:extLst>
            <a:ext uri="{FF2B5EF4-FFF2-40B4-BE49-F238E27FC236}">
              <a16:creationId xmlns:a16="http://schemas.microsoft.com/office/drawing/2014/main" id="{B167B874-3452-463C-AC48-F86CDEB543E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58" name="Text Box 20">
          <a:extLst>
            <a:ext uri="{FF2B5EF4-FFF2-40B4-BE49-F238E27FC236}">
              <a16:creationId xmlns:a16="http://schemas.microsoft.com/office/drawing/2014/main" id="{BF0EFD1B-A4D1-433D-AD59-8648B890903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59" name="Text Box 21">
          <a:extLst>
            <a:ext uri="{FF2B5EF4-FFF2-40B4-BE49-F238E27FC236}">
              <a16:creationId xmlns:a16="http://schemas.microsoft.com/office/drawing/2014/main" id="{C4FD0529-4F8F-4692-A366-4356E6B499D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60" name="Text Box 22">
          <a:extLst>
            <a:ext uri="{FF2B5EF4-FFF2-40B4-BE49-F238E27FC236}">
              <a16:creationId xmlns:a16="http://schemas.microsoft.com/office/drawing/2014/main" id="{3BDAA700-E6CC-4ECF-8CB4-191FCEC7305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C746F762-D102-4A28-BCD9-A7DB0751499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3DD2CD14-211B-40E1-9717-AAD088D0508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63" name="Text Box 3">
          <a:extLst>
            <a:ext uri="{FF2B5EF4-FFF2-40B4-BE49-F238E27FC236}">
              <a16:creationId xmlns:a16="http://schemas.microsoft.com/office/drawing/2014/main" id="{47525BA3-D38D-4484-8969-E12E636425F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64" name="Text Box 4">
          <a:extLst>
            <a:ext uri="{FF2B5EF4-FFF2-40B4-BE49-F238E27FC236}">
              <a16:creationId xmlns:a16="http://schemas.microsoft.com/office/drawing/2014/main" id="{59246316-E7BB-426A-93C8-A5D84F2854E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65" name="Text Box 5">
          <a:extLst>
            <a:ext uri="{FF2B5EF4-FFF2-40B4-BE49-F238E27FC236}">
              <a16:creationId xmlns:a16="http://schemas.microsoft.com/office/drawing/2014/main" id="{141F3D3E-B379-4F1D-8580-81EEE0ED72E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66" name="Text Box 6">
          <a:extLst>
            <a:ext uri="{FF2B5EF4-FFF2-40B4-BE49-F238E27FC236}">
              <a16:creationId xmlns:a16="http://schemas.microsoft.com/office/drawing/2014/main" id="{1519983E-B8B4-41AE-A4F9-41868CBCD46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67" name="Text Box 7">
          <a:extLst>
            <a:ext uri="{FF2B5EF4-FFF2-40B4-BE49-F238E27FC236}">
              <a16:creationId xmlns:a16="http://schemas.microsoft.com/office/drawing/2014/main" id="{B60E5131-8508-4CEA-A817-570273AFDFD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1396EC2B-7FAE-4AE6-BB1C-40468C23525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7EEB7652-A16E-493E-A3F5-6B1901EE6F0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70" name="Text Box 10">
          <a:extLst>
            <a:ext uri="{FF2B5EF4-FFF2-40B4-BE49-F238E27FC236}">
              <a16:creationId xmlns:a16="http://schemas.microsoft.com/office/drawing/2014/main" id="{EB153442-3EB9-47FC-AF81-340B140C76D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71" name="Text Box 11">
          <a:extLst>
            <a:ext uri="{FF2B5EF4-FFF2-40B4-BE49-F238E27FC236}">
              <a16:creationId xmlns:a16="http://schemas.microsoft.com/office/drawing/2014/main" id="{40903EE9-16FC-4414-AA5F-8954CB91A55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72" name="Text Box 12">
          <a:extLst>
            <a:ext uri="{FF2B5EF4-FFF2-40B4-BE49-F238E27FC236}">
              <a16:creationId xmlns:a16="http://schemas.microsoft.com/office/drawing/2014/main" id="{B59D4E54-CD2E-46D4-81D5-7FCA823F892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73" name="Text Box 13">
          <a:extLst>
            <a:ext uri="{FF2B5EF4-FFF2-40B4-BE49-F238E27FC236}">
              <a16:creationId xmlns:a16="http://schemas.microsoft.com/office/drawing/2014/main" id="{16C8BE70-2A6E-4B0B-B729-90EDF1BFC71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74" name="Text Box 14">
          <a:extLst>
            <a:ext uri="{FF2B5EF4-FFF2-40B4-BE49-F238E27FC236}">
              <a16:creationId xmlns:a16="http://schemas.microsoft.com/office/drawing/2014/main" id="{E3850B5D-6E30-4BDC-BE35-5C551B66317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75" name="Text Box 15">
          <a:extLst>
            <a:ext uri="{FF2B5EF4-FFF2-40B4-BE49-F238E27FC236}">
              <a16:creationId xmlns:a16="http://schemas.microsoft.com/office/drawing/2014/main" id="{5B38B648-E40D-472B-A0A8-59B352EF7FE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76" name="Text Box 16">
          <a:extLst>
            <a:ext uri="{FF2B5EF4-FFF2-40B4-BE49-F238E27FC236}">
              <a16:creationId xmlns:a16="http://schemas.microsoft.com/office/drawing/2014/main" id="{71DEFF31-DA04-434A-A49D-0408979AF2F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77" name="Text Box 17">
          <a:extLst>
            <a:ext uri="{FF2B5EF4-FFF2-40B4-BE49-F238E27FC236}">
              <a16:creationId xmlns:a16="http://schemas.microsoft.com/office/drawing/2014/main" id="{27319738-BBF6-4389-ABBF-4B0C4C4EF9F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78" name="Text Box 18">
          <a:extLst>
            <a:ext uri="{FF2B5EF4-FFF2-40B4-BE49-F238E27FC236}">
              <a16:creationId xmlns:a16="http://schemas.microsoft.com/office/drawing/2014/main" id="{A6DBE472-D31B-4E6D-8CD3-51BC6948012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79" name="Text Box 19">
          <a:extLst>
            <a:ext uri="{FF2B5EF4-FFF2-40B4-BE49-F238E27FC236}">
              <a16:creationId xmlns:a16="http://schemas.microsoft.com/office/drawing/2014/main" id="{E7740B68-51CC-42BF-A6D5-C9D8C9836AA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80" name="Text Box 20">
          <a:extLst>
            <a:ext uri="{FF2B5EF4-FFF2-40B4-BE49-F238E27FC236}">
              <a16:creationId xmlns:a16="http://schemas.microsoft.com/office/drawing/2014/main" id="{61065691-D313-4F7F-AE94-0575985049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81" name="Text Box 21">
          <a:extLst>
            <a:ext uri="{FF2B5EF4-FFF2-40B4-BE49-F238E27FC236}">
              <a16:creationId xmlns:a16="http://schemas.microsoft.com/office/drawing/2014/main" id="{96FFBE5D-089A-43CE-91B6-AA7D4773803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82" name="Text Box 22">
          <a:extLst>
            <a:ext uri="{FF2B5EF4-FFF2-40B4-BE49-F238E27FC236}">
              <a16:creationId xmlns:a16="http://schemas.microsoft.com/office/drawing/2014/main" id="{36F51B55-1774-42B2-A876-D6C3215A33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5675945A-1C3C-4124-8101-6C5A4619342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84" name="Text Box 2">
          <a:extLst>
            <a:ext uri="{FF2B5EF4-FFF2-40B4-BE49-F238E27FC236}">
              <a16:creationId xmlns:a16="http://schemas.microsoft.com/office/drawing/2014/main" id="{AF23B898-E19C-4CAB-BC1B-487B2619F4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85" name="Text Box 3">
          <a:extLst>
            <a:ext uri="{FF2B5EF4-FFF2-40B4-BE49-F238E27FC236}">
              <a16:creationId xmlns:a16="http://schemas.microsoft.com/office/drawing/2014/main" id="{1E32695E-49BD-4BC4-8EDA-43501D13F90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86" name="Text Box 4">
          <a:extLst>
            <a:ext uri="{FF2B5EF4-FFF2-40B4-BE49-F238E27FC236}">
              <a16:creationId xmlns:a16="http://schemas.microsoft.com/office/drawing/2014/main" id="{D923AA57-3029-4B9A-978E-9B035680D5E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87" name="Text Box 5">
          <a:extLst>
            <a:ext uri="{FF2B5EF4-FFF2-40B4-BE49-F238E27FC236}">
              <a16:creationId xmlns:a16="http://schemas.microsoft.com/office/drawing/2014/main" id="{C034B724-AB8B-4C66-8D74-4003EC9F53F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88" name="Text Box 6">
          <a:extLst>
            <a:ext uri="{FF2B5EF4-FFF2-40B4-BE49-F238E27FC236}">
              <a16:creationId xmlns:a16="http://schemas.microsoft.com/office/drawing/2014/main" id="{7BCE90EC-1ECC-407C-8352-3A2D121891D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89" name="Text Box 7">
          <a:extLst>
            <a:ext uri="{FF2B5EF4-FFF2-40B4-BE49-F238E27FC236}">
              <a16:creationId xmlns:a16="http://schemas.microsoft.com/office/drawing/2014/main" id="{240D2273-0A18-4282-A903-2FF65D17350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90" name="Text Box 8">
          <a:extLst>
            <a:ext uri="{FF2B5EF4-FFF2-40B4-BE49-F238E27FC236}">
              <a16:creationId xmlns:a16="http://schemas.microsoft.com/office/drawing/2014/main" id="{EC6951D6-5AFD-4460-AAFB-766F541A560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91" name="Text Box 9">
          <a:extLst>
            <a:ext uri="{FF2B5EF4-FFF2-40B4-BE49-F238E27FC236}">
              <a16:creationId xmlns:a16="http://schemas.microsoft.com/office/drawing/2014/main" id="{B9AA511D-295D-4F45-80C8-E367EDEB4E0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92" name="Text Box 10">
          <a:extLst>
            <a:ext uri="{FF2B5EF4-FFF2-40B4-BE49-F238E27FC236}">
              <a16:creationId xmlns:a16="http://schemas.microsoft.com/office/drawing/2014/main" id="{F2483370-7DDD-40A1-9192-ED022CBE002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93" name="Text Box 11">
          <a:extLst>
            <a:ext uri="{FF2B5EF4-FFF2-40B4-BE49-F238E27FC236}">
              <a16:creationId xmlns:a16="http://schemas.microsoft.com/office/drawing/2014/main" id="{CC0FD2B6-5947-4790-86E0-CBECB9F470D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94" name="Text Box 12">
          <a:extLst>
            <a:ext uri="{FF2B5EF4-FFF2-40B4-BE49-F238E27FC236}">
              <a16:creationId xmlns:a16="http://schemas.microsoft.com/office/drawing/2014/main" id="{57A11132-B0AE-4218-9275-84F7C50CD28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95" name="Text Box 13">
          <a:extLst>
            <a:ext uri="{FF2B5EF4-FFF2-40B4-BE49-F238E27FC236}">
              <a16:creationId xmlns:a16="http://schemas.microsoft.com/office/drawing/2014/main" id="{ACF25545-267A-4A0A-ADC0-804A1D360D5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96" name="Text Box 14">
          <a:extLst>
            <a:ext uri="{FF2B5EF4-FFF2-40B4-BE49-F238E27FC236}">
              <a16:creationId xmlns:a16="http://schemas.microsoft.com/office/drawing/2014/main" id="{A1D1EC7D-CD04-41A2-9280-F941E4F52FA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97" name="Text Box 15">
          <a:extLst>
            <a:ext uri="{FF2B5EF4-FFF2-40B4-BE49-F238E27FC236}">
              <a16:creationId xmlns:a16="http://schemas.microsoft.com/office/drawing/2014/main" id="{1425F4E3-0AA9-41F8-846F-CBAC603125D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98" name="Text Box 16">
          <a:extLst>
            <a:ext uri="{FF2B5EF4-FFF2-40B4-BE49-F238E27FC236}">
              <a16:creationId xmlns:a16="http://schemas.microsoft.com/office/drawing/2014/main" id="{41A10B52-FA51-40F0-B9A4-B305D7C325C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199" name="Text Box 17">
          <a:extLst>
            <a:ext uri="{FF2B5EF4-FFF2-40B4-BE49-F238E27FC236}">
              <a16:creationId xmlns:a16="http://schemas.microsoft.com/office/drawing/2014/main" id="{50757DDF-F76B-4CF0-94C3-E6430434432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00" name="Text Box 18">
          <a:extLst>
            <a:ext uri="{FF2B5EF4-FFF2-40B4-BE49-F238E27FC236}">
              <a16:creationId xmlns:a16="http://schemas.microsoft.com/office/drawing/2014/main" id="{C12CD0BB-3FCE-4070-B4BE-B906C0488F5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01" name="Text Box 19">
          <a:extLst>
            <a:ext uri="{FF2B5EF4-FFF2-40B4-BE49-F238E27FC236}">
              <a16:creationId xmlns:a16="http://schemas.microsoft.com/office/drawing/2014/main" id="{B45CFE29-9D8D-48A0-918D-17A90316679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02" name="Text Box 20">
          <a:extLst>
            <a:ext uri="{FF2B5EF4-FFF2-40B4-BE49-F238E27FC236}">
              <a16:creationId xmlns:a16="http://schemas.microsoft.com/office/drawing/2014/main" id="{E36F2F6E-D6C1-489B-8609-4153E5FB97F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03" name="Text Box 21">
          <a:extLst>
            <a:ext uri="{FF2B5EF4-FFF2-40B4-BE49-F238E27FC236}">
              <a16:creationId xmlns:a16="http://schemas.microsoft.com/office/drawing/2014/main" id="{5582E916-3954-40AA-9550-26A083A6018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04" name="Text Box 22">
          <a:extLst>
            <a:ext uri="{FF2B5EF4-FFF2-40B4-BE49-F238E27FC236}">
              <a16:creationId xmlns:a16="http://schemas.microsoft.com/office/drawing/2014/main" id="{3172527E-067B-40F9-A47B-E720336F5A3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400E5032-A169-4DDB-AEDC-546E0E5D1CB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3CB619A6-951A-47CE-BDC0-FE371DDC8D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07" name="Text Box 3">
          <a:extLst>
            <a:ext uri="{FF2B5EF4-FFF2-40B4-BE49-F238E27FC236}">
              <a16:creationId xmlns:a16="http://schemas.microsoft.com/office/drawing/2014/main" id="{6A8EE6C5-B546-48E1-8E72-D7CB5F05D7A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08" name="Text Box 4">
          <a:extLst>
            <a:ext uri="{FF2B5EF4-FFF2-40B4-BE49-F238E27FC236}">
              <a16:creationId xmlns:a16="http://schemas.microsoft.com/office/drawing/2014/main" id="{13D1D4F7-E55D-4032-BF59-C5FE07B84C1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09" name="Text Box 5">
          <a:extLst>
            <a:ext uri="{FF2B5EF4-FFF2-40B4-BE49-F238E27FC236}">
              <a16:creationId xmlns:a16="http://schemas.microsoft.com/office/drawing/2014/main" id="{208387F5-D845-41CC-9EFD-12633180DC8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10" name="Text Box 6">
          <a:extLst>
            <a:ext uri="{FF2B5EF4-FFF2-40B4-BE49-F238E27FC236}">
              <a16:creationId xmlns:a16="http://schemas.microsoft.com/office/drawing/2014/main" id="{0CD9CC19-28E2-4EF9-BF76-7CAD4C7F402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11" name="Text Box 7">
          <a:extLst>
            <a:ext uri="{FF2B5EF4-FFF2-40B4-BE49-F238E27FC236}">
              <a16:creationId xmlns:a16="http://schemas.microsoft.com/office/drawing/2014/main" id="{DF0B9547-751F-4E8F-887C-FA75CF0C6A9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12" name="Text Box 8">
          <a:extLst>
            <a:ext uri="{FF2B5EF4-FFF2-40B4-BE49-F238E27FC236}">
              <a16:creationId xmlns:a16="http://schemas.microsoft.com/office/drawing/2014/main" id="{2B83F056-E776-45DA-B830-15AB61483BC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13" name="Text Box 9">
          <a:extLst>
            <a:ext uri="{FF2B5EF4-FFF2-40B4-BE49-F238E27FC236}">
              <a16:creationId xmlns:a16="http://schemas.microsoft.com/office/drawing/2014/main" id="{07AA8020-8A04-46C2-AC63-03735F4AB22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14" name="Text Box 10">
          <a:extLst>
            <a:ext uri="{FF2B5EF4-FFF2-40B4-BE49-F238E27FC236}">
              <a16:creationId xmlns:a16="http://schemas.microsoft.com/office/drawing/2014/main" id="{D28780EA-53B5-4DE8-A5E2-4A129175ED6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15" name="Text Box 11">
          <a:extLst>
            <a:ext uri="{FF2B5EF4-FFF2-40B4-BE49-F238E27FC236}">
              <a16:creationId xmlns:a16="http://schemas.microsoft.com/office/drawing/2014/main" id="{8EB11E1B-10E9-4058-A68C-4FBFE022CD7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16" name="Text Box 12">
          <a:extLst>
            <a:ext uri="{FF2B5EF4-FFF2-40B4-BE49-F238E27FC236}">
              <a16:creationId xmlns:a16="http://schemas.microsoft.com/office/drawing/2014/main" id="{2CC497C6-FCF4-43D4-BD6E-A066BB431A1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17" name="Text Box 13">
          <a:extLst>
            <a:ext uri="{FF2B5EF4-FFF2-40B4-BE49-F238E27FC236}">
              <a16:creationId xmlns:a16="http://schemas.microsoft.com/office/drawing/2014/main" id="{FC41DA97-3D20-452A-B96B-B2A82935F0D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18" name="Text Box 14">
          <a:extLst>
            <a:ext uri="{FF2B5EF4-FFF2-40B4-BE49-F238E27FC236}">
              <a16:creationId xmlns:a16="http://schemas.microsoft.com/office/drawing/2014/main" id="{A1B1B9F1-F59E-495B-90D4-2C05D14E885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19" name="Text Box 15">
          <a:extLst>
            <a:ext uri="{FF2B5EF4-FFF2-40B4-BE49-F238E27FC236}">
              <a16:creationId xmlns:a16="http://schemas.microsoft.com/office/drawing/2014/main" id="{E8AEED1D-80CC-466C-840E-BD6950F30B1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20" name="Text Box 16">
          <a:extLst>
            <a:ext uri="{FF2B5EF4-FFF2-40B4-BE49-F238E27FC236}">
              <a16:creationId xmlns:a16="http://schemas.microsoft.com/office/drawing/2014/main" id="{EAAB23E7-F7D0-41D2-9285-5376593524D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21" name="Text Box 17">
          <a:extLst>
            <a:ext uri="{FF2B5EF4-FFF2-40B4-BE49-F238E27FC236}">
              <a16:creationId xmlns:a16="http://schemas.microsoft.com/office/drawing/2014/main" id="{2BE81399-575A-4198-8D0F-43C6320DDBF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22" name="Text Box 18">
          <a:extLst>
            <a:ext uri="{FF2B5EF4-FFF2-40B4-BE49-F238E27FC236}">
              <a16:creationId xmlns:a16="http://schemas.microsoft.com/office/drawing/2014/main" id="{2BA128AC-26DC-47E3-91D4-5804D4D47F6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23" name="Text Box 19">
          <a:extLst>
            <a:ext uri="{FF2B5EF4-FFF2-40B4-BE49-F238E27FC236}">
              <a16:creationId xmlns:a16="http://schemas.microsoft.com/office/drawing/2014/main" id="{454F46E1-D71B-43A3-896F-4444C8FD56E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24" name="Text Box 20">
          <a:extLst>
            <a:ext uri="{FF2B5EF4-FFF2-40B4-BE49-F238E27FC236}">
              <a16:creationId xmlns:a16="http://schemas.microsoft.com/office/drawing/2014/main" id="{E4652F45-3720-4735-8DDB-BF46FAC749D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25" name="Text Box 21">
          <a:extLst>
            <a:ext uri="{FF2B5EF4-FFF2-40B4-BE49-F238E27FC236}">
              <a16:creationId xmlns:a16="http://schemas.microsoft.com/office/drawing/2014/main" id="{001B6F58-2ABE-49CA-A75E-35DE8913FA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226" name="Text Box 22">
          <a:extLst>
            <a:ext uri="{FF2B5EF4-FFF2-40B4-BE49-F238E27FC236}">
              <a16:creationId xmlns:a16="http://schemas.microsoft.com/office/drawing/2014/main" id="{0C2BA871-AAB3-43BB-95C2-E9756682500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D8D61466-AA3B-48C4-938C-7889496C4C7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68C2169B-54B7-4FF3-9F94-E8AD8967DCD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29" name="Text Box 3">
          <a:extLst>
            <a:ext uri="{FF2B5EF4-FFF2-40B4-BE49-F238E27FC236}">
              <a16:creationId xmlns:a16="http://schemas.microsoft.com/office/drawing/2014/main" id="{F6D3452B-B0EE-4375-8369-4E6EA62DBB2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30" name="Text Box 4">
          <a:extLst>
            <a:ext uri="{FF2B5EF4-FFF2-40B4-BE49-F238E27FC236}">
              <a16:creationId xmlns:a16="http://schemas.microsoft.com/office/drawing/2014/main" id="{E999D6A6-6340-4537-B898-88A6EC09E6E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31" name="Text Box 5">
          <a:extLst>
            <a:ext uri="{FF2B5EF4-FFF2-40B4-BE49-F238E27FC236}">
              <a16:creationId xmlns:a16="http://schemas.microsoft.com/office/drawing/2014/main" id="{32938201-8AF7-44E0-B357-47AF5E69683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32" name="Text Box 6">
          <a:extLst>
            <a:ext uri="{FF2B5EF4-FFF2-40B4-BE49-F238E27FC236}">
              <a16:creationId xmlns:a16="http://schemas.microsoft.com/office/drawing/2014/main" id="{E3F7AC26-839D-4A57-9891-444729F0D99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33" name="Text Box 7">
          <a:extLst>
            <a:ext uri="{FF2B5EF4-FFF2-40B4-BE49-F238E27FC236}">
              <a16:creationId xmlns:a16="http://schemas.microsoft.com/office/drawing/2014/main" id="{A8398431-415B-4E12-8C3F-EEE4CDA254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34" name="Text Box 8">
          <a:extLst>
            <a:ext uri="{FF2B5EF4-FFF2-40B4-BE49-F238E27FC236}">
              <a16:creationId xmlns:a16="http://schemas.microsoft.com/office/drawing/2014/main" id="{89C25AAE-298A-4614-8A83-A63A1E61EC0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35" name="Text Box 9">
          <a:extLst>
            <a:ext uri="{FF2B5EF4-FFF2-40B4-BE49-F238E27FC236}">
              <a16:creationId xmlns:a16="http://schemas.microsoft.com/office/drawing/2014/main" id="{C29E657D-89EA-49DC-B52A-5D63E8F30D7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36" name="Text Box 10">
          <a:extLst>
            <a:ext uri="{FF2B5EF4-FFF2-40B4-BE49-F238E27FC236}">
              <a16:creationId xmlns:a16="http://schemas.microsoft.com/office/drawing/2014/main" id="{E5B688B6-8030-479C-9E7B-F4E9C47BE58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37" name="Text Box 11">
          <a:extLst>
            <a:ext uri="{FF2B5EF4-FFF2-40B4-BE49-F238E27FC236}">
              <a16:creationId xmlns:a16="http://schemas.microsoft.com/office/drawing/2014/main" id="{C3790596-9A59-4FF2-AEED-169A0AB23E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38" name="Text Box 12">
          <a:extLst>
            <a:ext uri="{FF2B5EF4-FFF2-40B4-BE49-F238E27FC236}">
              <a16:creationId xmlns:a16="http://schemas.microsoft.com/office/drawing/2014/main" id="{048C07D6-E619-4F79-B2A4-EEB7C28C4A0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39" name="Text Box 13">
          <a:extLst>
            <a:ext uri="{FF2B5EF4-FFF2-40B4-BE49-F238E27FC236}">
              <a16:creationId xmlns:a16="http://schemas.microsoft.com/office/drawing/2014/main" id="{BA15B331-3C2F-48C8-9F65-30A59DB3188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40" name="Text Box 14">
          <a:extLst>
            <a:ext uri="{FF2B5EF4-FFF2-40B4-BE49-F238E27FC236}">
              <a16:creationId xmlns:a16="http://schemas.microsoft.com/office/drawing/2014/main" id="{D21638B5-45AF-4D04-8127-1B8677F82FB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41" name="Text Box 15">
          <a:extLst>
            <a:ext uri="{FF2B5EF4-FFF2-40B4-BE49-F238E27FC236}">
              <a16:creationId xmlns:a16="http://schemas.microsoft.com/office/drawing/2014/main" id="{6F1EAF02-7688-4904-8246-E01A04D9A7D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42" name="Text Box 16">
          <a:extLst>
            <a:ext uri="{FF2B5EF4-FFF2-40B4-BE49-F238E27FC236}">
              <a16:creationId xmlns:a16="http://schemas.microsoft.com/office/drawing/2014/main" id="{8D173C2E-DA95-4EEC-A423-DE1899881FE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43" name="Text Box 17">
          <a:extLst>
            <a:ext uri="{FF2B5EF4-FFF2-40B4-BE49-F238E27FC236}">
              <a16:creationId xmlns:a16="http://schemas.microsoft.com/office/drawing/2014/main" id="{452E3E53-0C6E-42D4-8F13-C07DC77AB6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44" name="Text Box 18">
          <a:extLst>
            <a:ext uri="{FF2B5EF4-FFF2-40B4-BE49-F238E27FC236}">
              <a16:creationId xmlns:a16="http://schemas.microsoft.com/office/drawing/2014/main" id="{18983924-9F31-4770-B887-E3BF28FECCD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45" name="Text Box 19">
          <a:extLst>
            <a:ext uri="{FF2B5EF4-FFF2-40B4-BE49-F238E27FC236}">
              <a16:creationId xmlns:a16="http://schemas.microsoft.com/office/drawing/2014/main" id="{F58B5CD8-463F-4847-B42D-512313EE351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46" name="Text Box 20">
          <a:extLst>
            <a:ext uri="{FF2B5EF4-FFF2-40B4-BE49-F238E27FC236}">
              <a16:creationId xmlns:a16="http://schemas.microsoft.com/office/drawing/2014/main" id="{D5FC2F31-544C-4CE6-87CC-7BAF9974B2C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47" name="Text Box 21">
          <a:extLst>
            <a:ext uri="{FF2B5EF4-FFF2-40B4-BE49-F238E27FC236}">
              <a16:creationId xmlns:a16="http://schemas.microsoft.com/office/drawing/2014/main" id="{2494B5A0-A087-4E3E-B3C0-84108C6BFDF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48" name="Text Box 22">
          <a:extLst>
            <a:ext uri="{FF2B5EF4-FFF2-40B4-BE49-F238E27FC236}">
              <a16:creationId xmlns:a16="http://schemas.microsoft.com/office/drawing/2014/main" id="{BD2252A6-A0E8-460C-B041-A714CA8EED5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18EB95E1-A56E-45C6-8CE9-B2D0EB7BA11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EE2881D7-F031-441C-B130-17AC793E085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51" name="Text Box 3">
          <a:extLst>
            <a:ext uri="{FF2B5EF4-FFF2-40B4-BE49-F238E27FC236}">
              <a16:creationId xmlns:a16="http://schemas.microsoft.com/office/drawing/2014/main" id="{AA430921-8132-4273-8DD0-24451591159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52" name="Text Box 4">
          <a:extLst>
            <a:ext uri="{FF2B5EF4-FFF2-40B4-BE49-F238E27FC236}">
              <a16:creationId xmlns:a16="http://schemas.microsoft.com/office/drawing/2014/main" id="{44FBFA0E-EEB9-4CF9-B22A-9BC5AA9E39C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53" name="Text Box 5">
          <a:extLst>
            <a:ext uri="{FF2B5EF4-FFF2-40B4-BE49-F238E27FC236}">
              <a16:creationId xmlns:a16="http://schemas.microsoft.com/office/drawing/2014/main" id="{DC148A96-8B65-4E93-979D-B930B67CC7A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54" name="Text Box 6">
          <a:extLst>
            <a:ext uri="{FF2B5EF4-FFF2-40B4-BE49-F238E27FC236}">
              <a16:creationId xmlns:a16="http://schemas.microsoft.com/office/drawing/2014/main" id="{A63FD08F-9325-41C6-8F9C-5042E6FA088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55" name="Text Box 7">
          <a:extLst>
            <a:ext uri="{FF2B5EF4-FFF2-40B4-BE49-F238E27FC236}">
              <a16:creationId xmlns:a16="http://schemas.microsoft.com/office/drawing/2014/main" id="{40B68358-EB1B-4FCF-93B8-3783DCA047B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56" name="Text Box 8">
          <a:extLst>
            <a:ext uri="{FF2B5EF4-FFF2-40B4-BE49-F238E27FC236}">
              <a16:creationId xmlns:a16="http://schemas.microsoft.com/office/drawing/2014/main" id="{66955BD4-850E-4A79-B753-25CED17BF06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57" name="Text Box 9">
          <a:extLst>
            <a:ext uri="{FF2B5EF4-FFF2-40B4-BE49-F238E27FC236}">
              <a16:creationId xmlns:a16="http://schemas.microsoft.com/office/drawing/2014/main" id="{D88E48E4-8F52-4C1E-9542-61B97E1E75B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58" name="Text Box 10">
          <a:extLst>
            <a:ext uri="{FF2B5EF4-FFF2-40B4-BE49-F238E27FC236}">
              <a16:creationId xmlns:a16="http://schemas.microsoft.com/office/drawing/2014/main" id="{55DE4578-723E-4D74-B6FE-3C633819F5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59" name="Text Box 11">
          <a:extLst>
            <a:ext uri="{FF2B5EF4-FFF2-40B4-BE49-F238E27FC236}">
              <a16:creationId xmlns:a16="http://schemas.microsoft.com/office/drawing/2014/main" id="{7929C838-8580-458B-B635-B60C61637D0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60" name="Text Box 12">
          <a:extLst>
            <a:ext uri="{FF2B5EF4-FFF2-40B4-BE49-F238E27FC236}">
              <a16:creationId xmlns:a16="http://schemas.microsoft.com/office/drawing/2014/main" id="{57660DAB-F6CE-4AD7-AF00-C35D4812BC8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61" name="Text Box 13">
          <a:extLst>
            <a:ext uri="{FF2B5EF4-FFF2-40B4-BE49-F238E27FC236}">
              <a16:creationId xmlns:a16="http://schemas.microsoft.com/office/drawing/2014/main" id="{06C8C000-4C6B-40DC-AF6E-F7F7D772E85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62" name="Text Box 14">
          <a:extLst>
            <a:ext uri="{FF2B5EF4-FFF2-40B4-BE49-F238E27FC236}">
              <a16:creationId xmlns:a16="http://schemas.microsoft.com/office/drawing/2014/main" id="{B6D2BBE5-2881-4789-B6BC-7BE754720F4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63" name="Text Box 15">
          <a:extLst>
            <a:ext uri="{FF2B5EF4-FFF2-40B4-BE49-F238E27FC236}">
              <a16:creationId xmlns:a16="http://schemas.microsoft.com/office/drawing/2014/main" id="{666D9516-ADD1-4817-A22D-3190FEECD21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64" name="Text Box 16">
          <a:extLst>
            <a:ext uri="{FF2B5EF4-FFF2-40B4-BE49-F238E27FC236}">
              <a16:creationId xmlns:a16="http://schemas.microsoft.com/office/drawing/2014/main" id="{2D155F0A-52F5-4049-BEAA-6DBEABEEC06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65" name="Text Box 17">
          <a:extLst>
            <a:ext uri="{FF2B5EF4-FFF2-40B4-BE49-F238E27FC236}">
              <a16:creationId xmlns:a16="http://schemas.microsoft.com/office/drawing/2014/main" id="{F3969470-7182-45C7-8A22-75E8792F489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66" name="Text Box 18">
          <a:extLst>
            <a:ext uri="{FF2B5EF4-FFF2-40B4-BE49-F238E27FC236}">
              <a16:creationId xmlns:a16="http://schemas.microsoft.com/office/drawing/2014/main" id="{6F7CF585-3A08-4F37-BF3A-D9A9D16CF00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67" name="Text Box 19">
          <a:extLst>
            <a:ext uri="{FF2B5EF4-FFF2-40B4-BE49-F238E27FC236}">
              <a16:creationId xmlns:a16="http://schemas.microsoft.com/office/drawing/2014/main" id="{FB77EC43-2338-4803-B31D-6730B52252B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68" name="Text Box 20">
          <a:extLst>
            <a:ext uri="{FF2B5EF4-FFF2-40B4-BE49-F238E27FC236}">
              <a16:creationId xmlns:a16="http://schemas.microsoft.com/office/drawing/2014/main" id="{494F88E5-FB7B-4407-AC24-D56FD9A72A4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69" name="Text Box 21">
          <a:extLst>
            <a:ext uri="{FF2B5EF4-FFF2-40B4-BE49-F238E27FC236}">
              <a16:creationId xmlns:a16="http://schemas.microsoft.com/office/drawing/2014/main" id="{EB4A3173-B399-4A7C-82F2-3CBC18A9672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70" name="Text Box 22">
          <a:extLst>
            <a:ext uri="{FF2B5EF4-FFF2-40B4-BE49-F238E27FC236}">
              <a16:creationId xmlns:a16="http://schemas.microsoft.com/office/drawing/2014/main" id="{81B2E073-A15D-4312-95A1-5D5D3929872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6E54B03D-CA6F-416F-9942-130448780F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2BFDCC98-64EA-4F81-9534-8DD7926FB1F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73" name="Text Box 3">
          <a:extLst>
            <a:ext uri="{FF2B5EF4-FFF2-40B4-BE49-F238E27FC236}">
              <a16:creationId xmlns:a16="http://schemas.microsoft.com/office/drawing/2014/main" id="{CD3F0734-29D1-4402-A4A4-EDE46415096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74" name="Text Box 4">
          <a:extLst>
            <a:ext uri="{FF2B5EF4-FFF2-40B4-BE49-F238E27FC236}">
              <a16:creationId xmlns:a16="http://schemas.microsoft.com/office/drawing/2014/main" id="{677AFAD1-5258-41F4-992A-2551AE5B1B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75" name="Text Box 5">
          <a:extLst>
            <a:ext uri="{FF2B5EF4-FFF2-40B4-BE49-F238E27FC236}">
              <a16:creationId xmlns:a16="http://schemas.microsoft.com/office/drawing/2014/main" id="{A8BDEAEA-DFE8-47B8-8609-0B2CD6C1509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76" name="Text Box 6">
          <a:extLst>
            <a:ext uri="{FF2B5EF4-FFF2-40B4-BE49-F238E27FC236}">
              <a16:creationId xmlns:a16="http://schemas.microsoft.com/office/drawing/2014/main" id="{EC294FE9-3934-4688-9A8E-8815B78B3AC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77" name="Text Box 7">
          <a:extLst>
            <a:ext uri="{FF2B5EF4-FFF2-40B4-BE49-F238E27FC236}">
              <a16:creationId xmlns:a16="http://schemas.microsoft.com/office/drawing/2014/main" id="{1024F9D0-6799-4A1E-B2B4-81F5A174FFD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78" name="Text Box 8">
          <a:extLst>
            <a:ext uri="{FF2B5EF4-FFF2-40B4-BE49-F238E27FC236}">
              <a16:creationId xmlns:a16="http://schemas.microsoft.com/office/drawing/2014/main" id="{38D5587B-DD2A-411A-AD6A-36F5BEDCDDB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79" name="Text Box 9">
          <a:extLst>
            <a:ext uri="{FF2B5EF4-FFF2-40B4-BE49-F238E27FC236}">
              <a16:creationId xmlns:a16="http://schemas.microsoft.com/office/drawing/2014/main" id="{63D18B84-4385-4E2E-AC06-7D08A2E08EE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80" name="Text Box 10">
          <a:extLst>
            <a:ext uri="{FF2B5EF4-FFF2-40B4-BE49-F238E27FC236}">
              <a16:creationId xmlns:a16="http://schemas.microsoft.com/office/drawing/2014/main" id="{0639424F-BE7A-414B-BA44-BB226304C3E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81" name="Text Box 11">
          <a:extLst>
            <a:ext uri="{FF2B5EF4-FFF2-40B4-BE49-F238E27FC236}">
              <a16:creationId xmlns:a16="http://schemas.microsoft.com/office/drawing/2014/main" id="{18ECD734-94D5-4950-B790-F0A6369A256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82" name="Text Box 12">
          <a:extLst>
            <a:ext uri="{FF2B5EF4-FFF2-40B4-BE49-F238E27FC236}">
              <a16:creationId xmlns:a16="http://schemas.microsoft.com/office/drawing/2014/main" id="{6AA22BE0-88FD-4B3E-BE61-379538B2095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83" name="Text Box 13">
          <a:extLst>
            <a:ext uri="{FF2B5EF4-FFF2-40B4-BE49-F238E27FC236}">
              <a16:creationId xmlns:a16="http://schemas.microsoft.com/office/drawing/2014/main" id="{61ADB354-3BD9-4457-B91C-3C0A6BE538E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84" name="Text Box 14">
          <a:extLst>
            <a:ext uri="{FF2B5EF4-FFF2-40B4-BE49-F238E27FC236}">
              <a16:creationId xmlns:a16="http://schemas.microsoft.com/office/drawing/2014/main" id="{603E6ACF-C9EB-4CDA-B901-8A2F4F499F7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85" name="Text Box 15">
          <a:extLst>
            <a:ext uri="{FF2B5EF4-FFF2-40B4-BE49-F238E27FC236}">
              <a16:creationId xmlns:a16="http://schemas.microsoft.com/office/drawing/2014/main" id="{D17E0AA4-F202-4BD1-AF0A-9D682F14E0F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86" name="Text Box 16">
          <a:extLst>
            <a:ext uri="{FF2B5EF4-FFF2-40B4-BE49-F238E27FC236}">
              <a16:creationId xmlns:a16="http://schemas.microsoft.com/office/drawing/2014/main" id="{0D95F609-25C9-4653-B640-DAADC797FD8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87" name="Text Box 17">
          <a:extLst>
            <a:ext uri="{FF2B5EF4-FFF2-40B4-BE49-F238E27FC236}">
              <a16:creationId xmlns:a16="http://schemas.microsoft.com/office/drawing/2014/main" id="{A54D8C5D-3874-4331-BF8C-8160ED1746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88" name="Text Box 18">
          <a:extLst>
            <a:ext uri="{FF2B5EF4-FFF2-40B4-BE49-F238E27FC236}">
              <a16:creationId xmlns:a16="http://schemas.microsoft.com/office/drawing/2014/main" id="{EBEFF5C0-21C0-4DDB-AC50-05A83F5A35B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89" name="Text Box 19">
          <a:extLst>
            <a:ext uri="{FF2B5EF4-FFF2-40B4-BE49-F238E27FC236}">
              <a16:creationId xmlns:a16="http://schemas.microsoft.com/office/drawing/2014/main" id="{F68441F1-76A1-4A3E-ABA1-B7F1D718D93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90" name="Text Box 20">
          <a:extLst>
            <a:ext uri="{FF2B5EF4-FFF2-40B4-BE49-F238E27FC236}">
              <a16:creationId xmlns:a16="http://schemas.microsoft.com/office/drawing/2014/main" id="{2CF3FBF7-4423-4664-9E7B-82D9168D985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91" name="Text Box 21">
          <a:extLst>
            <a:ext uri="{FF2B5EF4-FFF2-40B4-BE49-F238E27FC236}">
              <a16:creationId xmlns:a16="http://schemas.microsoft.com/office/drawing/2014/main" id="{701083B6-6D31-4A2A-8E3C-182ADAD4C0D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92" name="Text Box 22">
          <a:extLst>
            <a:ext uri="{FF2B5EF4-FFF2-40B4-BE49-F238E27FC236}">
              <a16:creationId xmlns:a16="http://schemas.microsoft.com/office/drawing/2014/main" id="{028C5402-8610-4BFB-B752-9BE2E5C86C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E525A1D7-B44A-4647-B123-5B1B5EB53DC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F79217A3-7F96-4395-8396-1CEE1604672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95" name="Text Box 3">
          <a:extLst>
            <a:ext uri="{FF2B5EF4-FFF2-40B4-BE49-F238E27FC236}">
              <a16:creationId xmlns:a16="http://schemas.microsoft.com/office/drawing/2014/main" id="{A9441719-83BF-4C5C-92FF-A88908DB487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96" name="Text Box 4">
          <a:extLst>
            <a:ext uri="{FF2B5EF4-FFF2-40B4-BE49-F238E27FC236}">
              <a16:creationId xmlns:a16="http://schemas.microsoft.com/office/drawing/2014/main" id="{320280BF-0A8D-46EB-A68C-0F564B4B0C1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97" name="Text Box 5">
          <a:extLst>
            <a:ext uri="{FF2B5EF4-FFF2-40B4-BE49-F238E27FC236}">
              <a16:creationId xmlns:a16="http://schemas.microsoft.com/office/drawing/2014/main" id="{42EC81A0-852B-40D3-8292-C48BD627518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98" name="Text Box 6">
          <a:extLst>
            <a:ext uri="{FF2B5EF4-FFF2-40B4-BE49-F238E27FC236}">
              <a16:creationId xmlns:a16="http://schemas.microsoft.com/office/drawing/2014/main" id="{A3742145-F8AE-4A90-923C-713F25EC72D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299" name="Text Box 7">
          <a:extLst>
            <a:ext uri="{FF2B5EF4-FFF2-40B4-BE49-F238E27FC236}">
              <a16:creationId xmlns:a16="http://schemas.microsoft.com/office/drawing/2014/main" id="{1165FC80-4DF5-4953-BB3A-046F3D04776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00" name="Text Box 8">
          <a:extLst>
            <a:ext uri="{FF2B5EF4-FFF2-40B4-BE49-F238E27FC236}">
              <a16:creationId xmlns:a16="http://schemas.microsoft.com/office/drawing/2014/main" id="{7073AF6E-9637-45A2-8FFA-2E8FA204338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01" name="Text Box 9">
          <a:extLst>
            <a:ext uri="{FF2B5EF4-FFF2-40B4-BE49-F238E27FC236}">
              <a16:creationId xmlns:a16="http://schemas.microsoft.com/office/drawing/2014/main" id="{AEE16F56-0973-4BC3-8D11-3EF9EDF3C9B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02" name="Text Box 10">
          <a:extLst>
            <a:ext uri="{FF2B5EF4-FFF2-40B4-BE49-F238E27FC236}">
              <a16:creationId xmlns:a16="http://schemas.microsoft.com/office/drawing/2014/main" id="{2FE62286-8E8E-4172-BBCA-541D781A444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03" name="Text Box 11">
          <a:extLst>
            <a:ext uri="{FF2B5EF4-FFF2-40B4-BE49-F238E27FC236}">
              <a16:creationId xmlns:a16="http://schemas.microsoft.com/office/drawing/2014/main" id="{4FD3E25D-FB7D-4C02-9054-20EAB6228CA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04" name="Text Box 12">
          <a:extLst>
            <a:ext uri="{FF2B5EF4-FFF2-40B4-BE49-F238E27FC236}">
              <a16:creationId xmlns:a16="http://schemas.microsoft.com/office/drawing/2014/main" id="{DC1AEC18-0B70-4D78-8A59-7BF50AB60F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05" name="Text Box 13">
          <a:extLst>
            <a:ext uri="{FF2B5EF4-FFF2-40B4-BE49-F238E27FC236}">
              <a16:creationId xmlns:a16="http://schemas.microsoft.com/office/drawing/2014/main" id="{DEF043D8-C3F9-4AB5-A31C-F203EE26AA9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06" name="Text Box 14">
          <a:extLst>
            <a:ext uri="{FF2B5EF4-FFF2-40B4-BE49-F238E27FC236}">
              <a16:creationId xmlns:a16="http://schemas.microsoft.com/office/drawing/2014/main" id="{1E79F4BE-C8BF-4F3F-8FAA-3655D7C2EE2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07" name="Text Box 15">
          <a:extLst>
            <a:ext uri="{FF2B5EF4-FFF2-40B4-BE49-F238E27FC236}">
              <a16:creationId xmlns:a16="http://schemas.microsoft.com/office/drawing/2014/main" id="{72BE065F-C145-4DEF-9844-46B397512F1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08" name="Text Box 16">
          <a:extLst>
            <a:ext uri="{FF2B5EF4-FFF2-40B4-BE49-F238E27FC236}">
              <a16:creationId xmlns:a16="http://schemas.microsoft.com/office/drawing/2014/main" id="{060C1611-DDAA-45CE-BECC-AD5D22C1599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09" name="Text Box 17">
          <a:extLst>
            <a:ext uri="{FF2B5EF4-FFF2-40B4-BE49-F238E27FC236}">
              <a16:creationId xmlns:a16="http://schemas.microsoft.com/office/drawing/2014/main" id="{5133B280-75DB-4317-8EBE-5FC2F2A5A82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10" name="Text Box 18">
          <a:extLst>
            <a:ext uri="{FF2B5EF4-FFF2-40B4-BE49-F238E27FC236}">
              <a16:creationId xmlns:a16="http://schemas.microsoft.com/office/drawing/2014/main" id="{EE9ACEF3-813D-47BE-A8FF-A333288B758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11" name="Text Box 19">
          <a:extLst>
            <a:ext uri="{FF2B5EF4-FFF2-40B4-BE49-F238E27FC236}">
              <a16:creationId xmlns:a16="http://schemas.microsoft.com/office/drawing/2014/main" id="{4B483422-0321-4989-8197-D239C09E003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12" name="Text Box 20">
          <a:extLst>
            <a:ext uri="{FF2B5EF4-FFF2-40B4-BE49-F238E27FC236}">
              <a16:creationId xmlns:a16="http://schemas.microsoft.com/office/drawing/2014/main" id="{09F566FC-C9BF-4934-8FEA-3F4C1790515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13" name="Text Box 21">
          <a:extLst>
            <a:ext uri="{FF2B5EF4-FFF2-40B4-BE49-F238E27FC236}">
              <a16:creationId xmlns:a16="http://schemas.microsoft.com/office/drawing/2014/main" id="{AF5559A3-F35A-423C-A08E-3E468A3121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14" name="Text Box 22">
          <a:extLst>
            <a:ext uri="{FF2B5EF4-FFF2-40B4-BE49-F238E27FC236}">
              <a16:creationId xmlns:a16="http://schemas.microsoft.com/office/drawing/2014/main" id="{765E5623-E649-4FF5-8767-58922C76A79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C5B615C5-24B0-4F44-BCCA-CA2A16CEC3F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C081BB07-64B9-4742-9471-9871D1C6EA4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17" name="Text Box 3">
          <a:extLst>
            <a:ext uri="{FF2B5EF4-FFF2-40B4-BE49-F238E27FC236}">
              <a16:creationId xmlns:a16="http://schemas.microsoft.com/office/drawing/2014/main" id="{116ECCA6-0085-4069-B1D0-DB8CC171FD4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18" name="Text Box 4">
          <a:extLst>
            <a:ext uri="{FF2B5EF4-FFF2-40B4-BE49-F238E27FC236}">
              <a16:creationId xmlns:a16="http://schemas.microsoft.com/office/drawing/2014/main" id="{9BC64FAA-3BC5-45E5-AA06-5A2E25C2D8B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19" name="Text Box 5">
          <a:extLst>
            <a:ext uri="{FF2B5EF4-FFF2-40B4-BE49-F238E27FC236}">
              <a16:creationId xmlns:a16="http://schemas.microsoft.com/office/drawing/2014/main" id="{DE31B988-0D1F-4227-A108-FB782A39E69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20" name="Text Box 6">
          <a:extLst>
            <a:ext uri="{FF2B5EF4-FFF2-40B4-BE49-F238E27FC236}">
              <a16:creationId xmlns:a16="http://schemas.microsoft.com/office/drawing/2014/main" id="{C550DE39-2A32-4105-9AD2-1D6DE0F5D2D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21" name="Text Box 7">
          <a:extLst>
            <a:ext uri="{FF2B5EF4-FFF2-40B4-BE49-F238E27FC236}">
              <a16:creationId xmlns:a16="http://schemas.microsoft.com/office/drawing/2014/main" id="{9420D421-4EED-46CE-B96A-C3B443D6A70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22" name="Text Box 8">
          <a:extLst>
            <a:ext uri="{FF2B5EF4-FFF2-40B4-BE49-F238E27FC236}">
              <a16:creationId xmlns:a16="http://schemas.microsoft.com/office/drawing/2014/main" id="{29BB6457-8E99-4F43-A625-C9DDD9DDBCE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23" name="Text Box 9">
          <a:extLst>
            <a:ext uri="{FF2B5EF4-FFF2-40B4-BE49-F238E27FC236}">
              <a16:creationId xmlns:a16="http://schemas.microsoft.com/office/drawing/2014/main" id="{35FB898C-CDF4-4302-9E22-1604C3E3408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24" name="Text Box 10">
          <a:extLst>
            <a:ext uri="{FF2B5EF4-FFF2-40B4-BE49-F238E27FC236}">
              <a16:creationId xmlns:a16="http://schemas.microsoft.com/office/drawing/2014/main" id="{4C184BF6-699E-40B9-8A4C-A95E37976F1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25" name="Text Box 11">
          <a:extLst>
            <a:ext uri="{FF2B5EF4-FFF2-40B4-BE49-F238E27FC236}">
              <a16:creationId xmlns:a16="http://schemas.microsoft.com/office/drawing/2014/main" id="{7658DD90-C184-4BD4-BC84-2960DF0F81B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26" name="Text Box 12">
          <a:extLst>
            <a:ext uri="{FF2B5EF4-FFF2-40B4-BE49-F238E27FC236}">
              <a16:creationId xmlns:a16="http://schemas.microsoft.com/office/drawing/2014/main" id="{FE73A861-3BB2-44F4-B3A3-19E65C04627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27" name="Text Box 13">
          <a:extLst>
            <a:ext uri="{FF2B5EF4-FFF2-40B4-BE49-F238E27FC236}">
              <a16:creationId xmlns:a16="http://schemas.microsoft.com/office/drawing/2014/main" id="{4D685495-98E8-4A32-B050-6683E78753A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28" name="Text Box 14">
          <a:extLst>
            <a:ext uri="{FF2B5EF4-FFF2-40B4-BE49-F238E27FC236}">
              <a16:creationId xmlns:a16="http://schemas.microsoft.com/office/drawing/2014/main" id="{8466D4CF-FB45-49BD-9644-4D73CFA60B4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29" name="Text Box 15">
          <a:extLst>
            <a:ext uri="{FF2B5EF4-FFF2-40B4-BE49-F238E27FC236}">
              <a16:creationId xmlns:a16="http://schemas.microsoft.com/office/drawing/2014/main" id="{A8B67169-F7F6-4B7E-A858-369964A5748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30" name="Text Box 16">
          <a:extLst>
            <a:ext uri="{FF2B5EF4-FFF2-40B4-BE49-F238E27FC236}">
              <a16:creationId xmlns:a16="http://schemas.microsoft.com/office/drawing/2014/main" id="{D00A08ED-0A65-4AA2-B86B-3B534FC4A63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31" name="Text Box 17">
          <a:extLst>
            <a:ext uri="{FF2B5EF4-FFF2-40B4-BE49-F238E27FC236}">
              <a16:creationId xmlns:a16="http://schemas.microsoft.com/office/drawing/2014/main" id="{816ED364-CAA6-45C3-A75F-D76C4C41847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32" name="Text Box 18">
          <a:extLst>
            <a:ext uri="{FF2B5EF4-FFF2-40B4-BE49-F238E27FC236}">
              <a16:creationId xmlns:a16="http://schemas.microsoft.com/office/drawing/2014/main" id="{A5D5B9B7-DF62-4B2E-AECB-70BDEF002B3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33" name="Text Box 19">
          <a:extLst>
            <a:ext uri="{FF2B5EF4-FFF2-40B4-BE49-F238E27FC236}">
              <a16:creationId xmlns:a16="http://schemas.microsoft.com/office/drawing/2014/main" id="{7BE39DD8-C533-4D43-8605-FE86EDD8BB5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34" name="Text Box 20">
          <a:extLst>
            <a:ext uri="{FF2B5EF4-FFF2-40B4-BE49-F238E27FC236}">
              <a16:creationId xmlns:a16="http://schemas.microsoft.com/office/drawing/2014/main" id="{8B7CE9E0-2276-4258-B616-D59B5CAC16B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35" name="Text Box 21">
          <a:extLst>
            <a:ext uri="{FF2B5EF4-FFF2-40B4-BE49-F238E27FC236}">
              <a16:creationId xmlns:a16="http://schemas.microsoft.com/office/drawing/2014/main" id="{D4BFEB43-9DDF-4983-8C88-3710017BD52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36" name="Text Box 22">
          <a:extLst>
            <a:ext uri="{FF2B5EF4-FFF2-40B4-BE49-F238E27FC236}">
              <a16:creationId xmlns:a16="http://schemas.microsoft.com/office/drawing/2014/main" id="{23233399-A7C5-4420-B165-7AF394D0FDF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A8E3C723-AA7F-40BA-8539-4FA030113C0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38" name="Text Box 2">
          <a:extLst>
            <a:ext uri="{FF2B5EF4-FFF2-40B4-BE49-F238E27FC236}">
              <a16:creationId xmlns:a16="http://schemas.microsoft.com/office/drawing/2014/main" id="{C0F44DCA-33DB-4683-95E8-E4AB9E3D51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39" name="Text Box 3">
          <a:extLst>
            <a:ext uri="{FF2B5EF4-FFF2-40B4-BE49-F238E27FC236}">
              <a16:creationId xmlns:a16="http://schemas.microsoft.com/office/drawing/2014/main" id="{BE247062-126C-488F-8246-FBCCE02A17F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40" name="Text Box 4">
          <a:extLst>
            <a:ext uri="{FF2B5EF4-FFF2-40B4-BE49-F238E27FC236}">
              <a16:creationId xmlns:a16="http://schemas.microsoft.com/office/drawing/2014/main" id="{B42FE3DF-476B-4F33-9113-1D80F44FCCD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41" name="Text Box 5">
          <a:extLst>
            <a:ext uri="{FF2B5EF4-FFF2-40B4-BE49-F238E27FC236}">
              <a16:creationId xmlns:a16="http://schemas.microsoft.com/office/drawing/2014/main" id="{55F47979-B80B-4F69-8BA2-1295A41339D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42" name="Text Box 6">
          <a:extLst>
            <a:ext uri="{FF2B5EF4-FFF2-40B4-BE49-F238E27FC236}">
              <a16:creationId xmlns:a16="http://schemas.microsoft.com/office/drawing/2014/main" id="{1736B790-439C-4144-9227-B1089E43C3A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43" name="Text Box 7">
          <a:extLst>
            <a:ext uri="{FF2B5EF4-FFF2-40B4-BE49-F238E27FC236}">
              <a16:creationId xmlns:a16="http://schemas.microsoft.com/office/drawing/2014/main" id="{E1F9F479-176F-4F24-88F8-7E15DB43394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44" name="Text Box 8">
          <a:extLst>
            <a:ext uri="{FF2B5EF4-FFF2-40B4-BE49-F238E27FC236}">
              <a16:creationId xmlns:a16="http://schemas.microsoft.com/office/drawing/2014/main" id="{125F6594-0A84-4E02-9790-4EA2D7C1A6D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45" name="Text Box 9">
          <a:extLst>
            <a:ext uri="{FF2B5EF4-FFF2-40B4-BE49-F238E27FC236}">
              <a16:creationId xmlns:a16="http://schemas.microsoft.com/office/drawing/2014/main" id="{66B10B41-3CD7-4130-9B29-CF122711381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46" name="Text Box 10">
          <a:extLst>
            <a:ext uri="{FF2B5EF4-FFF2-40B4-BE49-F238E27FC236}">
              <a16:creationId xmlns:a16="http://schemas.microsoft.com/office/drawing/2014/main" id="{D419F21F-0C57-43D0-8185-C1B6FC6D0A4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47" name="Text Box 11">
          <a:extLst>
            <a:ext uri="{FF2B5EF4-FFF2-40B4-BE49-F238E27FC236}">
              <a16:creationId xmlns:a16="http://schemas.microsoft.com/office/drawing/2014/main" id="{400D7DD7-9ACA-4CE4-B42D-CADE40B7FE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48" name="Text Box 12">
          <a:extLst>
            <a:ext uri="{FF2B5EF4-FFF2-40B4-BE49-F238E27FC236}">
              <a16:creationId xmlns:a16="http://schemas.microsoft.com/office/drawing/2014/main" id="{71693ED3-3FBD-44F5-91D2-0D2738D3940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49" name="Text Box 13">
          <a:extLst>
            <a:ext uri="{FF2B5EF4-FFF2-40B4-BE49-F238E27FC236}">
              <a16:creationId xmlns:a16="http://schemas.microsoft.com/office/drawing/2014/main" id="{A37176CA-0238-4555-8F4C-8C46614A90F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50" name="Text Box 14">
          <a:extLst>
            <a:ext uri="{FF2B5EF4-FFF2-40B4-BE49-F238E27FC236}">
              <a16:creationId xmlns:a16="http://schemas.microsoft.com/office/drawing/2014/main" id="{C4495D6B-82BB-4BAD-A096-72214248624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51" name="Text Box 15">
          <a:extLst>
            <a:ext uri="{FF2B5EF4-FFF2-40B4-BE49-F238E27FC236}">
              <a16:creationId xmlns:a16="http://schemas.microsoft.com/office/drawing/2014/main" id="{D4990C92-4B53-439B-989F-C65F70ECD24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52" name="Text Box 16">
          <a:extLst>
            <a:ext uri="{FF2B5EF4-FFF2-40B4-BE49-F238E27FC236}">
              <a16:creationId xmlns:a16="http://schemas.microsoft.com/office/drawing/2014/main" id="{F46D3DF8-7FA1-4761-ACA3-3531111190A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53" name="Text Box 17">
          <a:extLst>
            <a:ext uri="{FF2B5EF4-FFF2-40B4-BE49-F238E27FC236}">
              <a16:creationId xmlns:a16="http://schemas.microsoft.com/office/drawing/2014/main" id="{66FCCA58-95B6-485E-BC4E-55B52557FA7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54" name="Text Box 18">
          <a:extLst>
            <a:ext uri="{FF2B5EF4-FFF2-40B4-BE49-F238E27FC236}">
              <a16:creationId xmlns:a16="http://schemas.microsoft.com/office/drawing/2014/main" id="{D0E2283D-1C78-4805-827E-6994ABD2523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55" name="Text Box 19">
          <a:extLst>
            <a:ext uri="{FF2B5EF4-FFF2-40B4-BE49-F238E27FC236}">
              <a16:creationId xmlns:a16="http://schemas.microsoft.com/office/drawing/2014/main" id="{DC904D45-6D95-4852-8969-0B629A2D96C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56" name="Text Box 20">
          <a:extLst>
            <a:ext uri="{FF2B5EF4-FFF2-40B4-BE49-F238E27FC236}">
              <a16:creationId xmlns:a16="http://schemas.microsoft.com/office/drawing/2014/main" id="{84AC871A-F126-42A9-99A6-5DBC8C80BBB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57" name="Text Box 21">
          <a:extLst>
            <a:ext uri="{FF2B5EF4-FFF2-40B4-BE49-F238E27FC236}">
              <a16:creationId xmlns:a16="http://schemas.microsoft.com/office/drawing/2014/main" id="{F70BA150-3B62-4D0A-9894-74FA9F8616D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58" name="Text Box 22">
          <a:extLst>
            <a:ext uri="{FF2B5EF4-FFF2-40B4-BE49-F238E27FC236}">
              <a16:creationId xmlns:a16="http://schemas.microsoft.com/office/drawing/2014/main" id="{76CAF51B-7C99-4DA8-BF84-E411525407E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E72C4689-1AFA-4F0D-8559-C4DB1CA41B0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29A307F4-55C5-4F37-B0B7-160E865BE4E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61" name="Text Box 3">
          <a:extLst>
            <a:ext uri="{FF2B5EF4-FFF2-40B4-BE49-F238E27FC236}">
              <a16:creationId xmlns:a16="http://schemas.microsoft.com/office/drawing/2014/main" id="{162ECDE2-A0FC-4F1C-9DDD-57FADBD275B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62" name="Text Box 4">
          <a:extLst>
            <a:ext uri="{FF2B5EF4-FFF2-40B4-BE49-F238E27FC236}">
              <a16:creationId xmlns:a16="http://schemas.microsoft.com/office/drawing/2014/main" id="{0945A7BC-285A-41E5-9690-E8315599F19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63" name="Text Box 5">
          <a:extLst>
            <a:ext uri="{FF2B5EF4-FFF2-40B4-BE49-F238E27FC236}">
              <a16:creationId xmlns:a16="http://schemas.microsoft.com/office/drawing/2014/main" id="{95DB356A-A59E-48A8-BFD7-1C563EA15D8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64" name="Text Box 6">
          <a:extLst>
            <a:ext uri="{FF2B5EF4-FFF2-40B4-BE49-F238E27FC236}">
              <a16:creationId xmlns:a16="http://schemas.microsoft.com/office/drawing/2014/main" id="{B6190F6E-3BD3-4DF6-AC44-A8746A21F6F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65" name="Text Box 7">
          <a:extLst>
            <a:ext uri="{FF2B5EF4-FFF2-40B4-BE49-F238E27FC236}">
              <a16:creationId xmlns:a16="http://schemas.microsoft.com/office/drawing/2014/main" id="{514632CD-4C66-4F73-86C0-199FDA1A10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66" name="Text Box 8">
          <a:extLst>
            <a:ext uri="{FF2B5EF4-FFF2-40B4-BE49-F238E27FC236}">
              <a16:creationId xmlns:a16="http://schemas.microsoft.com/office/drawing/2014/main" id="{A1A3C0D2-364A-41C4-AF9A-6ED4FFF4489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67" name="Text Box 9">
          <a:extLst>
            <a:ext uri="{FF2B5EF4-FFF2-40B4-BE49-F238E27FC236}">
              <a16:creationId xmlns:a16="http://schemas.microsoft.com/office/drawing/2014/main" id="{428C8A32-75DD-4355-B92A-45E6CE63C1A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68" name="Text Box 10">
          <a:extLst>
            <a:ext uri="{FF2B5EF4-FFF2-40B4-BE49-F238E27FC236}">
              <a16:creationId xmlns:a16="http://schemas.microsoft.com/office/drawing/2014/main" id="{148E4ADA-FF89-4F31-90D2-9B83B43ABF5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69" name="Text Box 11">
          <a:extLst>
            <a:ext uri="{FF2B5EF4-FFF2-40B4-BE49-F238E27FC236}">
              <a16:creationId xmlns:a16="http://schemas.microsoft.com/office/drawing/2014/main" id="{D523DB75-CBA7-46CA-BB87-F448DED36F5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70" name="Text Box 12">
          <a:extLst>
            <a:ext uri="{FF2B5EF4-FFF2-40B4-BE49-F238E27FC236}">
              <a16:creationId xmlns:a16="http://schemas.microsoft.com/office/drawing/2014/main" id="{E14C987F-E278-473C-9568-5672F53B81F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71" name="Text Box 13">
          <a:extLst>
            <a:ext uri="{FF2B5EF4-FFF2-40B4-BE49-F238E27FC236}">
              <a16:creationId xmlns:a16="http://schemas.microsoft.com/office/drawing/2014/main" id="{787F7152-0229-4322-82E3-19A2FB76A43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72" name="Text Box 14">
          <a:extLst>
            <a:ext uri="{FF2B5EF4-FFF2-40B4-BE49-F238E27FC236}">
              <a16:creationId xmlns:a16="http://schemas.microsoft.com/office/drawing/2014/main" id="{A39FD671-AF4D-4F65-A37D-C4D5BDD0707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73" name="Text Box 15">
          <a:extLst>
            <a:ext uri="{FF2B5EF4-FFF2-40B4-BE49-F238E27FC236}">
              <a16:creationId xmlns:a16="http://schemas.microsoft.com/office/drawing/2014/main" id="{9ED6410A-6079-45A4-93A8-3BD520EBE9D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74" name="Text Box 16">
          <a:extLst>
            <a:ext uri="{FF2B5EF4-FFF2-40B4-BE49-F238E27FC236}">
              <a16:creationId xmlns:a16="http://schemas.microsoft.com/office/drawing/2014/main" id="{37DBBFB7-3DD1-4686-B84F-D05422B80F8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75" name="Text Box 17">
          <a:extLst>
            <a:ext uri="{FF2B5EF4-FFF2-40B4-BE49-F238E27FC236}">
              <a16:creationId xmlns:a16="http://schemas.microsoft.com/office/drawing/2014/main" id="{38AE6824-053E-46FC-8A9A-5C4B850BEED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76" name="Text Box 18">
          <a:extLst>
            <a:ext uri="{FF2B5EF4-FFF2-40B4-BE49-F238E27FC236}">
              <a16:creationId xmlns:a16="http://schemas.microsoft.com/office/drawing/2014/main" id="{EF98913F-1E4F-4DC8-9E78-C5391C0E9BD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77" name="Text Box 19">
          <a:extLst>
            <a:ext uri="{FF2B5EF4-FFF2-40B4-BE49-F238E27FC236}">
              <a16:creationId xmlns:a16="http://schemas.microsoft.com/office/drawing/2014/main" id="{A8856814-BAD2-45B6-B972-EB5F9935A6F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78" name="Text Box 20">
          <a:extLst>
            <a:ext uri="{FF2B5EF4-FFF2-40B4-BE49-F238E27FC236}">
              <a16:creationId xmlns:a16="http://schemas.microsoft.com/office/drawing/2014/main" id="{0AAD20C3-455B-4B2A-A91C-6348D15CD90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79" name="Text Box 21">
          <a:extLst>
            <a:ext uri="{FF2B5EF4-FFF2-40B4-BE49-F238E27FC236}">
              <a16:creationId xmlns:a16="http://schemas.microsoft.com/office/drawing/2014/main" id="{C3A6D99A-7EE7-480E-8BBA-C87C580A80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80" name="Text Box 22">
          <a:extLst>
            <a:ext uri="{FF2B5EF4-FFF2-40B4-BE49-F238E27FC236}">
              <a16:creationId xmlns:a16="http://schemas.microsoft.com/office/drawing/2014/main" id="{550C1641-B277-450D-AC14-DB75A6B698D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2A227CA7-482F-4FC9-B37E-6F7A9488D60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C074695F-3F56-4F9A-AB45-9B16E93F8E7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83" name="Text Box 3">
          <a:extLst>
            <a:ext uri="{FF2B5EF4-FFF2-40B4-BE49-F238E27FC236}">
              <a16:creationId xmlns:a16="http://schemas.microsoft.com/office/drawing/2014/main" id="{835279DD-24C8-4D5E-9CBD-61449AEDBFF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84" name="Text Box 4">
          <a:extLst>
            <a:ext uri="{FF2B5EF4-FFF2-40B4-BE49-F238E27FC236}">
              <a16:creationId xmlns:a16="http://schemas.microsoft.com/office/drawing/2014/main" id="{DD7EFB36-B9E5-47C0-BFE1-DE1FE0F73E1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85" name="Text Box 5">
          <a:extLst>
            <a:ext uri="{FF2B5EF4-FFF2-40B4-BE49-F238E27FC236}">
              <a16:creationId xmlns:a16="http://schemas.microsoft.com/office/drawing/2014/main" id="{F67FE68D-0663-4F67-B229-6193CA05BFC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86" name="Text Box 6">
          <a:extLst>
            <a:ext uri="{FF2B5EF4-FFF2-40B4-BE49-F238E27FC236}">
              <a16:creationId xmlns:a16="http://schemas.microsoft.com/office/drawing/2014/main" id="{617226F1-D08A-4486-9228-FBB7F3672F3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87" name="Text Box 7">
          <a:extLst>
            <a:ext uri="{FF2B5EF4-FFF2-40B4-BE49-F238E27FC236}">
              <a16:creationId xmlns:a16="http://schemas.microsoft.com/office/drawing/2014/main" id="{40D200A4-808B-457C-B4AF-98EA61238D2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88" name="Text Box 8">
          <a:extLst>
            <a:ext uri="{FF2B5EF4-FFF2-40B4-BE49-F238E27FC236}">
              <a16:creationId xmlns:a16="http://schemas.microsoft.com/office/drawing/2014/main" id="{A5B5FFD2-5150-47A3-940F-755792BEC15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89" name="Text Box 9">
          <a:extLst>
            <a:ext uri="{FF2B5EF4-FFF2-40B4-BE49-F238E27FC236}">
              <a16:creationId xmlns:a16="http://schemas.microsoft.com/office/drawing/2014/main" id="{AEA7EA3F-77EA-486A-B342-57132060E27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90" name="Text Box 10">
          <a:extLst>
            <a:ext uri="{FF2B5EF4-FFF2-40B4-BE49-F238E27FC236}">
              <a16:creationId xmlns:a16="http://schemas.microsoft.com/office/drawing/2014/main" id="{21280B3C-1E0D-44AB-A3A4-7C09BF8CB24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91" name="Text Box 11">
          <a:extLst>
            <a:ext uri="{FF2B5EF4-FFF2-40B4-BE49-F238E27FC236}">
              <a16:creationId xmlns:a16="http://schemas.microsoft.com/office/drawing/2014/main" id="{367388D3-B8EC-4A5E-965D-CB329DF9622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92" name="Text Box 12">
          <a:extLst>
            <a:ext uri="{FF2B5EF4-FFF2-40B4-BE49-F238E27FC236}">
              <a16:creationId xmlns:a16="http://schemas.microsoft.com/office/drawing/2014/main" id="{59FDE106-99B3-4306-8848-3FCC98674E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93" name="Text Box 13">
          <a:extLst>
            <a:ext uri="{FF2B5EF4-FFF2-40B4-BE49-F238E27FC236}">
              <a16:creationId xmlns:a16="http://schemas.microsoft.com/office/drawing/2014/main" id="{D0E749D2-18C2-4410-822D-8EF67AA6432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94" name="Text Box 14">
          <a:extLst>
            <a:ext uri="{FF2B5EF4-FFF2-40B4-BE49-F238E27FC236}">
              <a16:creationId xmlns:a16="http://schemas.microsoft.com/office/drawing/2014/main" id="{7E657F35-B504-4F9B-BFB4-CF9C4A7BC2F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95" name="Text Box 15">
          <a:extLst>
            <a:ext uri="{FF2B5EF4-FFF2-40B4-BE49-F238E27FC236}">
              <a16:creationId xmlns:a16="http://schemas.microsoft.com/office/drawing/2014/main" id="{421F198C-CC1A-4F63-BA9A-8A86677E676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96" name="Text Box 16">
          <a:extLst>
            <a:ext uri="{FF2B5EF4-FFF2-40B4-BE49-F238E27FC236}">
              <a16:creationId xmlns:a16="http://schemas.microsoft.com/office/drawing/2014/main" id="{6E28A004-191D-4065-9F95-BD458FDB49B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97" name="Text Box 17">
          <a:extLst>
            <a:ext uri="{FF2B5EF4-FFF2-40B4-BE49-F238E27FC236}">
              <a16:creationId xmlns:a16="http://schemas.microsoft.com/office/drawing/2014/main" id="{8C1BC7F7-2D92-41AE-A392-7FC0D05F012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98" name="Text Box 18">
          <a:extLst>
            <a:ext uri="{FF2B5EF4-FFF2-40B4-BE49-F238E27FC236}">
              <a16:creationId xmlns:a16="http://schemas.microsoft.com/office/drawing/2014/main" id="{4E6EFF37-BA59-41F7-A5B8-D5ACD8B719B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399" name="Text Box 19">
          <a:extLst>
            <a:ext uri="{FF2B5EF4-FFF2-40B4-BE49-F238E27FC236}">
              <a16:creationId xmlns:a16="http://schemas.microsoft.com/office/drawing/2014/main" id="{075DB64C-0D3E-4933-94E8-AD7ED811FAF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400" name="Text Box 20">
          <a:extLst>
            <a:ext uri="{FF2B5EF4-FFF2-40B4-BE49-F238E27FC236}">
              <a16:creationId xmlns:a16="http://schemas.microsoft.com/office/drawing/2014/main" id="{10C633A2-0F31-4CD1-9D51-9CD399EDD48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401" name="Text Box 21">
          <a:extLst>
            <a:ext uri="{FF2B5EF4-FFF2-40B4-BE49-F238E27FC236}">
              <a16:creationId xmlns:a16="http://schemas.microsoft.com/office/drawing/2014/main" id="{304F84B4-D865-4313-BDBC-587CCD90B57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402" name="Text Box 22">
          <a:extLst>
            <a:ext uri="{FF2B5EF4-FFF2-40B4-BE49-F238E27FC236}">
              <a16:creationId xmlns:a16="http://schemas.microsoft.com/office/drawing/2014/main" id="{6FB93BF7-7BC2-4D57-A695-B953B680365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D46A27C3-54D8-4602-AF36-B2AD5050CB6C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04" name="Text Box 2">
          <a:extLst>
            <a:ext uri="{FF2B5EF4-FFF2-40B4-BE49-F238E27FC236}">
              <a16:creationId xmlns:a16="http://schemas.microsoft.com/office/drawing/2014/main" id="{BD51D063-0F8C-4BAC-8AC6-5F3A7C71181B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05" name="Text Box 3">
          <a:extLst>
            <a:ext uri="{FF2B5EF4-FFF2-40B4-BE49-F238E27FC236}">
              <a16:creationId xmlns:a16="http://schemas.microsoft.com/office/drawing/2014/main" id="{9793873C-D66D-41D0-BF72-7FFA7FDDC461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06" name="Text Box 4">
          <a:extLst>
            <a:ext uri="{FF2B5EF4-FFF2-40B4-BE49-F238E27FC236}">
              <a16:creationId xmlns:a16="http://schemas.microsoft.com/office/drawing/2014/main" id="{5AB7502F-9D62-4E5D-80BF-054D1202D938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07" name="Text Box 5">
          <a:extLst>
            <a:ext uri="{FF2B5EF4-FFF2-40B4-BE49-F238E27FC236}">
              <a16:creationId xmlns:a16="http://schemas.microsoft.com/office/drawing/2014/main" id="{EC5C10B5-7B48-4DFD-A9B8-1B1C5E664777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08" name="Text Box 6">
          <a:extLst>
            <a:ext uri="{FF2B5EF4-FFF2-40B4-BE49-F238E27FC236}">
              <a16:creationId xmlns:a16="http://schemas.microsoft.com/office/drawing/2014/main" id="{3A5F0C48-A77C-469F-886D-9311B76979B5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09" name="Text Box 7">
          <a:extLst>
            <a:ext uri="{FF2B5EF4-FFF2-40B4-BE49-F238E27FC236}">
              <a16:creationId xmlns:a16="http://schemas.microsoft.com/office/drawing/2014/main" id="{DFB0B176-F5B7-4D60-847F-C2B66B30C652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10" name="Text Box 8">
          <a:extLst>
            <a:ext uri="{FF2B5EF4-FFF2-40B4-BE49-F238E27FC236}">
              <a16:creationId xmlns:a16="http://schemas.microsoft.com/office/drawing/2014/main" id="{4B327CB4-EED2-44E8-8C0E-1488F3C5E386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11" name="Text Box 9">
          <a:extLst>
            <a:ext uri="{FF2B5EF4-FFF2-40B4-BE49-F238E27FC236}">
              <a16:creationId xmlns:a16="http://schemas.microsoft.com/office/drawing/2014/main" id="{56894CE2-E8BE-4FCE-9E7C-48A2A5735C1F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12" name="Text Box 10">
          <a:extLst>
            <a:ext uri="{FF2B5EF4-FFF2-40B4-BE49-F238E27FC236}">
              <a16:creationId xmlns:a16="http://schemas.microsoft.com/office/drawing/2014/main" id="{D4BC5B2E-D80C-4A9C-9875-76A0D391BFB3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13" name="Text Box 11">
          <a:extLst>
            <a:ext uri="{FF2B5EF4-FFF2-40B4-BE49-F238E27FC236}">
              <a16:creationId xmlns:a16="http://schemas.microsoft.com/office/drawing/2014/main" id="{2ECC1428-D9DB-4A42-A9B1-2AC157D6CE77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14" name="Text Box 12">
          <a:extLst>
            <a:ext uri="{FF2B5EF4-FFF2-40B4-BE49-F238E27FC236}">
              <a16:creationId xmlns:a16="http://schemas.microsoft.com/office/drawing/2014/main" id="{2E787D18-D36F-447C-9835-C08357C8AF69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15" name="Text Box 13">
          <a:extLst>
            <a:ext uri="{FF2B5EF4-FFF2-40B4-BE49-F238E27FC236}">
              <a16:creationId xmlns:a16="http://schemas.microsoft.com/office/drawing/2014/main" id="{3665E45D-B1B8-49C1-B809-BD74B405F15F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16" name="Text Box 14">
          <a:extLst>
            <a:ext uri="{FF2B5EF4-FFF2-40B4-BE49-F238E27FC236}">
              <a16:creationId xmlns:a16="http://schemas.microsoft.com/office/drawing/2014/main" id="{0F087418-D7AE-4499-909A-6C81FF42D67E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17" name="Text Box 15">
          <a:extLst>
            <a:ext uri="{FF2B5EF4-FFF2-40B4-BE49-F238E27FC236}">
              <a16:creationId xmlns:a16="http://schemas.microsoft.com/office/drawing/2014/main" id="{D403E461-D1A8-4161-BCE5-B6B3D627805A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18" name="Text Box 16">
          <a:extLst>
            <a:ext uri="{FF2B5EF4-FFF2-40B4-BE49-F238E27FC236}">
              <a16:creationId xmlns:a16="http://schemas.microsoft.com/office/drawing/2014/main" id="{913B41A2-8B6E-4FA8-BEDA-57B565BD0829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19" name="Text Box 17">
          <a:extLst>
            <a:ext uri="{FF2B5EF4-FFF2-40B4-BE49-F238E27FC236}">
              <a16:creationId xmlns:a16="http://schemas.microsoft.com/office/drawing/2014/main" id="{1ACFE77E-996B-4E4C-AB15-917E91B94C73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20" name="Text Box 18">
          <a:extLst>
            <a:ext uri="{FF2B5EF4-FFF2-40B4-BE49-F238E27FC236}">
              <a16:creationId xmlns:a16="http://schemas.microsoft.com/office/drawing/2014/main" id="{841E8F30-D7CA-489F-8BD9-067AAA637489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21" name="Text Box 19">
          <a:extLst>
            <a:ext uri="{FF2B5EF4-FFF2-40B4-BE49-F238E27FC236}">
              <a16:creationId xmlns:a16="http://schemas.microsoft.com/office/drawing/2014/main" id="{6CC2C8AD-EC92-4EDC-A26C-021C5ECB7A5A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22" name="Text Box 20">
          <a:extLst>
            <a:ext uri="{FF2B5EF4-FFF2-40B4-BE49-F238E27FC236}">
              <a16:creationId xmlns:a16="http://schemas.microsoft.com/office/drawing/2014/main" id="{707D3336-9F47-4A4F-A5CB-6076F0CC1C20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23" name="Text Box 21">
          <a:extLst>
            <a:ext uri="{FF2B5EF4-FFF2-40B4-BE49-F238E27FC236}">
              <a16:creationId xmlns:a16="http://schemas.microsoft.com/office/drawing/2014/main" id="{26D6A27E-ABE0-425C-96FC-9C96C54C70B2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24" name="Text Box 22">
          <a:extLst>
            <a:ext uri="{FF2B5EF4-FFF2-40B4-BE49-F238E27FC236}">
              <a16:creationId xmlns:a16="http://schemas.microsoft.com/office/drawing/2014/main" id="{ECE94ABA-2E58-4A6C-B4AD-FD456D712ADA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9E497E41-3610-40BF-8901-CAC9487FC245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EDB5F9C4-79F3-4D79-A3AE-C4677AB354E3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27" name="Text Box 3">
          <a:extLst>
            <a:ext uri="{FF2B5EF4-FFF2-40B4-BE49-F238E27FC236}">
              <a16:creationId xmlns:a16="http://schemas.microsoft.com/office/drawing/2014/main" id="{5D7223DB-07F2-46A7-8B72-D3336613282C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28" name="Text Box 4">
          <a:extLst>
            <a:ext uri="{FF2B5EF4-FFF2-40B4-BE49-F238E27FC236}">
              <a16:creationId xmlns:a16="http://schemas.microsoft.com/office/drawing/2014/main" id="{4535FC2D-956A-4ECE-8325-10E7D7D09E76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29" name="Text Box 5">
          <a:extLst>
            <a:ext uri="{FF2B5EF4-FFF2-40B4-BE49-F238E27FC236}">
              <a16:creationId xmlns:a16="http://schemas.microsoft.com/office/drawing/2014/main" id="{3C94CA04-21D7-48CC-9F2A-E8DFC95233C3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30" name="Text Box 6">
          <a:extLst>
            <a:ext uri="{FF2B5EF4-FFF2-40B4-BE49-F238E27FC236}">
              <a16:creationId xmlns:a16="http://schemas.microsoft.com/office/drawing/2014/main" id="{289B382F-B5D1-4CCA-B71B-CB648F32098B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31" name="Text Box 7">
          <a:extLst>
            <a:ext uri="{FF2B5EF4-FFF2-40B4-BE49-F238E27FC236}">
              <a16:creationId xmlns:a16="http://schemas.microsoft.com/office/drawing/2014/main" id="{4D76687E-B7DA-4DFF-93A0-8CB48E7D843C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32" name="Text Box 8">
          <a:extLst>
            <a:ext uri="{FF2B5EF4-FFF2-40B4-BE49-F238E27FC236}">
              <a16:creationId xmlns:a16="http://schemas.microsoft.com/office/drawing/2014/main" id="{850963E8-F961-47AC-AE6E-D0D8104D362E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33" name="Text Box 9">
          <a:extLst>
            <a:ext uri="{FF2B5EF4-FFF2-40B4-BE49-F238E27FC236}">
              <a16:creationId xmlns:a16="http://schemas.microsoft.com/office/drawing/2014/main" id="{FD0224A8-3F43-4F64-ACB5-77DD0C35E83A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34" name="Text Box 10">
          <a:extLst>
            <a:ext uri="{FF2B5EF4-FFF2-40B4-BE49-F238E27FC236}">
              <a16:creationId xmlns:a16="http://schemas.microsoft.com/office/drawing/2014/main" id="{56C3D636-D57D-481D-9E5B-833117BF0DF2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35" name="Text Box 11">
          <a:extLst>
            <a:ext uri="{FF2B5EF4-FFF2-40B4-BE49-F238E27FC236}">
              <a16:creationId xmlns:a16="http://schemas.microsoft.com/office/drawing/2014/main" id="{BC99445D-8552-4EA5-B1D1-95B4385DC80D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36" name="Text Box 12">
          <a:extLst>
            <a:ext uri="{FF2B5EF4-FFF2-40B4-BE49-F238E27FC236}">
              <a16:creationId xmlns:a16="http://schemas.microsoft.com/office/drawing/2014/main" id="{D4F89C12-B8CC-4E2B-B4CA-8AD8B243BA52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37" name="Text Box 13">
          <a:extLst>
            <a:ext uri="{FF2B5EF4-FFF2-40B4-BE49-F238E27FC236}">
              <a16:creationId xmlns:a16="http://schemas.microsoft.com/office/drawing/2014/main" id="{991C49C5-026B-402B-888A-460BD4CE4C29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38" name="Text Box 14">
          <a:extLst>
            <a:ext uri="{FF2B5EF4-FFF2-40B4-BE49-F238E27FC236}">
              <a16:creationId xmlns:a16="http://schemas.microsoft.com/office/drawing/2014/main" id="{5B91D4F1-935D-4C78-9F4D-F1C39D4454F7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39" name="Text Box 15">
          <a:extLst>
            <a:ext uri="{FF2B5EF4-FFF2-40B4-BE49-F238E27FC236}">
              <a16:creationId xmlns:a16="http://schemas.microsoft.com/office/drawing/2014/main" id="{780E75B4-2DED-4702-9B5A-D23525AD20FB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40" name="Text Box 16">
          <a:extLst>
            <a:ext uri="{FF2B5EF4-FFF2-40B4-BE49-F238E27FC236}">
              <a16:creationId xmlns:a16="http://schemas.microsoft.com/office/drawing/2014/main" id="{CE345CC8-4CA9-40CF-B852-BEA0C26ECB27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41" name="Text Box 17">
          <a:extLst>
            <a:ext uri="{FF2B5EF4-FFF2-40B4-BE49-F238E27FC236}">
              <a16:creationId xmlns:a16="http://schemas.microsoft.com/office/drawing/2014/main" id="{58E36D7D-03B6-4FB6-BAC4-1D9A5F210214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42" name="Text Box 18">
          <a:extLst>
            <a:ext uri="{FF2B5EF4-FFF2-40B4-BE49-F238E27FC236}">
              <a16:creationId xmlns:a16="http://schemas.microsoft.com/office/drawing/2014/main" id="{B3891AC1-D92E-4B60-BBF3-D317444B6409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43" name="Text Box 19">
          <a:extLst>
            <a:ext uri="{FF2B5EF4-FFF2-40B4-BE49-F238E27FC236}">
              <a16:creationId xmlns:a16="http://schemas.microsoft.com/office/drawing/2014/main" id="{0A290CB1-5011-4F4E-884E-87380763FE9F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44" name="Text Box 20">
          <a:extLst>
            <a:ext uri="{FF2B5EF4-FFF2-40B4-BE49-F238E27FC236}">
              <a16:creationId xmlns:a16="http://schemas.microsoft.com/office/drawing/2014/main" id="{FA5F3E92-C463-4D5D-B51C-F9BC16F10011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45" name="Text Box 21">
          <a:extLst>
            <a:ext uri="{FF2B5EF4-FFF2-40B4-BE49-F238E27FC236}">
              <a16:creationId xmlns:a16="http://schemas.microsoft.com/office/drawing/2014/main" id="{0F1D15F2-3056-405E-A191-02C214CE54F9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46" name="Text Box 22">
          <a:extLst>
            <a:ext uri="{FF2B5EF4-FFF2-40B4-BE49-F238E27FC236}">
              <a16:creationId xmlns:a16="http://schemas.microsoft.com/office/drawing/2014/main" id="{979A27DE-CD93-4D38-AB72-1D654F3A7242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66FACE59-8CE0-4D6F-8E23-22773D8A7705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48" name="Text Box 2">
          <a:extLst>
            <a:ext uri="{FF2B5EF4-FFF2-40B4-BE49-F238E27FC236}">
              <a16:creationId xmlns:a16="http://schemas.microsoft.com/office/drawing/2014/main" id="{0BF1BBD2-8EA4-4909-ABAC-C7F825F1A3FE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49" name="Text Box 3">
          <a:extLst>
            <a:ext uri="{FF2B5EF4-FFF2-40B4-BE49-F238E27FC236}">
              <a16:creationId xmlns:a16="http://schemas.microsoft.com/office/drawing/2014/main" id="{36F313AE-FC80-4CE1-8D85-59F874A9017F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50" name="Text Box 4">
          <a:extLst>
            <a:ext uri="{FF2B5EF4-FFF2-40B4-BE49-F238E27FC236}">
              <a16:creationId xmlns:a16="http://schemas.microsoft.com/office/drawing/2014/main" id="{F8CDD047-E2B1-49B6-8064-B9349DF56373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51" name="Text Box 5">
          <a:extLst>
            <a:ext uri="{FF2B5EF4-FFF2-40B4-BE49-F238E27FC236}">
              <a16:creationId xmlns:a16="http://schemas.microsoft.com/office/drawing/2014/main" id="{F4CE857D-8BD5-4271-895D-CDC36CDF0C46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52" name="Text Box 6">
          <a:extLst>
            <a:ext uri="{FF2B5EF4-FFF2-40B4-BE49-F238E27FC236}">
              <a16:creationId xmlns:a16="http://schemas.microsoft.com/office/drawing/2014/main" id="{BAAD65AA-C761-4569-8C0D-8D0BC128DE54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53" name="Text Box 7">
          <a:extLst>
            <a:ext uri="{FF2B5EF4-FFF2-40B4-BE49-F238E27FC236}">
              <a16:creationId xmlns:a16="http://schemas.microsoft.com/office/drawing/2014/main" id="{FA4FEB44-43B5-46DC-8DC1-C72DB5BE36A9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54" name="Text Box 8">
          <a:extLst>
            <a:ext uri="{FF2B5EF4-FFF2-40B4-BE49-F238E27FC236}">
              <a16:creationId xmlns:a16="http://schemas.microsoft.com/office/drawing/2014/main" id="{234376BB-88E2-47A4-ACE9-FDFD1A324777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55" name="Text Box 9">
          <a:extLst>
            <a:ext uri="{FF2B5EF4-FFF2-40B4-BE49-F238E27FC236}">
              <a16:creationId xmlns:a16="http://schemas.microsoft.com/office/drawing/2014/main" id="{D14D19E9-A726-4DE4-A3AD-6302ABCDAE8D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56" name="Text Box 10">
          <a:extLst>
            <a:ext uri="{FF2B5EF4-FFF2-40B4-BE49-F238E27FC236}">
              <a16:creationId xmlns:a16="http://schemas.microsoft.com/office/drawing/2014/main" id="{7647CC92-CD9D-4B2C-BD45-F172BB35EFCF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57" name="Text Box 11">
          <a:extLst>
            <a:ext uri="{FF2B5EF4-FFF2-40B4-BE49-F238E27FC236}">
              <a16:creationId xmlns:a16="http://schemas.microsoft.com/office/drawing/2014/main" id="{B4B934B3-7BB0-4BF0-9AD2-4136F31FD554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58" name="Text Box 12">
          <a:extLst>
            <a:ext uri="{FF2B5EF4-FFF2-40B4-BE49-F238E27FC236}">
              <a16:creationId xmlns:a16="http://schemas.microsoft.com/office/drawing/2014/main" id="{BA91DCAF-2B54-4882-A5B8-28B5463154F9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59" name="Text Box 13">
          <a:extLst>
            <a:ext uri="{FF2B5EF4-FFF2-40B4-BE49-F238E27FC236}">
              <a16:creationId xmlns:a16="http://schemas.microsoft.com/office/drawing/2014/main" id="{7BB6922A-A532-4AE1-B355-1CB4F6D59C74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60" name="Text Box 14">
          <a:extLst>
            <a:ext uri="{FF2B5EF4-FFF2-40B4-BE49-F238E27FC236}">
              <a16:creationId xmlns:a16="http://schemas.microsoft.com/office/drawing/2014/main" id="{0CA12189-B31C-4BC4-B9FD-6098049D9B96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61" name="Text Box 15">
          <a:extLst>
            <a:ext uri="{FF2B5EF4-FFF2-40B4-BE49-F238E27FC236}">
              <a16:creationId xmlns:a16="http://schemas.microsoft.com/office/drawing/2014/main" id="{671CED5B-2367-4834-8C16-2335C177411E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62" name="Text Box 16">
          <a:extLst>
            <a:ext uri="{FF2B5EF4-FFF2-40B4-BE49-F238E27FC236}">
              <a16:creationId xmlns:a16="http://schemas.microsoft.com/office/drawing/2014/main" id="{C9ECE2CA-BE00-4186-B096-F59BFC33BC2D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63" name="Text Box 17">
          <a:extLst>
            <a:ext uri="{FF2B5EF4-FFF2-40B4-BE49-F238E27FC236}">
              <a16:creationId xmlns:a16="http://schemas.microsoft.com/office/drawing/2014/main" id="{73CD8A24-3097-43E8-AA1C-7D277B99C044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64" name="Text Box 18">
          <a:extLst>
            <a:ext uri="{FF2B5EF4-FFF2-40B4-BE49-F238E27FC236}">
              <a16:creationId xmlns:a16="http://schemas.microsoft.com/office/drawing/2014/main" id="{CB8E4BF9-C0EB-4EAA-B96B-CEB927A8B49C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65" name="Text Box 19">
          <a:extLst>
            <a:ext uri="{FF2B5EF4-FFF2-40B4-BE49-F238E27FC236}">
              <a16:creationId xmlns:a16="http://schemas.microsoft.com/office/drawing/2014/main" id="{6FF0E84D-E337-4FDD-B62D-01F5CD447680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66" name="Text Box 20">
          <a:extLst>
            <a:ext uri="{FF2B5EF4-FFF2-40B4-BE49-F238E27FC236}">
              <a16:creationId xmlns:a16="http://schemas.microsoft.com/office/drawing/2014/main" id="{AEB222E7-E767-423F-B72C-5ED68ECD69E2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67" name="Text Box 21">
          <a:extLst>
            <a:ext uri="{FF2B5EF4-FFF2-40B4-BE49-F238E27FC236}">
              <a16:creationId xmlns:a16="http://schemas.microsoft.com/office/drawing/2014/main" id="{55891574-B6DB-4FD6-9D0A-CCDA0637B91E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37</xdr:row>
      <xdr:rowOff>0</xdr:rowOff>
    </xdr:from>
    <xdr:ext cx="0" cy="19050"/>
    <xdr:sp macro="" textlink="">
      <xdr:nvSpPr>
        <xdr:cNvPr id="1468" name="Text Box 22">
          <a:extLst>
            <a:ext uri="{FF2B5EF4-FFF2-40B4-BE49-F238E27FC236}">
              <a16:creationId xmlns:a16="http://schemas.microsoft.com/office/drawing/2014/main" id="{A3115CB6-1373-45E5-9156-73962643AC55}"/>
            </a:ext>
          </a:extLst>
        </xdr:cNvPr>
        <xdr:cNvSpPr txBox="1">
          <a:spLocks noChangeArrowheads="1"/>
        </xdr:cNvSpPr>
      </xdr:nvSpPr>
      <xdr:spPr bwMode="auto">
        <a:xfrm>
          <a:off x="2095500" y="10410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A6E28EE5-AC0F-4D69-80E1-6550A6A9A31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0D304F64-3760-4DAC-9C85-C464B8ADF58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71" name="Text Box 3">
          <a:extLst>
            <a:ext uri="{FF2B5EF4-FFF2-40B4-BE49-F238E27FC236}">
              <a16:creationId xmlns:a16="http://schemas.microsoft.com/office/drawing/2014/main" id="{43AD54E9-E10B-4E1C-A832-9DCDD8B7556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72" name="Text Box 4">
          <a:extLst>
            <a:ext uri="{FF2B5EF4-FFF2-40B4-BE49-F238E27FC236}">
              <a16:creationId xmlns:a16="http://schemas.microsoft.com/office/drawing/2014/main" id="{DC832A04-13F4-45A1-9B11-B5523958228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73" name="Text Box 5">
          <a:extLst>
            <a:ext uri="{FF2B5EF4-FFF2-40B4-BE49-F238E27FC236}">
              <a16:creationId xmlns:a16="http://schemas.microsoft.com/office/drawing/2014/main" id="{BD7FCF16-965B-4B44-8925-BEE7CDA91D7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74" name="Text Box 6">
          <a:extLst>
            <a:ext uri="{FF2B5EF4-FFF2-40B4-BE49-F238E27FC236}">
              <a16:creationId xmlns:a16="http://schemas.microsoft.com/office/drawing/2014/main" id="{F1BF1161-0083-4E01-9E83-3E3DF111B5B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75" name="Text Box 7">
          <a:extLst>
            <a:ext uri="{FF2B5EF4-FFF2-40B4-BE49-F238E27FC236}">
              <a16:creationId xmlns:a16="http://schemas.microsoft.com/office/drawing/2014/main" id="{A62180F6-75D7-4BE8-A86B-F6615821500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76" name="Text Box 8">
          <a:extLst>
            <a:ext uri="{FF2B5EF4-FFF2-40B4-BE49-F238E27FC236}">
              <a16:creationId xmlns:a16="http://schemas.microsoft.com/office/drawing/2014/main" id="{59D12939-24EC-4B0B-BF1D-D84F673EA97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77" name="Text Box 9">
          <a:extLst>
            <a:ext uri="{FF2B5EF4-FFF2-40B4-BE49-F238E27FC236}">
              <a16:creationId xmlns:a16="http://schemas.microsoft.com/office/drawing/2014/main" id="{62F472B4-0250-48F5-A1AA-4F22BB316F7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78" name="Text Box 10">
          <a:extLst>
            <a:ext uri="{FF2B5EF4-FFF2-40B4-BE49-F238E27FC236}">
              <a16:creationId xmlns:a16="http://schemas.microsoft.com/office/drawing/2014/main" id="{594B2A78-BC26-4B8F-AB00-0B6766F1E7A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79" name="Text Box 11">
          <a:extLst>
            <a:ext uri="{FF2B5EF4-FFF2-40B4-BE49-F238E27FC236}">
              <a16:creationId xmlns:a16="http://schemas.microsoft.com/office/drawing/2014/main" id="{E25D0E7A-19F9-40F1-B46D-F81EDA12EB9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80" name="Text Box 12">
          <a:extLst>
            <a:ext uri="{FF2B5EF4-FFF2-40B4-BE49-F238E27FC236}">
              <a16:creationId xmlns:a16="http://schemas.microsoft.com/office/drawing/2014/main" id="{3DD3CEEA-03DB-46E5-98B7-B49645D7360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81" name="Text Box 13">
          <a:extLst>
            <a:ext uri="{FF2B5EF4-FFF2-40B4-BE49-F238E27FC236}">
              <a16:creationId xmlns:a16="http://schemas.microsoft.com/office/drawing/2014/main" id="{46AE1EE8-0B7C-420E-B798-92F0AA5D9B3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82" name="Text Box 14">
          <a:extLst>
            <a:ext uri="{FF2B5EF4-FFF2-40B4-BE49-F238E27FC236}">
              <a16:creationId xmlns:a16="http://schemas.microsoft.com/office/drawing/2014/main" id="{8FAE8DF9-A642-4D37-BEB4-F0A0EAFE6B0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83" name="Text Box 15">
          <a:extLst>
            <a:ext uri="{FF2B5EF4-FFF2-40B4-BE49-F238E27FC236}">
              <a16:creationId xmlns:a16="http://schemas.microsoft.com/office/drawing/2014/main" id="{16446E3A-A413-4C47-B9D8-5D5FB2DAE56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84" name="Text Box 16">
          <a:extLst>
            <a:ext uri="{FF2B5EF4-FFF2-40B4-BE49-F238E27FC236}">
              <a16:creationId xmlns:a16="http://schemas.microsoft.com/office/drawing/2014/main" id="{3401F2C9-99BA-403D-9448-A65E3AD4C73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85" name="Text Box 17">
          <a:extLst>
            <a:ext uri="{FF2B5EF4-FFF2-40B4-BE49-F238E27FC236}">
              <a16:creationId xmlns:a16="http://schemas.microsoft.com/office/drawing/2014/main" id="{31CF25A9-B0C1-4AA8-83DE-2D44094E445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86" name="Text Box 18">
          <a:extLst>
            <a:ext uri="{FF2B5EF4-FFF2-40B4-BE49-F238E27FC236}">
              <a16:creationId xmlns:a16="http://schemas.microsoft.com/office/drawing/2014/main" id="{8102D230-2842-4BF1-AFF7-0182FE78297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87" name="Text Box 19">
          <a:extLst>
            <a:ext uri="{FF2B5EF4-FFF2-40B4-BE49-F238E27FC236}">
              <a16:creationId xmlns:a16="http://schemas.microsoft.com/office/drawing/2014/main" id="{03576267-6482-4487-A578-8AFF9E17B32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88" name="Text Box 20">
          <a:extLst>
            <a:ext uri="{FF2B5EF4-FFF2-40B4-BE49-F238E27FC236}">
              <a16:creationId xmlns:a16="http://schemas.microsoft.com/office/drawing/2014/main" id="{1B195BF5-2282-4FDA-B6BB-3BD03B0386C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89" name="Text Box 21">
          <a:extLst>
            <a:ext uri="{FF2B5EF4-FFF2-40B4-BE49-F238E27FC236}">
              <a16:creationId xmlns:a16="http://schemas.microsoft.com/office/drawing/2014/main" id="{4F9B89E8-177E-4127-9E69-E14FD372F3E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90" name="Text Box 22">
          <a:extLst>
            <a:ext uri="{FF2B5EF4-FFF2-40B4-BE49-F238E27FC236}">
              <a16:creationId xmlns:a16="http://schemas.microsoft.com/office/drawing/2014/main" id="{7366CC19-9C43-43E0-888F-0B44CB554FE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91" name="Text Box 1">
          <a:extLst>
            <a:ext uri="{FF2B5EF4-FFF2-40B4-BE49-F238E27FC236}">
              <a16:creationId xmlns:a16="http://schemas.microsoft.com/office/drawing/2014/main" id="{77A5DDBB-C076-4120-8054-01DF97501FE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id="{7DB5B5FA-EDFF-44F7-92B7-723BF45A7AC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93" name="Text Box 3">
          <a:extLst>
            <a:ext uri="{FF2B5EF4-FFF2-40B4-BE49-F238E27FC236}">
              <a16:creationId xmlns:a16="http://schemas.microsoft.com/office/drawing/2014/main" id="{BF196544-95A0-4488-B5DE-6D8A3199152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94" name="Text Box 4">
          <a:extLst>
            <a:ext uri="{FF2B5EF4-FFF2-40B4-BE49-F238E27FC236}">
              <a16:creationId xmlns:a16="http://schemas.microsoft.com/office/drawing/2014/main" id="{43B5ABF3-1461-46E4-8C61-249EE956ECD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95" name="Text Box 5">
          <a:extLst>
            <a:ext uri="{FF2B5EF4-FFF2-40B4-BE49-F238E27FC236}">
              <a16:creationId xmlns:a16="http://schemas.microsoft.com/office/drawing/2014/main" id="{BF347F68-A05A-476F-AD63-46E6864AD3F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96" name="Text Box 6">
          <a:extLst>
            <a:ext uri="{FF2B5EF4-FFF2-40B4-BE49-F238E27FC236}">
              <a16:creationId xmlns:a16="http://schemas.microsoft.com/office/drawing/2014/main" id="{5C3317F9-DAAD-445B-A27F-D286EED7B37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97" name="Text Box 7">
          <a:extLst>
            <a:ext uri="{FF2B5EF4-FFF2-40B4-BE49-F238E27FC236}">
              <a16:creationId xmlns:a16="http://schemas.microsoft.com/office/drawing/2014/main" id="{2D680697-CEBD-4F35-8940-9C5E0EC4913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98" name="Text Box 8">
          <a:extLst>
            <a:ext uri="{FF2B5EF4-FFF2-40B4-BE49-F238E27FC236}">
              <a16:creationId xmlns:a16="http://schemas.microsoft.com/office/drawing/2014/main" id="{DA7C5C90-2812-4BFE-94DB-8476ACF0EE6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499" name="Text Box 9">
          <a:extLst>
            <a:ext uri="{FF2B5EF4-FFF2-40B4-BE49-F238E27FC236}">
              <a16:creationId xmlns:a16="http://schemas.microsoft.com/office/drawing/2014/main" id="{798A7688-BA4D-435C-8989-E2C59BF7EDA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00" name="Text Box 10">
          <a:extLst>
            <a:ext uri="{FF2B5EF4-FFF2-40B4-BE49-F238E27FC236}">
              <a16:creationId xmlns:a16="http://schemas.microsoft.com/office/drawing/2014/main" id="{925D4146-E0E8-4856-A674-7CC5183B19C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01" name="Text Box 11">
          <a:extLst>
            <a:ext uri="{FF2B5EF4-FFF2-40B4-BE49-F238E27FC236}">
              <a16:creationId xmlns:a16="http://schemas.microsoft.com/office/drawing/2014/main" id="{E491D1B0-6A8B-4E9B-A6FE-8271B037540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02" name="Text Box 12">
          <a:extLst>
            <a:ext uri="{FF2B5EF4-FFF2-40B4-BE49-F238E27FC236}">
              <a16:creationId xmlns:a16="http://schemas.microsoft.com/office/drawing/2014/main" id="{37E1E05E-1B87-407E-A81F-7E55290764A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03" name="Text Box 13">
          <a:extLst>
            <a:ext uri="{FF2B5EF4-FFF2-40B4-BE49-F238E27FC236}">
              <a16:creationId xmlns:a16="http://schemas.microsoft.com/office/drawing/2014/main" id="{3CE159DC-6BE8-4E5F-B594-70AA6240EC1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04" name="Text Box 14">
          <a:extLst>
            <a:ext uri="{FF2B5EF4-FFF2-40B4-BE49-F238E27FC236}">
              <a16:creationId xmlns:a16="http://schemas.microsoft.com/office/drawing/2014/main" id="{13C6C3B8-5B67-4987-BF00-1C704354E1E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05" name="Text Box 15">
          <a:extLst>
            <a:ext uri="{FF2B5EF4-FFF2-40B4-BE49-F238E27FC236}">
              <a16:creationId xmlns:a16="http://schemas.microsoft.com/office/drawing/2014/main" id="{36C60548-06C9-44EA-943B-810E92B5A66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06" name="Text Box 16">
          <a:extLst>
            <a:ext uri="{FF2B5EF4-FFF2-40B4-BE49-F238E27FC236}">
              <a16:creationId xmlns:a16="http://schemas.microsoft.com/office/drawing/2014/main" id="{AB9D2B5F-0B55-49FA-BD4C-4B8765D1FD8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07" name="Text Box 17">
          <a:extLst>
            <a:ext uri="{FF2B5EF4-FFF2-40B4-BE49-F238E27FC236}">
              <a16:creationId xmlns:a16="http://schemas.microsoft.com/office/drawing/2014/main" id="{F760F78E-91C6-453A-843D-ECABBA7EDA9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08" name="Text Box 18">
          <a:extLst>
            <a:ext uri="{FF2B5EF4-FFF2-40B4-BE49-F238E27FC236}">
              <a16:creationId xmlns:a16="http://schemas.microsoft.com/office/drawing/2014/main" id="{A6A087F4-1E9B-4E57-BC67-70F467DC330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09" name="Text Box 19">
          <a:extLst>
            <a:ext uri="{FF2B5EF4-FFF2-40B4-BE49-F238E27FC236}">
              <a16:creationId xmlns:a16="http://schemas.microsoft.com/office/drawing/2014/main" id="{B69A4F8C-B9A8-45D6-8B4A-E2FDE447BE9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10" name="Text Box 20">
          <a:extLst>
            <a:ext uri="{FF2B5EF4-FFF2-40B4-BE49-F238E27FC236}">
              <a16:creationId xmlns:a16="http://schemas.microsoft.com/office/drawing/2014/main" id="{BAC48ADC-6B93-466B-B6E6-D269BE00EAB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11" name="Text Box 21">
          <a:extLst>
            <a:ext uri="{FF2B5EF4-FFF2-40B4-BE49-F238E27FC236}">
              <a16:creationId xmlns:a16="http://schemas.microsoft.com/office/drawing/2014/main" id="{F7F926D9-BC93-4BD3-9E13-17716EA1FA0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12" name="Text Box 22">
          <a:extLst>
            <a:ext uri="{FF2B5EF4-FFF2-40B4-BE49-F238E27FC236}">
              <a16:creationId xmlns:a16="http://schemas.microsoft.com/office/drawing/2014/main" id="{83F6DD2F-9240-4DC7-ABAB-2F4A7CEBC4D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id="{27AD1007-081E-4F4D-80F1-70EB9B99BB0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14" name="Text Box 2">
          <a:extLst>
            <a:ext uri="{FF2B5EF4-FFF2-40B4-BE49-F238E27FC236}">
              <a16:creationId xmlns:a16="http://schemas.microsoft.com/office/drawing/2014/main" id="{6D8D9E7C-62ED-48BA-B58E-F2D7683E750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15" name="Text Box 3">
          <a:extLst>
            <a:ext uri="{FF2B5EF4-FFF2-40B4-BE49-F238E27FC236}">
              <a16:creationId xmlns:a16="http://schemas.microsoft.com/office/drawing/2014/main" id="{8324A4F4-7A70-44D7-B881-A9DCE91157D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16" name="Text Box 4">
          <a:extLst>
            <a:ext uri="{FF2B5EF4-FFF2-40B4-BE49-F238E27FC236}">
              <a16:creationId xmlns:a16="http://schemas.microsoft.com/office/drawing/2014/main" id="{7B745528-70EA-4884-AB36-2C2DA593D8A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17" name="Text Box 5">
          <a:extLst>
            <a:ext uri="{FF2B5EF4-FFF2-40B4-BE49-F238E27FC236}">
              <a16:creationId xmlns:a16="http://schemas.microsoft.com/office/drawing/2014/main" id="{EF075978-9CC5-4491-B18D-714C558F835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18" name="Text Box 6">
          <a:extLst>
            <a:ext uri="{FF2B5EF4-FFF2-40B4-BE49-F238E27FC236}">
              <a16:creationId xmlns:a16="http://schemas.microsoft.com/office/drawing/2014/main" id="{52DC1029-3A28-4A8D-B668-D5A34FC5F95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19" name="Text Box 7">
          <a:extLst>
            <a:ext uri="{FF2B5EF4-FFF2-40B4-BE49-F238E27FC236}">
              <a16:creationId xmlns:a16="http://schemas.microsoft.com/office/drawing/2014/main" id="{59C410F6-4C07-4003-B357-5750A768780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20" name="Text Box 8">
          <a:extLst>
            <a:ext uri="{FF2B5EF4-FFF2-40B4-BE49-F238E27FC236}">
              <a16:creationId xmlns:a16="http://schemas.microsoft.com/office/drawing/2014/main" id="{8B187A6E-4819-4600-99EA-D1C8E8CF53A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21" name="Text Box 9">
          <a:extLst>
            <a:ext uri="{FF2B5EF4-FFF2-40B4-BE49-F238E27FC236}">
              <a16:creationId xmlns:a16="http://schemas.microsoft.com/office/drawing/2014/main" id="{D1EB64C5-5F4E-433E-A2F1-94EF825EE7A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22" name="Text Box 10">
          <a:extLst>
            <a:ext uri="{FF2B5EF4-FFF2-40B4-BE49-F238E27FC236}">
              <a16:creationId xmlns:a16="http://schemas.microsoft.com/office/drawing/2014/main" id="{0E1BD2B6-FBBB-4636-A520-9BA38ECA98F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23" name="Text Box 11">
          <a:extLst>
            <a:ext uri="{FF2B5EF4-FFF2-40B4-BE49-F238E27FC236}">
              <a16:creationId xmlns:a16="http://schemas.microsoft.com/office/drawing/2014/main" id="{01DCC49E-CD47-4A51-BF8D-A4638FDFB4C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24" name="Text Box 12">
          <a:extLst>
            <a:ext uri="{FF2B5EF4-FFF2-40B4-BE49-F238E27FC236}">
              <a16:creationId xmlns:a16="http://schemas.microsoft.com/office/drawing/2014/main" id="{21AB7695-15F2-4C97-AE52-8CB1A11969E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25" name="Text Box 13">
          <a:extLst>
            <a:ext uri="{FF2B5EF4-FFF2-40B4-BE49-F238E27FC236}">
              <a16:creationId xmlns:a16="http://schemas.microsoft.com/office/drawing/2014/main" id="{162E971A-9743-4EB4-BE75-8190759A68D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26" name="Text Box 14">
          <a:extLst>
            <a:ext uri="{FF2B5EF4-FFF2-40B4-BE49-F238E27FC236}">
              <a16:creationId xmlns:a16="http://schemas.microsoft.com/office/drawing/2014/main" id="{37123A64-8445-4BE1-BD13-25852C592F8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27" name="Text Box 15">
          <a:extLst>
            <a:ext uri="{FF2B5EF4-FFF2-40B4-BE49-F238E27FC236}">
              <a16:creationId xmlns:a16="http://schemas.microsoft.com/office/drawing/2014/main" id="{141F763F-F01D-434C-8933-1FE912081E4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28" name="Text Box 16">
          <a:extLst>
            <a:ext uri="{FF2B5EF4-FFF2-40B4-BE49-F238E27FC236}">
              <a16:creationId xmlns:a16="http://schemas.microsoft.com/office/drawing/2014/main" id="{497E5086-5417-47BB-A694-AF5A6B0AA47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29" name="Text Box 17">
          <a:extLst>
            <a:ext uri="{FF2B5EF4-FFF2-40B4-BE49-F238E27FC236}">
              <a16:creationId xmlns:a16="http://schemas.microsoft.com/office/drawing/2014/main" id="{C5F846E4-8240-4179-896A-8ECC38F0690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30" name="Text Box 18">
          <a:extLst>
            <a:ext uri="{FF2B5EF4-FFF2-40B4-BE49-F238E27FC236}">
              <a16:creationId xmlns:a16="http://schemas.microsoft.com/office/drawing/2014/main" id="{6768F0D8-69E4-4A99-91AE-65BCFB444F4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31" name="Text Box 19">
          <a:extLst>
            <a:ext uri="{FF2B5EF4-FFF2-40B4-BE49-F238E27FC236}">
              <a16:creationId xmlns:a16="http://schemas.microsoft.com/office/drawing/2014/main" id="{49594C64-1FCB-4ACF-B123-59E02B56E57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32" name="Text Box 20">
          <a:extLst>
            <a:ext uri="{FF2B5EF4-FFF2-40B4-BE49-F238E27FC236}">
              <a16:creationId xmlns:a16="http://schemas.microsoft.com/office/drawing/2014/main" id="{DF41BFA0-3F98-4202-BAE9-6F6D43D0AEC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33" name="Text Box 21">
          <a:extLst>
            <a:ext uri="{FF2B5EF4-FFF2-40B4-BE49-F238E27FC236}">
              <a16:creationId xmlns:a16="http://schemas.microsoft.com/office/drawing/2014/main" id="{2D0012A2-25A4-4DE2-897B-8EA9EF83D60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34" name="Text Box 22">
          <a:extLst>
            <a:ext uri="{FF2B5EF4-FFF2-40B4-BE49-F238E27FC236}">
              <a16:creationId xmlns:a16="http://schemas.microsoft.com/office/drawing/2014/main" id="{90D95EAF-C88A-4C84-8923-00559CBE7D6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A92E5301-7CED-4B8D-BBD3-786B7AFEBC9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36" name="Text Box 2">
          <a:extLst>
            <a:ext uri="{FF2B5EF4-FFF2-40B4-BE49-F238E27FC236}">
              <a16:creationId xmlns:a16="http://schemas.microsoft.com/office/drawing/2014/main" id="{30B07CEA-EA52-4AE7-956C-B71FA7C9C98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37" name="Text Box 3">
          <a:extLst>
            <a:ext uri="{FF2B5EF4-FFF2-40B4-BE49-F238E27FC236}">
              <a16:creationId xmlns:a16="http://schemas.microsoft.com/office/drawing/2014/main" id="{2AC1AB1C-20EC-42F5-95A9-6E5EA5CA439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70AA1679-334C-4552-9415-99000D0E991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39" name="Text Box 5">
          <a:extLst>
            <a:ext uri="{FF2B5EF4-FFF2-40B4-BE49-F238E27FC236}">
              <a16:creationId xmlns:a16="http://schemas.microsoft.com/office/drawing/2014/main" id="{FD76D242-E55F-4C01-B621-26149C49F79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40" name="Text Box 6">
          <a:extLst>
            <a:ext uri="{FF2B5EF4-FFF2-40B4-BE49-F238E27FC236}">
              <a16:creationId xmlns:a16="http://schemas.microsoft.com/office/drawing/2014/main" id="{995894D2-002C-47AC-8F43-1059A58000E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41" name="Text Box 7">
          <a:extLst>
            <a:ext uri="{FF2B5EF4-FFF2-40B4-BE49-F238E27FC236}">
              <a16:creationId xmlns:a16="http://schemas.microsoft.com/office/drawing/2014/main" id="{20C342B8-5FD0-4B86-8890-A0C65A4A736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42" name="Text Box 8">
          <a:extLst>
            <a:ext uri="{FF2B5EF4-FFF2-40B4-BE49-F238E27FC236}">
              <a16:creationId xmlns:a16="http://schemas.microsoft.com/office/drawing/2014/main" id="{F7C58E71-E50B-436B-BB1B-276EA8E5749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43" name="Text Box 9">
          <a:extLst>
            <a:ext uri="{FF2B5EF4-FFF2-40B4-BE49-F238E27FC236}">
              <a16:creationId xmlns:a16="http://schemas.microsoft.com/office/drawing/2014/main" id="{EF6C198E-7EF0-41D2-8110-F21778FB3AC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44" name="Text Box 10">
          <a:extLst>
            <a:ext uri="{FF2B5EF4-FFF2-40B4-BE49-F238E27FC236}">
              <a16:creationId xmlns:a16="http://schemas.microsoft.com/office/drawing/2014/main" id="{C8A62FDB-736C-45A3-A138-24DFE75AEC2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45" name="Text Box 11">
          <a:extLst>
            <a:ext uri="{FF2B5EF4-FFF2-40B4-BE49-F238E27FC236}">
              <a16:creationId xmlns:a16="http://schemas.microsoft.com/office/drawing/2014/main" id="{FD8BD7F2-FEE6-4019-9D7B-E95FD72F340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46" name="Text Box 12">
          <a:extLst>
            <a:ext uri="{FF2B5EF4-FFF2-40B4-BE49-F238E27FC236}">
              <a16:creationId xmlns:a16="http://schemas.microsoft.com/office/drawing/2014/main" id="{9A65A582-B2FA-4E2A-BA84-BD0782A3CAD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47" name="Text Box 13">
          <a:extLst>
            <a:ext uri="{FF2B5EF4-FFF2-40B4-BE49-F238E27FC236}">
              <a16:creationId xmlns:a16="http://schemas.microsoft.com/office/drawing/2014/main" id="{08E77342-E1E6-476A-B4AC-AA9FCB0D874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48" name="Text Box 14">
          <a:extLst>
            <a:ext uri="{FF2B5EF4-FFF2-40B4-BE49-F238E27FC236}">
              <a16:creationId xmlns:a16="http://schemas.microsoft.com/office/drawing/2014/main" id="{B01D41C7-500A-4F10-B9AD-7DF47AE8194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49" name="Text Box 15">
          <a:extLst>
            <a:ext uri="{FF2B5EF4-FFF2-40B4-BE49-F238E27FC236}">
              <a16:creationId xmlns:a16="http://schemas.microsoft.com/office/drawing/2014/main" id="{BAFFD57B-55D6-4B26-9492-B647531F646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50" name="Text Box 16">
          <a:extLst>
            <a:ext uri="{FF2B5EF4-FFF2-40B4-BE49-F238E27FC236}">
              <a16:creationId xmlns:a16="http://schemas.microsoft.com/office/drawing/2014/main" id="{42B19B14-CD1D-45FE-8B24-9E00C8C40A9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51" name="Text Box 17">
          <a:extLst>
            <a:ext uri="{FF2B5EF4-FFF2-40B4-BE49-F238E27FC236}">
              <a16:creationId xmlns:a16="http://schemas.microsoft.com/office/drawing/2014/main" id="{A6299A9F-6E30-4175-B0CA-579A9BE5319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52" name="Text Box 18">
          <a:extLst>
            <a:ext uri="{FF2B5EF4-FFF2-40B4-BE49-F238E27FC236}">
              <a16:creationId xmlns:a16="http://schemas.microsoft.com/office/drawing/2014/main" id="{146CC86D-5644-434A-8389-B66AA99902C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53" name="Text Box 19">
          <a:extLst>
            <a:ext uri="{FF2B5EF4-FFF2-40B4-BE49-F238E27FC236}">
              <a16:creationId xmlns:a16="http://schemas.microsoft.com/office/drawing/2014/main" id="{DF46F503-0471-4137-A31C-B98D0D8F479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54" name="Text Box 20">
          <a:extLst>
            <a:ext uri="{FF2B5EF4-FFF2-40B4-BE49-F238E27FC236}">
              <a16:creationId xmlns:a16="http://schemas.microsoft.com/office/drawing/2014/main" id="{7F289D74-42B2-4EFD-9A2E-2BF24D840B7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55" name="Text Box 21">
          <a:extLst>
            <a:ext uri="{FF2B5EF4-FFF2-40B4-BE49-F238E27FC236}">
              <a16:creationId xmlns:a16="http://schemas.microsoft.com/office/drawing/2014/main" id="{1AA47B9E-A1AE-4EB6-A0FD-14D4E8124B0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56" name="Text Box 22">
          <a:extLst>
            <a:ext uri="{FF2B5EF4-FFF2-40B4-BE49-F238E27FC236}">
              <a16:creationId xmlns:a16="http://schemas.microsoft.com/office/drawing/2014/main" id="{75B4195B-CC8F-4524-9E0F-2D16F77599A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7D2134D5-6B60-4481-9459-949B7DDFE6F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58" name="Text Box 2">
          <a:extLst>
            <a:ext uri="{FF2B5EF4-FFF2-40B4-BE49-F238E27FC236}">
              <a16:creationId xmlns:a16="http://schemas.microsoft.com/office/drawing/2014/main" id="{80D1022C-8EA6-4E85-A75F-D0E2030D6D5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59" name="Text Box 3">
          <a:extLst>
            <a:ext uri="{FF2B5EF4-FFF2-40B4-BE49-F238E27FC236}">
              <a16:creationId xmlns:a16="http://schemas.microsoft.com/office/drawing/2014/main" id="{C6495D4F-8C79-4806-B847-F2365369580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60" name="Text Box 4">
          <a:extLst>
            <a:ext uri="{FF2B5EF4-FFF2-40B4-BE49-F238E27FC236}">
              <a16:creationId xmlns:a16="http://schemas.microsoft.com/office/drawing/2014/main" id="{88A7E484-F709-4914-9D0C-15F29593E1B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61" name="Text Box 5">
          <a:extLst>
            <a:ext uri="{FF2B5EF4-FFF2-40B4-BE49-F238E27FC236}">
              <a16:creationId xmlns:a16="http://schemas.microsoft.com/office/drawing/2014/main" id="{96DC7D87-48E2-4965-B262-751D7FC3BA6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62" name="Text Box 6">
          <a:extLst>
            <a:ext uri="{FF2B5EF4-FFF2-40B4-BE49-F238E27FC236}">
              <a16:creationId xmlns:a16="http://schemas.microsoft.com/office/drawing/2014/main" id="{A005E63E-D177-4527-9B5A-EF114C8C1A6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63" name="Text Box 7">
          <a:extLst>
            <a:ext uri="{FF2B5EF4-FFF2-40B4-BE49-F238E27FC236}">
              <a16:creationId xmlns:a16="http://schemas.microsoft.com/office/drawing/2014/main" id="{97FC5E84-F6AC-4DF5-A7C6-13DBB1B10B3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64" name="Text Box 8">
          <a:extLst>
            <a:ext uri="{FF2B5EF4-FFF2-40B4-BE49-F238E27FC236}">
              <a16:creationId xmlns:a16="http://schemas.microsoft.com/office/drawing/2014/main" id="{24E5D248-D2AF-41F2-A542-17C926C282D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65" name="Text Box 9">
          <a:extLst>
            <a:ext uri="{FF2B5EF4-FFF2-40B4-BE49-F238E27FC236}">
              <a16:creationId xmlns:a16="http://schemas.microsoft.com/office/drawing/2014/main" id="{2870928F-B422-46B4-B9AF-A9AEED2F0BD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66" name="Text Box 10">
          <a:extLst>
            <a:ext uri="{FF2B5EF4-FFF2-40B4-BE49-F238E27FC236}">
              <a16:creationId xmlns:a16="http://schemas.microsoft.com/office/drawing/2014/main" id="{859F8A2D-90C4-493D-A79F-FD2FCDCB832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67" name="Text Box 11">
          <a:extLst>
            <a:ext uri="{FF2B5EF4-FFF2-40B4-BE49-F238E27FC236}">
              <a16:creationId xmlns:a16="http://schemas.microsoft.com/office/drawing/2014/main" id="{51031611-9FA1-411C-85EE-A021156FD52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68" name="Text Box 12">
          <a:extLst>
            <a:ext uri="{FF2B5EF4-FFF2-40B4-BE49-F238E27FC236}">
              <a16:creationId xmlns:a16="http://schemas.microsoft.com/office/drawing/2014/main" id="{FDC68F48-28B1-49A4-8F50-9506ACD2F68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69" name="Text Box 13">
          <a:extLst>
            <a:ext uri="{FF2B5EF4-FFF2-40B4-BE49-F238E27FC236}">
              <a16:creationId xmlns:a16="http://schemas.microsoft.com/office/drawing/2014/main" id="{F0FCA423-12C1-49EE-830C-1BFE08D08B6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70" name="Text Box 14">
          <a:extLst>
            <a:ext uri="{FF2B5EF4-FFF2-40B4-BE49-F238E27FC236}">
              <a16:creationId xmlns:a16="http://schemas.microsoft.com/office/drawing/2014/main" id="{B02BAF32-CCF7-499A-ABFA-87740992DB7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71" name="Text Box 15">
          <a:extLst>
            <a:ext uri="{FF2B5EF4-FFF2-40B4-BE49-F238E27FC236}">
              <a16:creationId xmlns:a16="http://schemas.microsoft.com/office/drawing/2014/main" id="{FDB671BE-20DA-49F2-9F48-6E2DEE0B151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72" name="Text Box 16">
          <a:extLst>
            <a:ext uri="{FF2B5EF4-FFF2-40B4-BE49-F238E27FC236}">
              <a16:creationId xmlns:a16="http://schemas.microsoft.com/office/drawing/2014/main" id="{9BF4DE8E-E3BC-481E-AC1E-7B4744F3DE0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73" name="Text Box 17">
          <a:extLst>
            <a:ext uri="{FF2B5EF4-FFF2-40B4-BE49-F238E27FC236}">
              <a16:creationId xmlns:a16="http://schemas.microsoft.com/office/drawing/2014/main" id="{061C59AC-2DF9-4C06-87D6-A8BA3928C0D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74" name="Text Box 18">
          <a:extLst>
            <a:ext uri="{FF2B5EF4-FFF2-40B4-BE49-F238E27FC236}">
              <a16:creationId xmlns:a16="http://schemas.microsoft.com/office/drawing/2014/main" id="{524E763F-F7BC-4344-A191-32AF00BF2F5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75" name="Text Box 19">
          <a:extLst>
            <a:ext uri="{FF2B5EF4-FFF2-40B4-BE49-F238E27FC236}">
              <a16:creationId xmlns:a16="http://schemas.microsoft.com/office/drawing/2014/main" id="{68BB10A7-E2A2-405E-A50F-1F4FAC1F446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76" name="Text Box 20">
          <a:extLst>
            <a:ext uri="{FF2B5EF4-FFF2-40B4-BE49-F238E27FC236}">
              <a16:creationId xmlns:a16="http://schemas.microsoft.com/office/drawing/2014/main" id="{72964366-44BA-42D2-AC19-507E6C723C6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77" name="Text Box 21">
          <a:extLst>
            <a:ext uri="{FF2B5EF4-FFF2-40B4-BE49-F238E27FC236}">
              <a16:creationId xmlns:a16="http://schemas.microsoft.com/office/drawing/2014/main" id="{E15476A6-A176-44A2-ABCD-ED4554630C0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578" name="Text Box 22">
          <a:extLst>
            <a:ext uri="{FF2B5EF4-FFF2-40B4-BE49-F238E27FC236}">
              <a16:creationId xmlns:a16="http://schemas.microsoft.com/office/drawing/2014/main" id="{D2381A7A-4F09-41B8-A8EC-4061C434B63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id="{ACB32D2E-2E07-4E1A-A279-35D557A2BCF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80" name="Text Box 2">
          <a:extLst>
            <a:ext uri="{FF2B5EF4-FFF2-40B4-BE49-F238E27FC236}">
              <a16:creationId xmlns:a16="http://schemas.microsoft.com/office/drawing/2014/main" id="{17EF88CB-EF3F-4106-91E6-BA9A13FB948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81" name="Text Box 3">
          <a:extLst>
            <a:ext uri="{FF2B5EF4-FFF2-40B4-BE49-F238E27FC236}">
              <a16:creationId xmlns:a16="http://schemas.microsoft.com/office/drawing/2014/main" id="{4F5B256C-965A-431E-88EC-011333996D3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82" name="Text Box 4">
          <a:extLst>
            <a:ext uri="{FF2B5EF4-FFF2-40B4-BE49-F238E27FC236}">
              <a16:creationId xmlns:a16="http://schemas.microsoft.com/office/drawing/2014/main" id="{24B49C36-1ED2-4989-B2C0-470D7FAA514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83" name="Text Box 5">
          <a:extLst>
            <a:ext uri="{FF2B5EF4-FFF2-40B4-BE49-F238E27FC236}">
              <a16:creationId xmlns:a16="http://schemas.microsoft.com/office/drawing/2014/main" id="{155E5E3E-6856-417B-B88D-A22742EE95F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84" name="Text Box 6">
          <a:extLst>
            <a:ext uri="{FF2B5EF4-FFF2-40B4-BE49-F238E27FC236}">
              <a16:creationId xmlns:a16="http://schemas.microsoft.com/office/drawing/2014/main" id="{5AE77792-B178-478A-9AE0-CBBE47B4BDA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85" name="Text Box 7">
          <a:extLst>
            <a:ext uri="{FF2B5EF4-FFF2-40B4-BE49-F238E27FC236}">
              <a16:creationId xmlns:a16="http://schemas.microsoft.com/office/drawing/2014/main" id="{62E977C3-4234-42ED-81F2-8F105F6C9EA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86" name="Text Box 8">
          <a:extLst>
            <a:ext uri="{FF2B5EF4-FFF2-40B4-BE49-F238E27FC236}">
              <a16:creationId xmlns:a16="http://schemas.microsoft.com/office/drawing/2014/main" id="{F6DCCC57-4D60-4567-93F8-04B8E0217DE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87" name="Text Box 9">
          <a:extLst>
            <a:ext uri="{FF2B5EF4-FFF2-40B4-BE49-F238E27FC236}">
              <a16:creationId xmlns:a16="http://schemas.microsoft.com/office/drawing/2014/main" id="{420509E7-BC4E-43CD-8C35-4D168089522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88" name="Text Box 10">
          <a:extLst>
            <a:ext uri="{FF2B5EF4-FFF2-40B4-BE49-F238E27FC236}">
              <a16:creationId xmlns:a16="http://schemas.microsoft.com/office/drawing/2014/main" id="{32853DA2-DE54-478B-A325-91C1C840EB8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89" name="Text Box 11">
          <a:extLst>
            <a:ext uri="{FF2B5EF4-FFF2-40B4-BE49-F238E27FC236}">
              <a16:creationId xmlns:a16="http://schemas.microsoft.com/office/drawing/2014/main" id="{FBFBE1CA-BAD1-4227-AA0A-9C89DD71ABA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90" name="Text Box 12">
          <a:extLst>
            <a:ext uri="{FF2B5EF4-FFF2-40B4-BE49-F238E27FC236}">
              <a16:creationId xmlns:a16="http://schemas.microsoft.com/office/drawing/2014/main" id="{BF18DE03-643D-43FF-BAD7-A968401099F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91" name="Text Box 13">
          <a:extLst>
            <a:ext uri="{FF2B5EF4-FFF2-40B4-BE49-F238E27FC236}">
              <a16:creationId xmlns:a16="http://schemas.microsoft.com/office/drawing/2014/main" id="{870567FD-8B78-4CF2-A568-FDDD6E7AE71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92" name="Text Box 14">
          <a:extLst>
            <a:ext uri="{FF2B5EF4-FFF2-40B4-BE49-F238E27FC236}">
              <a16:creationId xmlns:a16="http://schemas.microsoft.com/office/drawing/2014/main" id="{6225FC92-FE1D-48B4-BF1C-A61587E3256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93" name="Text Box 15">
          <a:extLst>
            <a:ext uri="{FF2B5EF4-FFF2-40B4-BE49-F238E27FC236}">
              <a16:creationId xmlns:a16="http://schemas.microsoft.com/office/drawing/2014/main" id="{DE0FB152-5760-4C9F-8629-23C009B4277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94" name="Text Box 16">
          <a:extLst>
            <a:ext uri="{FF2B5EF4-FFF2-40B4-BE49-F238E27FC236}">
              <a16:creationId xmlns:a16="http://schemas.microsoft.com/office/drawing/2014/main" id="{88D3ED32-71CF-4F4A-9089-AF9D4A0D001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95" name="Text Box 17">
          <a:extLst>
            <a:ext uri="{FF2B5EF4-FFF2-40B4-BE49-F238E27FC236}">
              <a16:creationId xmlns:a16="http://schemas.microsoft.com/office/drawing/2014/main" id="{C4B291EF-748D-4786-B161-258BE405F9A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96" name="Text Box 18">
          <a:extLst>
            <a:ext uri="{FF2B5EF4-FFF2-40B4-BE49-F238E27FC236}">
              <a16:creationId xmlns:a16="http://schemas.microsoft.com/office/drawing/2014/main" id="{26338DF3-81AD-44B5-9C3E-1078A7092C8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97" name="Text Box 19">
          <a:extLst>
            <a:ext uri="{FF2B5EF4-FFF2-40B4-BE49-F238E27FC236}">
              <a16:creationId xmlns:a16="http://schemas.microsoft.com/office/drawing/2014/main" id="{969F7A1A-E660-421E-ABB0-798FDA12885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98" name="Text Box 20">
          <a:extLst>
            <a:ext uri="{FF2B5EF4-FFF2-40B4-BE49-F238E27FC236}">
              <a16:creationId xmlns:a16="http://schemas.microsoft.com/office/drawing/2014/main" id="{62833247-FFA5-4110-8506-1182B1FE628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599" name="Text Box 21">
          <a:extLst>
            <a:ext uri="{FF2B5EF4-FFF2-40B4-BE49-F238E27FC236}">
              <a16:creationId xmlns:a16="http://schemas.microsoft.com/office/drawing/2014/main" id="{6E971A08-35AC-4F90-BBFD-B78DACF8C01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00" name="Text Box 22">
          <a:extLst>
            <a:ext uri="{FF2B5EF4-FFF2-40B4-BE49-F238E27FC236}">
              <a16:creationId xmlns:a16="http://schemas.microsoft.com/office/drawing/2014/main" id="{13C0FF4B-1199-4A38-A5DD-873DEC37CF6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9668C3AA-BDA4-4D42-9C43-95A95A56FD8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EFC4933E-33BF-4C0B-B095-EAFBB1A57B9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03" name="Text Box 3">
          <a:extLst>
            <a:ext uri="{FF2B5EF4-FFF2-40B4-BE49-F238E27FC236}">
              <a16:creationId xmlns:a16="http://schemas.microsoft.com/office/drawing/2014/main" id="{FB62A139-6BDE-408A-9EF2-F4C6CD08754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04" name="Text Box 4">
          <a:extLst>
            <a:ext uri="{FF2B5EF4-FFF2-40B4-BE49-F238E27FC236}">
              <a16:creationId xmlns:a16="http://schemas.microsoft.com/office/drawing/2014/main" id="{3B68A754-A6EC-40B4-9F73-D779607ACD6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05" name="Text Box 5">
          <a:extLst>
            <a:ext uri="{FF2B5EF4-FFF2-40B4-BE49-F238E27FC236}">
              <a16:creationId xmlns:a16="http://schemas.microsoft.com/office/drawing/2014/main" id="{A67FB473-238C-4AFA-B753-9BF62C470FE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06" name="Text Box 6">
          <a:extLst>
            <a:ext uri="{FF2B5EF4-FFF2-40B4-BE49-F238E27FC236}">
              <a16:creationId xmlns:a16="http://schemas.microsoft.com/office/drawing/2014/main" id="{4EC8AD69-6829-4476-B02A-405918C4A2A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07" name="Text Box 7">
          <a:extLst>
            <a:ext uri="{FF2B5EF4-FFF2-40B4-BE49-F238E27FC236}">
              <a16:creationId xmlns:a16="http://schemas.microsoft.com/office/drawing/2014/main" id="{FACCDEBB-D24E-48C1-9367-7177960A334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08" name="Text Box 8">
          <a:extLst>
            <a:ext uri="{FF2B5EF4-FFF2-40B4-BE49-F238E27FC236}">
              <a16:creationId xmlns:a16="http://schemas.microsoft.com/office/drawing/2014/main" id="{85AAAB5E-FF15-4AA0-8703-688776F53A5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09" name="Text Box 9">
          <a:extLst>
            <a:ext uri="{FF2B5EF4-FFF2-40B4-BE49-F238E27FC236}">
              <a16:creationId xmlns:a16="http://schemas.microsoft.com/office/drawing/2014/main" id="{560FBB2C-2BF4-4886-A5A9-A25CA1AAE35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10" name="Text Box 10">
          <a:extLst>
            <a:ext uri="{FF2B5EF4-FFF2-40B4-BE49-F238E27FC236}">
              <a16:creationId xmlns:a16="http://schemas.microsoft.com/office/drawing/2014/main" id="{A6B607A7-2344-4539-BB86-F9492285E29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11" name="Text Box 11">
          <a:extLst>
            <a:ext uri="{FF2B5EF4-FFF2-40B4-BE49-F238E27FC236}">
              <a16:creationId xmlns:a16="http://schemas.microsoft.com/office/drawing/2014/main" id="{085DC91E-003A-41B8-88DA-383C3FCE53A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12" name="Text Box 12">
          <a:extLst>
            <a:ext uri="{FF2B5EF4-FFF2-40B4-BE49-F238E27FC236}">
              <a16:creationId xmlns:a16="http://schemas.microsoft.com/office/drawing/2014/main" id="{59643309-B5BC-483D-A0C7-740503257BC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13" name="Text Box 13">
          <a:extLst>
            <a:ext uri="{FF2B5EF4-FFF2-40B4-BE49-F238E27FC236}">
              <a16:creationId xmlns:a16="http://schemas.microsoft.com/office/drawing/2014/main" id="{C6156AA3-6049-4B50-A9BE-909D07EA454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14" name="Text Box 14">
          <a:extLst>
            <a:ext uri="{FF2B5EF4-FFF2-40B4-BE49-F238E27FC236}">
              <a16:creationId xmlns:a16="http://schemas.microsoft.com/office/drawing/2014/main" id="{280EBBA6-8AF9-4664-9BF0-33904019C55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15" name="Text Box 15">
          <a:extLst>
            <a:ext uri="{FF2B5EF4-FFF2-40B4-BE49-F238E27FC236}">
              <a16:creationId xmlns:a16="http://schemas.microsoft.com/office/drawing/2014/main" id="{E762DCA6-C7B9-411E-8D1F-85F73027FF6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16" name="Text Box 16">
          <a:extLst>
            <a:ext uri="{FF2B5EF4-FFF2-40B4-BE49-F238E27FC236}">
              <a16:creationId xmlns:a16="http://schemas.microsoft.com/office/drawing/2014/main" id="{5B402CCF-1554-4CF1-8192-906BD3A0B26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17" name="Text Box 17">
          <a:extLst>
            <a:ext uri="{FF2B5EF4-FFF2-40B4-BE49-F238E27FC236}">
              <a16:creationId xmlns:a16="http://schemas.microsoft.com/office/drawing/2014/main" id="{9D9CD6C0-6EF9-47F5-9556-C5DBB088AA4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18" name="Text Box 18">
          <a:extLst>
            <a:ext uri="{FF2B5EF4-FFF2-40B4-BE49-F238E27FC236}">
              <a16:creationId xmlns:a16="http://schemas.microsoft.com/office/drawing/2014/main" id="{FA137311-FBF1-4AD2-A404-4C2A85267EF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19" name="Text Box 19">
          <a:extLst>
            <a:ext uri="{FF2B5EF4-FFF2-40B4-BE49-F238E27FC236}">
              <a16:creationId xmlns:a16="http://schemas.microsoft.com/office/drawing/2014/main" id="{BB764B19-A2DF-48AA-A76D-BE77E6E836D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20" name="Text Box 20">
          <a:extLst>
            <a:ext uri="{FF2B5EF4-FFF2-40B4-BE49-F238E27FC236}">
              <a16:creationId xmlns:a16="http://schemas.microsoft.com/office/drawing/2014/main" id="{B5976939-2634-4366-B387-3F61E771F81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21" name="Text Box 21">
          <a:extLst>
            <a:ext uri="{FF2B5EF4-FFF2-40B4-BE49-F238E27FC236}">
              <a16:creationId xmlns:a16="http://schemas.microsoft.com/office/drawing/2014/main" id="{62A2E260-564F-45C6-AB13-6FF89BF658E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61925"/>
    <xdr:sp macro="" textlink="">
      <xdr:nvSpPr>
        <xdr:cNvPr id="1622" name="Text Box 22">
          <a:extLst>
            <a:ext uri="{FF2B5EF4-FFF2-40B4-BE49-F238E27FC236}">
              <a16:creationId xmlns:a16="http://schemas.microsoft.com/office/drawing/2014/main" id="{3CBEF8C4-4F88-48B4-A47E-10A373C53E3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EDA85354-98F6-4B4B-AC36-BCCCB4A3A4B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76DFFCA3-91AF-4456-8E68-DD8582A8707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25" name="Text Box 3">
          <a:extLst>
            <a:ext uri="{FF2B5EF4-FFF2-40B4-BE49-F238E27FC236}">
              <a16:creationId xmlns:a16="http://schemas.microsoft.com/office/drawing/2014/main" id="{25499EE4-65A8-4615-9881-55506D957B9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26" name="Text Box 4">
          <a:extLst>
            <a:ext uri="{FF2B5EF4-FFF2-40B4-BE49-F238E27FC236}">
              <a16:creationId xmlns:a16="http://schemas.microsoft.com/office/drawing/2014/main" id="{0EB63D5D-A94E-4B21-9897-8BC3507552C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27" name="Text Box 5">
          <a:extLst>
            <a:ext uri="{FF2B5EF4-FFF2-40B4-BE49-F238E27FC236}">
              <a16:creationId xmlns:a16="http://schemas.microsoft.com/office/drawing/2014/main" id="{5CF865B6-6623-4F77-B8F0-DB5251F18B1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28" name="Text Box 6">
          <a:extLst>
            <a:ext uri="{FF2B5EF4-FFF2-40B4-BE49-F238E27FC236}">
              <a16:creationId xmlns:a16="http://schemas.microsoft.com/office/drawing/2014/main" id="{4E3A9858-EE02-432A-B8D0-EE8DF83BADB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29" name="Text Box 7">
          <a:extLst>
            <a:ext uri="{FF2B5EF4-FFF2-40B4-BE49-F238E27FC236}">
              <a16:creationId xmlns:a16="http://schemas.microsoft.com/office/drawing/2014/main" id="{13557B83-A0DF-46EF-B300-3547977C537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30" name="Text Box 8">
          <a:extLst>
            <a:ext uri="{FF2B5EF4-FFF2-40B4-BE49-F238E27FC236}">
              <a16:creationId xmlns:a16="http://schemas.microsoft.com/office/drawing/2014/main" id="{78305AB6-E522-4E06-825A-D8074BCBB24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31" name="Text Box 9">
          <a:extLst>
            <a:ext uri="{FF2B5EF4-FFF2-40B4-BE49-F238E27FC236}">
              <a16:creationId xmlns:a16="http://schemas.microsoft.com/office/drawing/2014/main" id="{A75DBE4A-8765-4B58-8B74-B7598C8FF3A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32" name="Text Box 10">
          <a:extLst>
            <a:ext uri="{FF2B5EF4-FFF2-40B4-BE49-F238E27FC236}">
              <a16:creationId xmlns:a16="http://schemas.microsoft.com/office/drawing/2014/main" id="{1D9C5A83-DA33-41D7-BA8D-BBCE10EA8CA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33" name="Text Box 11">
          <a:extLst>
            <a:ext uri="{FF2B5EF4-FFF2-40B4-BE49-F238E27FC236}">
              <a16:creationId xmlns:a16="http://schemas.microsoft.com/office/drawing/2014/main" id="{ED45F878-7576-42EA-A555-BA0E5C6E146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34" name="Text Box 12">
          <a:extLst>
            <a:ext uri="{FF2B5EF4-FFF2-40B4-BE49-F238E27FC236}">
              <a16:creationId xmlns:a16="http://schemas.microsoft.com/office/drawing/2014/main" id="{1466DD20-68A3-4B64-BABA-1D7F2AEE960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35" name="Text Box 13">
          <a:extLst>
            <a:ext uri="{FF2B5EF4-FFF2-40B4-BE49-F238E27FC236}">
              <a16:creationId xmlns:a16="http://schemas.microsoft.com/office/drawing/2014/main" id="{74708046-B738-4E76-8FD2-744C8EF70B0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36" name="Text Box 14">
          <a:extLst>
            <a:ext uri="{FF2B5EF4-FFF2-40B4-BE49-F238E27FC236}">
              <a16:creationId xmlns:a16="http://schemas.microsoft.com/office/drawing/2014/main" id="{BEA2839C-622E-4B5B-BEB9-73447493D9A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37" name="Text Box 15">
          <a:extLst>
            <a:ext uri="{FF2B5EF4-FFF2-40B4-BE49-F238E27FC236}">
              <a16:creationId xmlns:a16="http://schemas.microsoft.com/office/drawing/2014/main" id="{65EC625F-2E7C-4F85-8D14-FD7C07B6718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38" name="Text Box 16">
          <a:extLst>
            <a:ext uri="{FF2B5EF4-FFF2-40B4-BE49-F238E27FC236}">
              <a16:creationId xmlns:a16="http://schemas.microsoft.com/office/drawing/2014/main" id="{CAC06394-66AF-489B-9626-3B5A16D422E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39" name="Text Box 17">
          <a:extLst>
            <a:ext uri="{FF2B5EF4-FFF2-40B4-BE49-F238E27FC236}">
              <a16:creationId xmlns:a16="http://schemas.microsoft.com/office/drawing/2014/main" id="{687B59C6-C38A-436D-A07E-1A7B8D0429C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40" name="Text Box 18">
          <a:extLst>
            <a:ext uri="{FF2B5EF4-FFF2-40B4-BE49-F238E27FC236}">
              <a16:creationId xmlns:a16="http://schemas.microsoft.com/office/drawing/2014/main" id="{56C1050A-D74B-4E23-9BA1-749CB70B83D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41" name="Text Box 19">
          <a:extLst>
            <a:ext uri="{FF2B5EF4-FFF2-40B4-BE49-F238E27FC236}">
              <a16:creationId xmlns:a16="http://schemas.microsoft.com/office/drawing/2014/main" id="{3BA3F179-0BF9-4D5B-A65D-3D5CC1E0BAF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42" name="Text Box 20">
          <a:extLst>
            <a:ext uri="{FF2B5EF4-FFF2-40B4-BE49-F238E27FC236}">
              <a16:creationId xmlns:a16="http://schemas.microsoft.com/office/drawing/2014/main" id="{83C33314-55AE-495E-867B-817D99C8C3F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43" name="Text Box 21">
          <a:extLst>
            <a:ext uri="{FF2B5EF4-FFF2-40B4-BE49-F238E27FC236}">
              <a16:creationId xmlns:a16="http://schemas.microsoft.com/office/drawing/2014/main" id="{2610DBBB-FB5F-42E8-8F8E-AD501C14D6A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44" name="Text Box 22">
          <a:extLst>
            <a:ext uri="{FF2B5EF4-FFF2-40B4-BE49-F238E27FC236}">
              <a16:creationId xmlns:a16="http://schemas.microsoft.com/office/drawing/2014/main" id="{AD53076F-693C-4807-9634-6D915749145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47ECCA3E-F948-4E37-9998-D94C8AD16F7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46" name="Text Box 2">
          <a:extLst>
            <a:ext uri="{FF2B5EF4-FFF2-40B4-BE49-F238E27FC236}">
              <a16:creationId xmlns:a16="http://schemas.microsoft.com/office/drawing/2014/main" id="{20606D8D-9794-4A1C-8E64-C7200F91A0E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47" name="Text Box 3">
          <a:extLst>
            <a:ext uri="{FF2B5EF4-FFF2-40B4-BE49-F238E27FC236}">
              <a16:creationId xmlns:a16="http://schemas.microsoft.com/office/drawing/2014/main" id="{037FFBBB-009F-405E-82AF-5EF3670A18A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48" name="Text Box 4">
          <a:extLst>
            <a:ext uri="{FF2B5EF4-FFF2-40B4-BE49-F238E27FC236}">
              <a16:creationId xmlns:a16="http://schemas.microsoft.com/office/drawing/2014/main" id="{8BEE59C0-CBD6-4372-ACB3-ABD72F1E2DE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49" name="Text Box 5">
          <a:extLst>
            <a:ext uri="{FF2B5EF4-FFF2-40B4-BE49-F238E27FC236}">
              <a16:creationId xmlns:a16="http://schemas.microsoft.com/office/drawing/2014/main" id="{AC73AE54-41C3-4177-B47D-ED6F6A17CF6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50" name="Text Box 6">
          <a:extLst>
            <a:ext uri="{FF2B5EF4-FFF2-40B4-BE49-F238E27FC236}">
              <a16:creationId xmlns:a16="http://schemas.microsoft.com/office/drawing/2014/main" id="{B0B07341-A14F-4DDD-9BB8-8C577CCF1AD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51" name="Text Box 7">
          <a:extLst>
            <a:ext uri="{FF2B5EF4-FFF2-40B4-BE49-F238E27FC236}">
              <a16:creationId xmlns:a16="http://schemas.microsoft.com/office/drawing/2014/main" id="{ED01A1CA-772F-435F-B641-ADFE2B408CC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52" name="Text Box 8">
          <a:extLst>
            <a:ext uri="{FF2B5EF4-FFF2-40B4-BE49-F238E27FC236}">
              <a16:creationId xmlns:a16="http://schemas.microsoft.com/office/drawing/2014/main" id="{AEA0FDF1-3507-490B-A89E-07C666D7BE7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53" name="Text Box 9">
          <a:extLst>
            <a:ext uri="{FF2B5EF4-FFF2-40B4-BE49-F238E27FC236}">
              <a16:creationId xmlns:a16="http://schemas.microsoft.com/office/drawing/2014/main" id="{305C404F-36C8-4AF4-87AC-635ED9CCF7B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54" name="Text Box 10">
          <a:extLst>
            <a:ext uri="{FF2B5EF4-FFF2-40B4-BE49-F238E27FC236}">
              <a16:creationId xmlns:a16="http://schemas.microsoft.com/office/drawing/2014/main" id="{4B076A2B-081A-48D3-9136-4885DEABA27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55" name="Text Box 11">
          <a:extLst>
            <a:ext uri="{FF2B5EF4-FFF2-40B4-BE49-F238E27FC236}">
              <a16:creationId xmlns:a16="http://schemas.microsoft.com/office/drawing/2014/main" id="{19497DC8-C376-40F0-9200-DC7D00A2FD9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56" name="Text Box 12">
          <a:extLst>
            <a:ext uri="{FF2B5EF4-FFF2-40B4-BE49-F238E27FC236}">
              <a16:creationId xmlns:a16="http://schemas.microsoft.com/office/drawing/2014/main" id="{B51E87A6-D21C-4D7C-892F-4E444F05BA1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57" name="Text Box 13">
          <a:extLst>
            <a:ext uri="{FF2B5EF4-FFF2-40B4-BE49-F238E27FC236}">
              <a16:creationId xmlns:a16="http://schemas.microsoft.com/office/drawing/2014/main" id="{F7EE21F0-9E54-4F85-985A-9B476D8790D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58" name="Text Box 14">
          <a:extLst>
            <a:ext uri="{FF2B5EF4-FFF2-40B4-BE49-F238E27FC236}">
              <a16:creationId xmlns:a16="http://schemas.microsoft.com/office/drawing/2014/main" id="{509F550E-BCFE-4CE5-90D4-5E0DC655C71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59" name="Text Box 15">
          <a:extLst>
            <a:ext uri="{FF2B5EF4-FFF2-40B4-BE49-F238E27FC236}">
              <a16:creationId xmlns:a16="http://schemas.microsoft.com/office/drawing/2014/main" id="{D96B7771-A329-4B6E-85D1-0151A3F7C56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60" name="Text Box 16">
          <a:extLst>
            <a:ext uri="{FF2B5EF4-FFF2-40B4-BE49-F238E27FC236}">
              <a16:creationId xmlns:a16="http://schemas.microsoft.com/office/drawing/2014/main" id="{611381A6-9F21-45F0-A14E-75979F779A0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61" name="Text Box 17">
          <a:extLst>
            <a:ext uri="{FF2B5EF4-FFF2-40B4-BE49-F238E27FC236}">
              <a16:creationId xmlns:a16="http://schemas.microsoft.com/office/drawing/2014/main" id="{687F04C6-5676-491B-A93E-6BD8BC0DD10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62" name="Text Box 18">
          <a:extLst>
            <a:ext uri="{FF2B5EF4-FFF2-40B4-BE49-F238E27FC236}">
              <a16:creationId xmlns:a16="http://schemas.microsoft.com/office/drawing/2014/main" id="{32CCDB57-AA5D-4F9D-816A-A5AD91D411B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63" name="Text Box 19">
          <a:extLst>
            <a:ext uri="{FF2B5EF4-FFF2-40B4-BE49-F238E27FC236}">
              <a16:creationId xmlns:a16="http://schemas.microsoft.com/office/drawing/2014/main" id="{B0CEBCB2-225D-4A9D-A9B7-9054DB56495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64" name="Text Box 20">
          <a:extLst>
            <a:ext uri="{FF2B5EF4-FFF2-40B4-BE49-F238E27FC236}">
              <a16:creationId xmlns:a16="http://schemas.microsoft.com/office/drawing/2014/main" id="{27279553-0F3A-47CD-B1B8-F4C5E1C9107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65" name="Text Box 21">
          <a:extLst>
            <a:ext uri="{FF2B5EF4-FFF2-40B4-BE49-F238E27FC236}">
              <a16:creationId xmlns:a16="http://schemas.microsoft.com/office/drawing/2014/main" id="{2B5DDFDC-F11D-4CBA-A139-789CEDBDB3E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66" name="Text Box 22">
          <a:extLst>
            <a:ext uri="{FF2B5EF4-FFF2-40B4-BE49-F238E27FC236}">
              <a16:creationId xmlns:a16="http://schemas.microsoft.com/office/drawing/2014/main" id="{7F3CE835-64AD-4FFA-B411-3AD756DA998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8C2A4A8C-9466-49BB-885A-6EF197F35B2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68" name="Text Box 2">
          <a:extLst>
            <a:ext uri="{FF2B5EF4-FFF2-40B4-BE49-F238E27FC236}">
              <a16:creationId xmlns:a16="http://schemas.microsoft.com/office/drawing/2014/main" id="{D5AC0388-C79B-456E-A6CD-A9AFD4CD3E8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69" name="Text Box 3">
          <a:extLst>
            <a:ext uri="{FF2B5EF4-FFF2-40B4-BE49-F238E27FC236}">
              <a16:creationId xmlns:a16="http://schemas.microsoft.com/office/drawing/2014/main" id="{F0A83EB7-2F85-48D4-B393-D13BADF3A01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70" name="Text Box 4">
          <a:extLst>
            <a:ext uri="{FF2B5EF4-FFF2-40B4-BE49-F238E27FC236}">
              <a16:creationId xmlns:a16="http://schemas.microsoft.com/office/drawing/2014/main" id="{AB0DF2A4-6D76-425B-8A5E-A860099F8C0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71" name="Text Box 5">
          <a:extLst>
            <a:ext uri="{FF2B5EF4-FFF2-40B4-BE49-F238E27FC236}">
              <a16:creationId xmlns:a16="http://schemas.microsoft.com/office/drawing/2014/main" id="{4E91DDF1-841A-42BE-9513-D19CEE9FA2F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72" name="Text Box 6">
          <a:extLst>
            <a:ext uri="{FF2B5EF4-FFF2-40B4-BE49-F238E27FC236}">
              <a16:creationId xmlns:a16="http://schemas.microsoft.com/office/drawing/2014/main" id="{95E9576C-A7C3-42E6-9FB3-2A09CF96922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73" name="Text Box 7">
          <a:extLst>
            <a:ext uri="{FF2B5EF4-FFF2-40B4-BE49-F238E27FC236}">
              <a16:creationId xmlns:a16="http://schemas.microsoft.com/office/drawing/2014/main" id="{36987D5A-B03D-4F57-A98F-A1B26433F62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74" name="Text Box 8">
          <a:extLst>
            <a:ext uri="{FF2B5EF4-FFF2-40B4-BE49-F238E27FC236}">
              <a16:creationId xmlns:a16="http://schemas.microsoft.com/office/drawing/2014/main" id="{A54C0D58-8FA6-4F85-83DA-555312C093E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75" name="Text Box 9">
          <a:extLst>
            <a:ext uri="{FF2B5EF4-FFF2-40B4-BE49-F238E27FC236}">
              <a16:creationId xmlns:a16="http://schemas.microsoft.com/office/drawing/2014/main" id="{1E486825-D0AB-47E9-BAA9-BA59267650A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76" name="Text Box 10">
          <a:extLst>
            <a:ext uri="{FF2B5EF4-FFF2-40B4-BE49-F238E27FC236}">
              <a16:creationId xmlns:a16="http://schemas.microsoft.com/office/drawing/2014/main" id="{972B2462-EEAE-4385-9A06-83A6E688FFD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77" name="Text Box 11">
          <a:extLst>
            <a:ext uri="{FF2B5EF4-FFF2-40B4-BE49-F238E27FC236}">
              <a16:creationId xmlns:a16="http://schemas.microsoft.com/office/drawing/2014/main" id="{1E2C308D-F421-4135-876C-C603169A126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78" name="Text Box 12">
          <a:extLst>
            <a:ext uri="{FF2B5EF4-FFF2-40B4-BE49-F238E27FC236}">
              <a16:creationId xmlns:a16="http://schemas.microsoft.com/office/drawing/2014/main" id="{3484215F-57DC-451B-8A33-B2594B79316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79" name="Text Box 13">
          <a:extLst>
            <a:ext uri="{FF2B5EF4-FFF2-40B4-BE49-F238E27FC236}">
              <a16:creationId xmlns:a16="http://schemas.microsoft.com/office/drawing/2014/main" id="{5E43B123-1E05-433F-ACB7-F47681F1C8C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80" name="Text Box 14">
          <a:extLst>
            <a:ext uri="{FF2B5EF4-FFF2-40B4-BE49-F238E27FC236}">
              <a16:creationId xmlns:a16="http://schemas.microsoft.com/office/drawing/2014/main" id="{6EEF8134-D358-45FA-A945-3CEB7031ED8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81" name="Text Box 15">
          <a:extLst>
            <a:ext uri="{FF2B5EF4-FFF2-40B4-BE49-F238E27FC236}">
              <a16:creationId xmlns:a16="http://schemas.microsoft.com/office/drawing/2014/main" id="{7F60710F-00D7-4E3C-99F0-EF6604A5BF8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82" name="Text Box 16">
          <a:extLst>
            <a:ext uri="{FF2B5EF4-FFF2-40B4-BE49-F238E27FC236}">
              <a16:creationId xmlns:a16="http://schemas.microsoft.com/office/drawing/2014/main" id="{D87DC6BD-E17F-49A5-907B-78ACE2D0A0B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83" name="Text Box 17">
          <a:extLst>
            <a:ext uri="{FF2B5EF4-FFF2-40B4-BE49-F238E27FC236}">
              <a16:creationId xmlns:a16="http://schemas.microsoft.com/office/drawing/2014/main" id="{B53604CD-783F-4D1C-BD07-E45410AD257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84" name="Text Box 18">
          <a:extLst>
            <a:ext uri="{FF2B5EF4-FFF2-40B4-BE49-F238E27FC236}">
              <a16:creationId xmlns:a16="http://schemas.microsoft.com/office/drawing/2014/main" id="{C78595F3-8C9A-4967-80C3-E99976BB371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85" name="Text Box 19">
          <a:extLst>
            <a:ext uri="{FF2B5EF4-FFF2-40B4-BE49-F238E27FC236}">
              <a16:creationId xmlns:a16="http://schemas.microsoft.com/office/drawing/2014/main" id="{A892A4B4-B9C9-4891-BC34-8AB4FA11324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86" name="Text Box 20">
          <a:extLst>
            <a:ext uri="{FF2B5EF4-FFF2-40B4-BE49-F238E27FC236}">
              <a16:creationId xmlns:a16="http://schemas.microsoft.com/office/drawing/2014/main" id="{148E4B48-88DB-438C-9BA6-4461A2A7CE5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87" name="Text Box 21">
          <a:extLst>
            <a:ext uri="{FF2B5EF4-FFF2-40B4-BE49-F238E27FC236}">
              <a16:creationId xmlns:a16="http://schemas.microsoft.com/office/drawing/2014/main" id="{BA2FAA68-DC92-40C5-8D8B-A7E44C4A8E2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88" name="Text Box 22">
          <a:extLst>
            <a:ext uri="{FF2B5EF4-FFF2-40B4-BE49-F238E27FC236}">
              <a16:creationId xmlns:a16="http://schemas.microsoft.com/office/drawing/2014/main" id="{67FF6416-DF7C-4327-A0F1-52E0BFC5139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DF9C8DBA-C179-4E64-B7C1-AF20504BAA7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90" name="Text Box 2">
          <a:extLst>
            <a:ext uri="{FF2B5EF4-FFF2-40B4-BE49-F238E27FC236}">
              <a16:creationId xmlns:a16="http://schemas.microsoft.com/office/drawing/2014/main" id="{1F2FC805-9CC5-4B1D-8660-B8D568F259E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91" name="Text Box 3">
          <a:extLst>
            <a:ext uri="{FF2B5EF4-FFF2-40B4-BE49-F238E27FC236}">
              <a16:creationId xmlns:a16="http://schemas.microsoft.com/office/drawing/2014/main" id="{790438B4-2448-4C75-9EE7-B7ACDF49EEC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92" name="Text Box 4">
          <a:extLst>
            <a:ext uri="{FF2B5EF4-FFF2-40B4-BE49-F238E27FC236}">
              <a16:creationId xmlns:a16="http://schemas.microsoft.com/office/drawing/2014/main" id="{77FD3001-2267-4A42-89F8-FA8FE5DF159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93" name="Text Box 5">
          <a:extLst>
            <a:ext uri="{FF2B5EF4-FFF2-40B4-BE49-F238E27FC236}">
              <a16:creationId xmlns:a16="http://schemas.microsoft.com/office/drawing/2014/main" id="{B5E12163-6FE3-486C-8DAE-A3653EB3629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94" name="Text Box 6">
          <a:extLst>
            <a:ext uri="{FF2B5EF4-FFF2-40B4-BE49-F238E27FC236}">
              <a16:creationId xmlns:a16="http://schemas.microsoft.com/office/drawing/2014/main" id="{6902390A-EBE3-4A72-AF2D-341BFD8E8F4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95" name="Text Box 7">
          <a:extLst>
            <a:ext uri="{FF2B5EF4-FFF2-40B4-BE49-F238E27FC236}">
              <a16:creationId xmlns:a16="http://schemas.microsoft.com/office/drawing/2014/main" id="{BC92B486-C523-46A8-9526-C51FB36EA30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96" name="Text Box 8">
          <a:extLst>
            <a:ext uri="{FF2B5EF4-FFF2-40B4-BE49-F238E27FC236}">
              <a16:creationId xmlns:a16="http://schemas.microsoft.com/office/drawing/2014/main" id="{E2AC6FAD-A397-4FCD-AFE8-6557E86C5B3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97" name="Text Box 9">
          <a:extLst>
            <a:ext uri="{FF2B5EF4-FFF2-40B4-BE49-F238E27FC236}">
              <a16:creationId xmlns:a16="http://schemas.microsoft.com/office/drawing/2014/main" id="{C8558764-40CE-42EE-A6AB-F8EDCDA4D4A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98" name="Text Box 10">
          <a:extLst>
            <a:ext uri="{FF2B5EF4-FFF2-40B4-BE49-F238E27FC236}">
              <a16:creationId xmlns:a16="http://schemas.microsoft.com/office/drawing/2014/main" id="{C98A1B91-AE89-4E22-A490-98A61741B75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699" name="Text Box 11">
          <a:extLst>
            <a:ext uri="{FF2B5EF4-FFF2-40B4-BE49-F238E27FC236}">
              <a16:creationId xmlns:a16="http://schemas.microsoft.com/office/drawing/2014/main" id="{6FFCDBA3-4380-4A72-AC17-00180F2E923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00" name="Text Box 12">
          <a:extLst>
            <a:ext uri="{FF2B5EF4-FFF2-40B4-BE49-F238E27FC236}">
              <a16:creationId xmlns:a16="http://schemas.microsoft.com/office/drawing/2014/main" id="{8F658760-8D59-4B61-8BA9-79C6548E7B6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01" name="Text Box 13">
          <a:extLst>
            <a:ext uri="{FF2B5EF4-FFF2-40B4-BE49-F238E27FC236}">
              <a16:creationId xmlns:a16="http://schemas.microsoft.com/office/drawing/2014/main" id="{2550DBF1-2915-4C6B-8711-9CADE7ABE7F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02" name="Text Box 14">
          <a:extLst>
            <a:ext uri="{FF2B5EF4-FFF2-40B4-BE49-F238E27FC236}">
              <a16:creationId xmlns:a16="http://schemas.microsoft.com/office/drawing/2014/main" id="{D77CDECE-A7A3-4E4C-A085-8CA60F39B0B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03" name="Text Box 15">
          <a:extLst>
            <a:ext uri="{FF2B5EF4-FFF2-40B4-BE49-F238E27FC236}">
              <a16:creationId xmlns:a16="http://schemas.microsoft.com/office/drawing/2014/main" id="{0D3303DA-C090-49F5-82C5-5F946F057A1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04" name="Text Box 16">
          <a:extLst>
            <a:ext uri="{FF2B5EF4-FFF2-40B4-BE49-F238E27FC236}">
              <a16:creationId xmlns:a16="http://schemas.microsoft.com/office/drawing/2014/main" id="{2D870709-5CD0-4717-84CF-AE8DF9EBFF0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05" name="Text Box 17">
          <a:extLst>
            <a:ext uri="{FF2B5EF4-FFF2-40B4-BE49-F238E27FC236}">
              <a16:creationId xmlns:a16="http://schemas.microsoft.com/office/drawing/2014/main" id="{DF5047BC-F8B2-4AF0-8CFB-48837DF7F90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06" name="Text Box 18">
          <a:extLst>
            <a:ext uri="{FF2B5EF4-FFF2-40B4-BE49-F238E27FC236}">
              <a16:creationId xmlns:a16="http://schemas.microsoft.com/office/drawing/2014/main" id="{8B67FBD7-4710-495A-A0E0-06E97D9A310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07" name="Text Box 19">
          <a:extLst>
            <a:ext uri="{FF2B5EF4-FFF2-40B4-BE49-F238E27FC236}">
              <a16:creationId xmlns:a16="http://schemas.microsoft.com/office/drawing/2014/main" id="{2006A9FE-EBE8-47BF-95AA-0D16D66C470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08" name="Text Box 20">
          <a:extLst>
            <a:ext uri="{FF2B5EF4-FFF2-40B4-BE49-F238E27FC236}">
              <a16:creationId xmlns:a16="http://schemas.microsoft.com/office/drawing/2014/main" id="{5AA107EE-5F07-4EC7-9C2F-649248CF940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09" name="Text Box 21">
          <a:extLst>
            <a:ext uri="{FF2B5EF4-FFF2-40B4-BE49-F238E27FC236}">
              <a16:creationId xmlns:a16="http://schemas.microsoft.com/office/drawing/2014/main" id="{EFA3DA5C-93B3-4F4F-B389-4DFC50AA957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10" name="Text Box 22">
          <a:extLst>
            <a:ext uri="{FF2B5EF4-FFF2-40B4-BE49-F238E27FC236}">
              <a16:creationId xmlns:a16="http://schemas.microsoft.com/office/drawing/2014/main" id="{4C1C9165-D6D6-439F-889B-62C6574A9C3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B15DFF18-21D5-4729-B12B-C7FEA9F4458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12" name="Text Box 2">
          <a:extLst>
            <a:ext uri="{FF2B5EF4-FFF2-40B4-BE49-F238E27FC236}">
              <a16:creationId xmlns:a16="http://schemas.microsoft.com/office/drawing/2014/main" id="{499E1309-C2F9-4EA0-AAC6-ED35C54EC22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13" name="Text Box 3">
          <a:extLst>
            <a:ext uri="{FF2B5EF4-FFF2-40B4-BE49-F238E27FC236}">
              <a16:creationId xmlns:a16="http://schemas.microsoft.com/office/drawing/2014/main" id="{2D4309E8-3B34-482A-9ED7-8A3BDFD3DB7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FA46A5CE-D31B-4BDE-991B-F240AB081FD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894CA727-A052-42A6-933B-EF23381D971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16" name="Text Box 6">
          <a:extLst>
            <a:ext uri="{FF2B5EF4-FFF2-40B4-BE49-F238E27FC236}">
              <a16:creationId xmlns:a16="http://schemas.microsoft.com/office/drawing/2014/main" id="{D087D058-0E5E-47FD-96A2-0A86AF994B6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17" name="Text Box 7">
          <a:extLst>
            <a:ext uri="{FF2B5EF4-FFF2-40B4-BE49-F238E27FC236}">
              <a16:creationId xmlns:a16="http://schemas.microsoft.com/office/drawing/2014/main" id="{5D01DB70-DC85-45B7-A829-CCF7A928576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18" name="Text Box 8">
          <a:extLst>
            <a:ext uri="{FF2B5EF4-FFF2-40B4-BE49-F238E27FC236}">
              <a16:creationId xmlns:a16="http://schemas.microsoft.com/office/drawing/2014/main" id="{D938D885-D72C-4DDC-965E-8B67C3A5A11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19" name="Text Box 9">
          <a:extLst>
            <a:ext uri="{FF2B5EF4-FFF2-40B4-BE49-F238E27FC236}">
              <a16:creationId xmlns:a16="http://schemas.microsoft.com/office/drawing/2014/main" id="{CACE8ADD-6DE4-45BD-852B-380772F9609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20" name="Text Box 10">
          <a:extLst>
            <a:ext uri="{FF2B5EF4-FFF2-40B4-BE49-F238E27FC236}">
              <a16:creationId xmlns:a16="http://schemas.microsoft.com/office/drawing/2014/main" id="{C99D7B95-CC37-4AE4-8384-0B458C6F421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21" name="Text Box 11">
          <a:extLst>
            <a:ext uri="{FF2B5EF4-FFF2-40B4-BE49-F238E27FC236}">
              <a16:creationId xmlns:a16="http://schemas.microsoft.com/office/drawing/2014/main" id="{B6614001-98AD-447C-8B46-32A98DBEA68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22" name="Text Box 12">
          <a:extLst>
            <a:ext uri="{FF2B5EF4-FFF2-40B4-BE49-F238E27FC236}">
              <a16:creationId xmlns:a16="http://schemas.microsoft.com/office/drawing/2014/main" id="{6697F9DA-CB5C-417F-B458-5BAB8F342CF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23" name="Text Box 13">
          <a:extLst>
            <a:ext uri="{FF2B5EF4-FFF2-40B4-BE49-F238E27FC236}">
              <a16:creationId xmlns:a16="http://schemas.microsoft.com/office/drawing/2014/main" id="{DBEB251F-FCC0-4B34-A21E-73199FD800D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24" name="Text Box 14">
          <a:extLst>
            <a:ext uri="{FF2B5EF4-FFF2-40B4-BE49-F238E27FC236}">
              <a16:creationId xmlns:a16="http://schemas.microsoft.com/office/drawing/2014/main" id="{6E922C53-D091-48A3-8544-1108A28A873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25" name="Text Box 15">
          <a:extLst>
            <a:ext uri="{FF2B5EF4-FFF2-40B4-BE49-F238E27FC236}">
              <a16:creationId xmlns:a16="http://schemas.microsoft.com/office/drawing/2014/main" id="{E5029792-1049-4D2F-8D3D-A58F8826096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26" name="Text Box 16">
          <a:extLst>
            <a:ext uri="{FF2B5EF4-FFF2-40B4-BE49-F238E27FC236}">
              <a16:creationId xmlns:a16="http://schemas.microsoft.com/office/drawing/2014/main" id="{B37E41DD-2A5D-426D-A53D-1BB9E162351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27" name="Text Box 17">
          <a:extLst>
            <a:ext uri="{FF2B5EF4-FFF2-40B4-BE49-F238E27FC236}">
              <a16:creationId xmlns:a16="http://schemas.microsoft.com/office/drawing/2014/main" id="{A41F7FE4-2864-4C50-8EBA-DDC51B99A27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28" name="Text Box 18">
          <a:extLst>
            <a:ext uri="{FF2B5EF4-FFF2-40B4-BE49-F238E27FC236}">
              <a16:creationId xmlns:a16="http://schemas.microsoft.com/office/drawing/2014/main" id="{B32736D0-5275-45F1-AC7A-28FEDD6126B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29" name="Text Box 19">
          <a:extLst>
            <a:ext uri="{FF2B5EF4-FFF2-40B4-BE49-F238E27FC236}">
              <a16:creationId xmlns:a16="http://schemas.microsoft.com/office/drawing/2014/main" id="{F433613E-E232-45E1-86C8-21A68145C1E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30" name="Text Box 20">
          <a:extLst>
            <a:ext uri="{FF2B5EF4-FFF2-40B4-BE49-F238E27FC236}">
              <a16:creationId xmlns:a16="http://schemas.microsoft.com/office/drawing/2014/main" id="{28B24399-6DB3-4A15-937A-FD25D08193D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31" name="Text Box 21">
          <a:extLst>
            <a:ext uri="{FF2B5EF4-FFF2-40B4-BE49-F238E27FC236}">
              <a16:creationId xmlns:a16="http://schemas.microsoft.com/office/drawing/2014/main" id="{7149F68E-5C6B-4AA2-B292-EEDDE39E2DD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32" name="Text Box 22">
          <a:extLst>
            <a:ext uri="{FF2B5EF4-FFF2-40B4-BE49-F238E27FC236}">
              <a16:creationId xmlns:a16="http://schemas.microsoft.com/office/drawing/2014/main" id="{01334BF1-F1CA-48EF-9CB2-E4A3E955968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33" name="Text Box 1">
          <a:extLst>
            <a:ext uri="{FF2B5EF4-FFF2-40B4-BE49-F238E27FC236}">
              <a16:creationId xmlns:a16="http://schemas.microsoft.com/office/drawing/2014/main" id="{40D66F07-1AA3-4012-9D69-B0AE67D4FA1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34" name="Text Box 2">
          <a:extLst>
            <a:ext uri="{FF2B5EF4-FFF2-40B4-BE49-F238E27FC236}">
              <a16:creationId xmlns:a16="http://schemas.microsoft.com/office/drawing/2014/main" id="{8567DAB2-94C8-4652-B0B0-81D8FF75541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35" name="Text Box 3">
          <a:extLst>
            <a:ext uri="{FF2B5EF4-FFF2-40B4-BE49-F238E27FC236}">
              <a16:creationId xmlns:a16="http://schemas.microsoft.com/office/drawing/2014/main" id="{4FBEEEA4-CD71-45A8-96B5-06ED12C34CF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36" name="Text Box 4">
          <a:extLst>
            <a:ext uri="{FF2B5EF4-FFF2-40B4-BE49-F238E27FC236}">
              <a16:creationId xmlns:a16="http://schemas.microsoft.com/office/drawing/2014/main" id="{44FC1344-3957-48CE-90FB-3AB8186AD47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37" name="Text Box 5">
          <a:extLst>
            <a:ext uri="{FF2B5EF4-FFF2-40B4-BE49-F238E27FC236}">
              <a16:creationId xmlns:a16="http://schemas.microsoft.com/office/drawing/2014/main" id="{B9C981D7-9E14-49EF-91A6-B6995DB12B9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38" name="Text Box 6">
          <a:extLst>
            <a:ext uri="{FF2B5EF4-FFF2-40B4-BE49-F238E27FC236}">
              <a16:creationId xmlns:a16="http://schemas.microsoft.com/office/drawing/2014/main" id="{3B06A5D3-6686-444E-8F4D-85DA9B34D19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39" name="Text Box 7">
          <a:extLst>
            <a:ext uri="{FF2B5EF4-FFF2-40B4-BE49-F238E27FC236}">
              <a16:creationId xmlns:a16="http://schemas.microsoft.com/office/drawing/2014/main" id="{1581E275-9783-4CEF-867F-ADB63517BB3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40" name="Text Box 8">
          <a:extLst>
            <a:ext uri="{FF2B5EF4-FFF2-40B4-BE49-F238E27FC236}">
              <a16:creationId xmlns:a16="http://schemas.microsoft.com/office/drawing/2014/main" id="{F1F7CA18-DC6F-41C4-BBC5-1B49FF22364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41" name="Text Box 9">
          <a:extLst>
            <a:ext uri="{FF2B5EF4-FFF2-40B4-BE49-F238E27FC236}">
              <a16:creationId xmlns:a16="http://schemas.microsoft.com/office/drawing/2014/main" id="{598B873C-E98A-4340-851D-F6D1B5D8B44B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42" name="Text Box 10">
          <a:extLst>
            <a:ext uri="{FF2B5EF4-FFF2-40B4-BE49-F238E27FC236}">
              <a16:creationId xmlns:a16="http://schemas.microsoft.com/office/drawing/2014/main" id="{C52E546A-DDC9-4638-BE84-3A0DA63E567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43" name="Text Box 11">
          <a:extLst>
            <a:ext uri="{FF2B5EF4-FFF2-40B4-BE49-F238E27FC236}">
              <a16:creationId xmlns:a16="http://schemas.microsoft.com/office/drawing/2014/main" id="{178403BC-F548-4F05-A9FD-5FECABD01EE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44" name="Text Box 12">
          <a:extLst>
            <a:ext uri="{FF2B5EF4-FFF2-40B4-BE49-F238E27FC236}">
              <a16:creationId xmlns:a16="http://schemas.microsoft.com/office/drawing/2014/main" id="{2FA9D780-ADAD-456C-8E53-DDB719AA5F78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45" name="Text Box 13">
          <a:extLst>
            <a:ext uri="{FF2B5EF4-FFF2-40B4-BE49-F238E27FC236}">
              <a16:creationId xmlns:a16="http://schemas.microsoft.com/office/drawing/2014/main" id="{7DCE9B96-22AC-4AB4-B35B-BBD927ABAF4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46" name="Text Box 14">
          <a:extLst>
            <a:ext uri="{FF2B5EF4-FFF2-40B4-BE49-F238E27FC236}">
              <a16:creationId xmlns:a16="http://schemas.microsoft.com/office/drawing/2014/main" id="{2B1540F1-1A6D-4B1B-82F7-019448694BF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47" name="Text Box 15">
          <a:extLst>
            <a:ext uri="{FF2B5EF4-FFF2-40B4-BE49-F238E27FC236}">
              <a16:creationId xmlns:a16="http://schemas.microsoft.com/office/drawing/2014/main" id="{09E2D958-3AC8-4378-A59E-779FA6792DB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48" name="Text Box 16">
          <a:extLst>
            <a:ext uri="{FF2B5EF4-FFF2-40B4-BE49-F238E27FC236}">
              <a16:creationId xmlns:a16="http://schemas.microsoft.com/office/drawing/2014/main" id="{FFA097A1-F5ED-41C9-B9C9-4415E084BAA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49" name="Text Box 17">
          <a:extLst>
            <a:ext uri="{FF2B5EF4-FFF2-40B4-BE49-F238E27FC236}">
              <a16:creationId xmlns:a16="http://schemas.microsoft.com/office/drawing/2014/main" id="{40E7736F-E6E9-4EB4-A19E-D94D68D0827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50" name="Text Box 18">
          <a:extLst>
            <a:ext uri="{FF2B5EF4-FFF2-40B4-BE49-F238E27FC236}">
              <a16:creationId xmlns:a16="http://schemas.microsoft.com/office/drawing/2014/main" id="{95DFE894-46FA-4658-A4B9-9DE611A9830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51" name="Text Box 19">
          <a:extLst>
            <a:ext uri="{FF2B5EF4-FFF2-40B4-BE49-F238E27FC236}">
              <a16:creationId xmlns:a16="http://schemas.microsoft.com/office/drawing/2014/main" id="{B57A815D-6711-46A1-9135-22441A0CF686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52" name="Text Box 20">
          <a:extLst>
            <a:ext uri="{FF2B5EF4-FFF2-40B4-BE49-F238E27FC236}">
              <a16:creationId xmlns:a16="http://schemas.microsoft.com/office/drawing/2014/main" id="{24FC1F43-353C-4D48-A459-3FA7E8B1276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53" name="Text Box 21">
          <a:extLst>
            <a:ext uri="{FF2B5EF4-FFF2-40B4-BE49-F238E27FC236}">
              <a16:creationId xmlns:a16="http://schemas.microsoft.com/office/drawing/2014/main" id="{420A0E11-45A9-416E-B5EF-263188A4640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54" name="Text Box 22">
          <a:extLst>
            <a:ext uri="{FF2B5EF4-FFF2-40B4-BE49-F238E27FC236}">
              <a16:creationId xmlns:a16="http://schemas.microsoft.com/office/drawing/2014/main" id="{801F3EBF-269A-416A-93B0-D1AA8A150F65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55" name="Text Box 1">
          <a:extLst>
            <a:ext uri="{FF2B5EF4-FFF2-40B4-BE49-F238E27FC236}">
              <a16:creationId xmlns:a16="http://schemas.microsoft.com/office/drawing/2014/main" id="{78BD43A9-1F50-47B3-A89A-0280F27380C2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56" name="Text Box 2">
          <a:extLst>
            <a:ext uri="{FF2B5EF4-FFF2-40B4-BE49-F238E27FC236}">
              <a16:creationId xmlns:a16="http://schemas.microsoft.com/office/drawing/2014/main" id="{03749EB5-5040-44B4-B8F4-8317142EDBE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57" name="Text Box 3">
          <a:extLst>
            <a:ext uri="{FF2B5EF4-FFF2-40B4-BE49-F238E27FC236}">
              <a16:creationId xmlns:a16="http://schemas.microsoft.com/office/drawing/2014/main" id="{9E47E7C4-7A9C-43EB-8E6A-F6D0F09CED9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58" name="Text Box 4">
          <a:extLst>
            <a:ext uri="{FF2B5EF4-FFF2-40B4-BE49-F238E27FC236}">
              <a16:creationId xmlns:a16="http://schemas.microsoft.com/office/drawing/2014/main" id="{B40B635F-3606-4191-9474-E4EC32BC842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B526A65F-9475-42F7-8B60-6A78A81EF57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60" name="Text Box 6">
          <a:extLst>
            <a:ext uri="{FF2B5EF4-FFF2-40B4-BE49-F238E27FC236}">
              <a16:creationId xmlns:a16="http://schemas.microsoft.com/office/drawing/2014/main" id="{FF66E605-9FF3-43B5-AA3A-827791E5FA0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61" name="Text Box 7">
          <a:extLst>
            <a:ext uri="{FF2B5EF4-FFF2-40B4-BE49-F238E27FC236}">
              <a16:creationId xmlns:a16="http://schemas.microsoft.com/office/drawing/2014/main" id="{790D5338-8292-4EF9-9448-9F404636A9CF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62" name="Text Box 8">
          <a:extLst>
            <a:ext uri="{FF2B5EF4-FFF2-40B4-BE49-F238E27FC236}">
              <a16:creationId xmlns:a16="http://schemas.microsoft.com/office/drawing/2014/main" id="{F3397463-1B65-41C4-B47C-4639466F2A57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63" name="Text Box 9">
          <a:extLst>
            <a:ext uri="{FF2B5EF4-FFF2-40B4-BE49-F238E27FC236}">
              <a16:creationId xmlns:a16="http://schemas.microsoft.com/office/drawing/2014/main" id="{1625EEA7-ADDD-4304-86E4-A08DF04734C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64" name="Text Box 10">
          <a:extLst>
            <a:ext uri="{FF2B5EF4-FFF2-40B4-BE49-F238E27FC236}">
              <a16:creationId xmlns:a16="http://schemas.microsoft.com/office/drawing/2014/main" id="{26A3DB05-7C13-41D4-93BC-322FB6B8589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65" name="Text Box 11">
          <a:extLst>
            <a:ext uri="{FF2B5EF4-FFF2-40B4-BE49-F238E27FC236}">
              <a16:creationId xmlns:a16="http://schemas.microsoft.com/office/drawing/2014/main" id="{224FEA3C-9FB8-4B39-94F3-2E70DA70600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66" name="Text Box 12">
          <a:extLst>
            <a:ext uri="{FF2B5EF4-FFF2-40B4-BE49-F238E27FC236}">
              <a16:creationId xmlns:a16="http://schemas.microsoft.com/office/drawing/2014/main" id="{1CA63D97-0BF7-4B97-B711-E85368759813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67" name="Text Box 13">
          <a:extLst>
            <a:ext uri="{FF2B5EF4-FFF2-40B4-BE49-F238E27FC236}">
              <a16:creationId xmlns:a16="http://schemas.microsoft.com/office/drawing/2014/main" id="{74E6E78E-9889-4444-A066-32339979FA5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68" name="Text Box 14">
          <a:extLst>
            <a:ext uri="{FF2B5EF4-FFF2-40B4-BE49-F238E27FC236}">
              <a16:creationId xmlns:a16="http://schemas.microsoft.com/office/drawing/2014/main" id="{D73E928F-F0C7-4917-9A10-05AF2C26E73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69" name="Text Box 15">
          <a:extLst>
            <a:ext uri="{FF2B5EF4-FFF2-40B4-BE49-F238E27FC236}">
              <a16:creationId xmlns:a16="http://schemas.microsoft.com/office/drawing/2014/main" id="{0B397561-78D7-4AC6-8A59-CDEAD425358C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70" name="Text Box 16">
          <a:extLst>
            <a:ext uri="{FF2B5EF4-FFF2-40B4-BE49-F238E27FC236}">
              <a16:creationId xmlns:a16="http://schemas.microsoft.com/office/drawing/2014/main" id="{74B4F8F5-DE00-46AE-9843-6D6713F1B409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71" name="Text Box 17">
          <a:extLst>
            <a:ext uri="{FF2B5EF4-FFF2-40B4-BE49-F238E27FC236}">
              <a16:creationId xmlns:a16="http://schemas.microsoft.com/office/drawing/2014/main" id="{8CD641B9-9192-4818-BF92-29BA9B916381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72" name="Text Box 18">
          <a:extLst>
            <a:ext uri="{FF2B5EF4-FFF2-40B4-BE49-F238E27FC236}">
              <a16:creationId xmlns:a16="http://schemas.microsoft.com/office/drawing/2014/main" id="{CB65016E-1D8A-410D-8919-8631DCF5028A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73" name="Text Box 19">
          <a:extLst>
            <a:ext uri="{FF2B5EF4-FFF2-40B4-BE49-F238E27FC236}">
              <a16:creationId xmlns:a16="http://schemas.microsoft.com/office/drawing/2014/main" id="{5B608E1E-DDA8-4125-811C-2A080EF7DE24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74" name="Text Box 20">
          <a:extLst>
            <a:ext uri="{FF2B5EF4-FFF2-40B4-BE49-F238E27FC236}">
              <a16:creationId xmlns:a16="http://schemas.microsoft.com/office/drawing/2014/main" id="{5BA2F2F7-2A6E-4121-AFD8-62B3DF8B9460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75" name="Text Box 21">
          <a:extLst>
            <a:ext uri="{FF2B5EF4-FFF2-40B4-BE49-F238E27FC236}">
              <a16:creationId xmlns:a16="http://schemas.microsoft.com/office/drawing/2014/main" id="{CF3BA568-7DC3-47D7-8D24-29BB94A4229E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48</xdr:row>
      <xdr:rowOff>0</xdr:rowOff>
    </xdr:from>
    <xdr:ext cx="0" cy="19050"/>
    <xdr:sp macro="" textlink="">
      <xdr:nvSpPr>
        <xdr:cNvPr id="1776" name="Text Box 22">
          <a:extLst>
            <a:ext uri="{FF2B5EF4-FFF2-40B4-BE49-F238E27FC236}">
              <a16:creationId xmlns:a16="http://schemas.microsoft.com/office/drawing/2014/main" id="{3F41C8C9-95DE-43A3-8EA8-791EFA29836D}"/>
            </a:ext>
          </a:extLst>
        </xdr:cNvPr>
        <xdr:cNvSpPr txBox="1">
          <a:spLocks noChangeArrowheads="1"/>
        </xdr:cNvSpPr>
      </xdr:nvSpPr>
      <xdr:spPr bwMode="auto">
        <a:xfrm>
          <a:off x="2095500" y="18411825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77" name="Text Box 1">
          <a:extLst>
            <a:ext uri="{FF2B5EF4-FFF2-40B4-BE49-F238E27FC236}">
              <a16:creationId xmlns:a16="http://schemas.microsoft.com/office/drawing/2014/main" id="{6CD2B010-580F-4633-80BB-AD64C4D59EA9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78" name="Text Box 2">
          <a:extLst>
            <a:ext uri="{FF2B5EF4-FFF2-40B4-BE49-F238E27FC236}">
              <a16:creationId xmlns:a16="http://schemas.microsoft.com/office/drawing/2014/main" id="{4BF54B92-9068-4C9F-99CD-360472C45E33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79" name="Text Box 3">
          <a:extLst>
            <a:ext uri="{FF2B5EF4-FFF2-40B4-BE49-F238E27FC236}">
              <a16:creationId xmlns:a16="http://schemas.microsoft.com/office/drawing/2014/main" id="{ED924AF6-0DD5-437B-B7E0-73127C2DD598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80" name="Text Box 4">
          <a:extLst>
            <a:ext uri="{FF2B5EF4-FFF2-40B4-BE49-F238E27FC236}">
              <a16:creationId xmlns:a16="http://schemas.microsoft.com/office/drawing/2014/main" id="{82F1D2FA-BFE7-4294-8199-A420D0723150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81" name="Text Box 5">
          <a:extLst>
            <a:ext uri="{FF2B5EF4-FFF2-40B4-BE49-F238E27FC236}">
              <a16:creationId xmlns:a16="http://schemas.microsoft.com/office/drawing/2014/main" id="{73AF9CB5-BED4-4AF4-B8A0-0ED7AA3AF5FA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82" name="Text Box 6">
          <a:extLst>
            <a:ext uri="{FF2B5EF4-FFF2-40B4-BE49-F238E27FC236}">
              <a16:creationId xmlns:a16="http://schemas.microsoft.com/office/drawing/2014/main" id="{E86D8055-1CBC-4695-BDBB-7BF23415B721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83" name="Text Box 7">
          <a:extLst>
            <a:ext uri="{FF2B5EF4-FFF2-40B4-BE49-F238E27FC236}">
              <a16:creationId xmlns:a16="http://schemas.microsoft.com/office/drawing/2014/main" id="{7EA56B64-DE8B-46F4-BCC5-65DEF1600ACA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84" name="Text Box 8">
          <a:extLst>
            <a:ext uri="{FF2B5EF4-FFF2-40B4-BE49-F238E27FC236}">
              <a16:creationId xmlns:a16="http://schemas.microsoft.com/office/drawing/2014/main" id="{B21F78B8-0CC6-4B0B-B1CC-AE84683A9F3E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85" name="Text Box 9">
          <a:extLst>
            <a:ext uri="{FF2B5EF4-FFF2-40B4-BE49-F238E27FC236}">
              <a16:creationId xmlns:a16="http://schemas.microsoft.com/office/drawing/2014/main" id="{D82782B7-F815-4AF1-8F3F-2CB71FCE96E8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86" name="Text Box 10">
          <a:extLst>
            <a:ext uri="{FF2B5EF4-FFF2-40B4-BE49-F238E27FC236}">
              <a16:creationId xmlns:a16="http://schemas.microsoft.com/office/drawing/2014/main" id="{D1A55852-7794-43B6-B1A6-E7DE4F3EC405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87" name="Text Box 11">
          <a:extLst>
            <a:ext uri="{FF2B5EF4-FFF2-40B4-BE49-F238E27FC236}">
              <a16:creationId xmlns:a16="http://schemas.microsoft.com/office/drawing/2014/main" id="{7F020609-E4DD-49DB-BB84-F761ED0C82F5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88" name="Text Box 12">
          <a:extLst>
            <a:ext uri="{FF2B5EF4-FFF2-40B4-BE49-F238E27FC236}">
              <a16:creationId xmlns:a16="http://schemas.microsoft.com/office/drawing/2014/main" id="{1B78760E-178E-41FF-839E-4FECB70D9F74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89" name="Text Box 13">
          <a:extLst>
            <a:ext uri="{FF2B5EF4-FFF2-40B4-BE49-F238E27FC236}">
              <a16:creationId xmlns:a16="http://schemas.microsoft.com/office/drawing/2014/main" id="{E6411C1D-252A-4643-8478-A4A2C0C11862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90" name="Text Box 14">
          <a:extLst>
            <a:ext uri="{FF2B5EF4-FFF2-40B4-BE49-F238E27FC236}">
              <a16:creationId xmlns:a16="http://schemas.microsoft.com/office/drawing/2014/main" id="{214FDE3D-29EB-4D8F-B0ED-15914F3459EE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91" name="Text Box 15">
          <a:extLst>
            <a:ext uri="{FF2B5EF4-FFF2-40B4-BE49-F238E27FC236}">
              <a16:creationId xmlns:a16="http://schemas.microsoft.com/office/drawing/2014/main" id="{85BD1EF1-53FB-4B04-A309-2AC504FCD7AD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92" name="Text Box 16">
          <a:extLst>
            <a:ext uri="{FF2B5EF4-FFF2-40B4-BE49-F238E27FC236}">
              <a16:creationId xmlns:a16="http://schemas.microsoft.com/office/drawing/2014/main" id="{77F53EA8-E8AE-471A-897A-572CADC3C520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93" name="Text Box 17">
          <a:extLst>
            <a:ext uri="{FF2B5EF4-FFF2-40B4-BE49-F238E27FC236}">
              <a16:creationId xmlns:a16="http://schemas.microsoft.com/office/drawing/2014/main" id="{3E478465-8E3A-439F-A5E5-63E50AC2FD86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94" name="Text Box 18">
          <a:extLst>
            <a:ext uri="{FF2B5EF4-FFF2-40B4-BE49-F238E27FC236}">
              <a16:creationId xmlns:a16="http://schemas.microsoft.com/office/drawing/2014/main" id="{A7C3F20D-994A-4B96-B7EE-E29482F88A98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95" name="Text Box 19">
          <a:extLst>
            <a:ext uri="{FF2B5EF4-FFF2-40B4-BE49-F238E27FC236}">
              <a16:creationId xmlns:a16="http://schemas.microsoft.com/office/drawing/2014/main" id="{A1EAE587-34FD-46FD-A8E8-53D1B677EAD7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96" name="Text Box 20">
          <a:extLst>
            <a:ext uri="{FF2B5EF4-FFF2-40B4-BE49-F238E27FC236}">
              <a16:creationId xmlns:a16="http://schemas.microsoft.com/office/drawing/2014/main" id="{83315FBB-5FA4-48D4-86AB-EF5437517D84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97" name="Text Box 21">
          <a:extLst>
            <a:ext uri="{FF2B5EF4-FFF2-40B4-BE49-F238E27FC236}">
              <a16:creationId xmlns:a16="http://schemas.microsoft.com/office/drawing/2014/main" id="{490B76E8-E797-4FEF-8C2F-830733570B5A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98" name="Text Box 22">
          <a:extLst>
            <a:ext uri="{FF2B5EF4-FFF2-40B4-BE49-F238E27FC236}">
              <a16:creationId xmlns:a16="http://schemas.microsoft.com/office/drawing/2014/main" id="{F2800393-F445-4CFA-8570-47285C73D95F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B48B7242-6166-4F6A-AE5B-CD319E89BAC6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1289AA09-5E0B-41D5-9236-D8A621A27948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801" name="Text Box 3">
          <a:extLst>
            <a:ext uri="{FF2B5EF4-FFF2-40B4-BE49-F238E27FC236}">
              <a16:creationId xmlns:a16="http://schemas.microsoft.com/office/drawing/2014/main" id="{7038C1F7-1051-4951-89CC-09226ADEE501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92D9E616-53D3-4740-9F00-EF6AFC1DBC84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803" name="Text Box 5">
          <a:extLst>
            <a:ext uri="{FF2B5EF4-FFF2-40B4-BE49-F238E27FC236}">
              <a16:creationId xmlns:a16="http://schemas.microsoft.com/office/drawing/2014/main" id="{94A75B7F-7CAA-4CA7-BDF7-FD09F431BEF6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804" name="Text Box 6">
          <a:extLst>
            <a:ext uri="{FF2B5EF4-FFF2-40B4-BE49-F238E27FC236}">
              <a16:creationId xmlns:a16="http://schemas.microsoft.com/office/drawing/2014/main" id="{5CDB9A07-6AC8-4160-BDA6-5D403A494AD6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805" name="Text Box 7">
          <a:extLst>
            <a:ext uri="{FF2B5EF4-FFF2-40B4-BE49-F238E27FC236}">
              <a16:creationId xmlns:a16="http://schemas.microsoft.com/office/drawing/2014/main" id="{857A1659-07E1-48FC-A9BE-F88C894CE7FB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806" name="Text Box 8">
          <a:extLst>
            <a:ext uri="{FF2B5EF4-FFF2-40B4-BE49-F238E27FC236}">
              <a16:creationId xmlns:a16="http://schemas.microsoft.com/office/drawing/2014/main" id="{03E26905-011E-4A28-BF12-E31E2D572664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807" name="Text Box 9">
          <a:extLst>
            <a:ext uri="{FF2B5EF4-FFF2-40B4-BE49-F238E27FC236}">
              <a16:creationId xmlns:a16="http://schemas.microsoft.com/office/drawing/2014/main" id="{185E191D-3DC5-4298-BC52-8A84EBBFFCCA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808" name="Text Box 10">
          <a:extLst>
            <a:ext uri="{FF2B5EF4-FFF2-40B4-BE49-F238E27FC236}">
              <a16:creationId xmlns:a16="http://schemas.microsoft.com/office/drawing/2014/main" id="{9490A72C-029C-4598-81C3-14CED8E195D8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809" name="Text Box 11">
          <a:extLst>
            <a:ext uri="{FF2B5EF4-FFF2-40B4-BE49-F238E27FC236}">
              <a16:creationId xmlns:a16="http://schemas.microsoft.com/office/drawing/2014/main" id="{ABCBE75A-1EAE-49B8-AFC6-3FEC24D78EDD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810" name="Text Box 12">
          <a:extLst>
            <a:ext uri="{FF2B5EF4-FFF2-40B4-BE49-F238E27FC236}">
              <a16:creationId xmlns:a16="http://schemas.microsoft.com/office/drawing/2014/main" id="{06E7570C-201F-4C75-9DE5-C89A247755EB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811" name="Text Box 13">
          <a:extLst>
            <a:ext uri="{FF2B5EF4-FFF2-40B4-BE49-F238E27FC236}">
              <a16:creationId xmlns:a16="http://schemas.microsoft.com/office/drawing/2014/main" id="{42F5DD32-DB62-4000-9317-3FAC55730340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812" name="Text Box 14">
          <a:extLst>
            <a:ext uri="{FF2B5EF4-FFF2-40B4-BE49-F238E27FC236}">
              <a16:creationId xmlns:a16="http://schemas.microsoft.com/office/drawing/2014/main" id="{42049A01-022C-4A67-95A3-4BD15CF3D72C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813" name="Text Box 15">
          <a:extLst>
            <a:ext uri="{FF2B5EF4-FFF2-40B4-BE49-F238E27FC236}">
              <a16:creationId xmlns:a16="http://schemas.microsoft.com/office/drawing/2014/main" id="{F54082BF-7B35-4E95-ACCA-9E8FE78296FA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814" name="Text Box 16">
          <a:extLst>
            <a:ext uri="{FF2B5EF4-FFF2-40B4-BE49-F238E27FC236}">
              <a16:creationId xmlns:a16="http://schemas.microsoft.com/office/drawing/2014/main" id="{9AEDF1EB-1B73-46E0-9611-AAED2694E2C3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815" name="Text Box 17">
          <a:extLst>
            <a:ext uri="{FF2B5EF4-FFF2-40B4-BE49-F238E27FC236}">
              <a16:creationId xmlns:a16="http://schemas.microsoft.com/office/drawing/2014/main" id="{80334CF6-BB42-4F72-913A-87FA13030B23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816" name="Text Box 18">
          <a:extLst>
            <a:ext uri="{FF2B5EF4-FFF2-40B4-BE49-F238E27FC236}">
              <a16:creationId xmlns:a16="http://schemas.microsoft.com/office/drawing/2014/main" id="{9CFD8948-929F-4441-AEC3-966FFD469E69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817" name="Text Box 19">
          <a:extLst>
            <a:ext uri="{FF2B5EF4-FFF2-40B4-BE49-F238E27FC236}">
              <a16:creationId xmlns:a16="http://schemas.microsoft.com/office/drawing/2014/main" id="{2FB063C3-1013-477D-BEC3-C1D041C2E436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818" name="Text Box 20">
          <a:extLst>
            <a:ext uri="{FF2B5EF4-FFF2-40B4-BE49-F238E27FC236}">
              <a16:creationId xmlns:a16="http://schemas.microsoft.com/office/drawing/2014/main" id="{21012AD8-EBD0-4992-A30F-55470D9027E3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819" name="Text Box 21">
          <a:extLst>
            <a:ext uri="{FF2B5EF4-FFF2-40B4-BE49-F238E27FC236}">
              <a16:creationId xmlns:a16="http://schemas.microsoft.com/office/drawing/2014/main" id="{8FAE3738-17D3-41B2-B643-E55C7730E37D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81</xdr:row>
      <xdr:rowOff>0</xdr:rowOff>
    </xdr:from>
    <xdr:ext cx="0" cy="161925"/>
    <xdr:sp macro="" textlink="">
      <xdr:nvSpPr>
        <xdr:cNvPr id="1820" name="Text Box 22">
          <a:extLst>
            <a:ext uri="{FF2B5EF4-FFF2-40B4-BE49-F238E27FC236}">
              <a16:creationId xmlns:a16="http://schemas.microsoft.com/office/drawing/2014/main" id="{76585577-8EA5-40A6-9D7E-1F23066F9E68}"/>
            </a:ext>
          </a:extLst>
        </xdr:cNvPr>
        <xdr:cNvSpPr txBox="1">
          <a:spLocks noChangeArrowheads="1"/>
        </xdr:cNvSpPr>
      </xdr:nvSpPr>
      <xdr:spPr bwMode="auto">
        <a:xfrm>
          <a:off x="2095500" y="2604135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85</xdr:row>
      <xdr:rowOff>0</xdr:rowOff>
    </xdr:from>
    <xdr:ext cx="0" cy="161925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id="{E1EFA16B-F8B3-4054-9F19-E47CFB7DC2E5}"/>
            </a:ext>
          </a:extLst>
        </xdr:cNvPr>
        <xdr:cNvSpPr txBox="1">
          <a:spLocks noChangeArrowheads="1"/>
        </xdr:cNvSpPr>
      </xdr:nvSpPr>
      <xdr:spPr bwMode="auto">
        <a:xfrm>
          <a:off x="2054678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175DBF05-CF86-4AC6-BF21-EE69DDA311F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23" name="Text Box 3">
          <a:extLst>
            <a:ext uri="{FF2B5EF4-FFF2-40B4-BE49-F238E27FC236}">
              <a16:creationId xmlns:a16="http://schemas.microsoft.com/office/drawing/2014/main" id="{746D8B5E-A8EF-4E77-A3DA-89902CFF246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24" name="Text Box 4">
          <a:extLst>
            <a:ext uri="{FF2B5EF4-FFF2-40B4-BE49-F238E27FC236}">
              <a16:creationId xmlns:a16="http://schemas.microsoft.com/office/drawing/2014/main" id="{1BFC7157-9E17-4BA6-8029-EF44C035D51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25" name="Text Box 5">
          <a:extLst>
            <a:ext uri="{FF2B5EF4-FFF2-40B4-BE49-F238E27FC236}">
              <a16:creationId xmlns:a16="http://schemas.microsoft.com/office/drawing/2014/main" id="{B17D9D8C-BB6B-4657-8C62-9BCE44E3E18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26" name="Text Box 6">
          <a:extLst>
            <a:ext uri="{FF2B5EF4-FFF2-40B4-BE49-F238E27FC236}">
              <a16:creationId xmlns:a16="http://schemas.microsoft.com/office/drawing/2014/main" id="{B0791E82-F21F-47D0-BE89-A21AFAD5C83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27" name="Text Box 7">
          <a:extLst>
            <a:ext uri="{FF2B5EF4-FFF2-40B4-BE49-F238E27FC236}">
              <a16:creationId xmlns:a16="http://schemas.microsoft.com/office/drawing/2014/main" id="{6FEB37F2-FD32-47CA-B923-3D2C53FF66C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28" name="Text Box 8">
          <a:extLst>
            <a:ext uri="{FF2B5EF4-FFF2-40B4-BE49-F238E27FC236}">
              <a16:creationId xmlns:a16="http://schemas.microsoft.com/office/drawing/2014/main" id="{F722DB79-DA27-4495-BF43-C226D492C07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29" name="Text Box 9">
          <a:extLst>
            <a:ext uri="{FF2B5EF4-FFF2-40B4-BE49-F238E27FC236}">
              <a16:creationId xmlns:a16="http://schemas.microsoft.com/office/drawing/2014/main" id="{3879F2C7-1F28-41E6-8CAB-1D2CFC67258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30" name="Text Box 10">
          <a:extLst>
            <a:ext uri="{FF2B5EF4-FFF2-40B4-BE49-F238E27FC236}">
              <a16:creationId xmlns:a16="http://schemas.microsoft.com/office/drawing/2014/main" id="{B8CADAE0-7A76-4D8A-80D6-8E23C039483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31" name="Text Box 11">
          <a:extLst>
            <a:ext uri="{FF2B5EF4-FFF2-40B4-BE49-F238E27FC236}">
              <a16:creationId xmlns:a16="http://schemas.microsoft.com/office/drawing/2014/main" id="{73F344A9-7045-4BD7-BE10-C99C03D438B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32" name="Text Box 12">
          <a:extLst>
            <a:ext uri="{FF2B5EF4-FFF2-40B4-BE49-F238E27FC236}">
              <a16:creationId xmlns:a16="http://schemas.microsoft.com/office/drawing/2014/main" id="{71C44D3D-B4FB-4FCE-A3EA-6696294DB99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33" name="Text Box 13">
          <a:extLst>
            <a:ext uri="{FF2B5EF4-FFF2-40B4-BE49-F238E27FC236}">
              <a16:creationId xmlns:a16="http://schemas.microsoft.com/office/drawing/2014/main" id="{AE24A753-D257-48EF-9DF7-D32A4A5D781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34" name="Text Box 14">
          <a:extLst>
            <a:ext uri="{FF2B5EF4-FFF2-40B4-BE49-F238E27FC236}">
              <a16:creationId xmlns:a16="http://schemas.microsoft.com/office/drawing/2014/main" id="{8186AE24-7C85-4C48-8105-BF3905D33EA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35" name="Text Box 15">
          <a:extLst>
            <a:ext uri="{FF2B5EF4-FFF2-40B4-BE49-F238E27FC236}">
              <a16:creationId xmlns:a16="http://schemas.microsoft.com/office/drawing/2014/main" id="{1B0AF0C8-97EE-4C7F-BD04-11D222DAA3E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36" name="Text Box 16">
          <a:extLst>
            <a:ext uri="{FF2B5EF4-FFF2-40B4-BE49-F238E27FC236}">
              <a16:creationId xmlns:a16="http://schemas.microsoft.com/office/drawing/2014/main" id="{0C129A91-F97A-42D3-82F1-0100385F037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37" name="Text Box 17">
          <a:extLst>
            <a:ext uri="{FF2B5EF4-FFF2-40B4-BE49-F238E27FC236}">
              <a16:creationId xmlns:a16="http://schemas.microsoft.com/office/drawing/2014/main" id="{2A24C1D2-A649-473B-8211-0E3A11BDB31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38" name="Text Box 18">
          <a:extLst>
            <a:ext uri="{FF2B5EF4-FFF2-40B4-BE49-F238E27FC236}">
              <a16:creationId xmlns:a16="http://schemas.microsoft.com/office/drawing/2014/main" id="{8F6060CC-F97E-4641-B54F-AD8E3F2643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39" name="Text Box 19">
          <a:extLst>
            <a:ext uri="{FF2B5EF4-FFF2-40B4-BE49-F238E27FC236}">
              <a16:creationId xmlns:a16="http://schemas.microsoft.com/office/drawing/2014/main" id="{910A2609-7685-4614-9FCA-5CE3E7C85D7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40" name="Text Box 20">
          <a:extLst>
            <a:ext uri="{FF2B5EF4-FFF2-40B4-BE49-F238E27FC236}">
              <a16:creationId xmlns:a16="http://schemas.microsoft.com/office/drawing/2014/main" id="{CAFFFE56-B76F-436B-AB68-D2D7CFB68A2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41" name="Text Box 21">
          <a:extLst>
            <a:ext uri="{FF2B5EF4-FFF2-40B4-BE49-F238E27FC236}">
              <a16:creationId xmlns:a16="http://schemas.microsoft.com/office/drawing/2014/main" id="{2166AC46-687D-4300-87BE-928F8EDB44E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42" name="Text Box 22">
          <a:extLst>
            <a:ext uri="{FF2B5EF4-FFF2-40B4-BE49-F238E27FC236}">
              <a16:creationId xmlns:a16="http://schemas.microsoft.com/office/drawing/2014/main" id="{80BA2BB2-A654-4FD2-B52A-3A85836AA83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005CCF79-74CE-484B-A3ED-A54C89B1D6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44" name="Text Box 2">
          <a:extLst>
            <a:ext uri="{FF2B5EF4-FFF2-40B4-BE49-F238E27FC236}">
              <a16:creationId xmlns:a16="http://schemas.microsoft.com/office/drawing/2014/main" id="{91344104-B048-4850-A756-B192E9941C8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45" name="Text Box 3">
          <a:extLst>
            <a:ext uri="{FF2B5EF4-FFF2-40B4-BE49-F238E27FC236}">
              <a16:creationId xmlns:a16="http://schemas.microsoft.com/office/drawing/2014/main" id="{6F1C98E0-2D53-423B-9AC0-3E6DBE9EC78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46" name="Text Box 4">
          <a:extLst>
            <a:ext uri="{FF2B5EF4-FFF2-40B4-BE49-F238E27FC236}">
              <a16:creationId xmlns:a16="http://schemas.microsoft.com/office/drawing/2014/main" id="{D78654E2-6171-4571-8F33-573D9558116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47" name="Text Box 5">
          <a:extLst>
            <a:ext uri="{FF2B5EF4-FFF2-40B4-BE49-F238E27FC236}">
              <a16:creationId xmlns:a16="http://schemas.microsoft.com/office/drawing/2014/main" id="{45D7A43A-A61C-4B34-B9CE-E4DA2FD5557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48" name="Text Box 6">
          <a:extLst>
            <a:ext uri="{FF2B5EF4-FFF2-40B4-BE49-F238E27FC236}">
              <a16:creationId xmlns:a16="http://schemas.microsoft.com/office/drawing/2014/main" id="{4975C20E-0691-4C08-8001-C20822CC24D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49" name="Text Box 7">
          <a:extLst>
            <a:ext uri="{FF2B5EF4-FFF2-40B4-BE49-F238E27FC236}">
              <a16:creationId xmlns:a16="http://schemas.microsoft.com/office/drawing/2014/main" id="{C9134A19-748F-47B7-B6B9-C69F16B51A9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50" name="Text Box 8">
          <a:extLst>
            <a:ext uri="{FF2B5EF4-FFF2-40B4-BE49-F238E27FC236}">
              <a16:creationId xmlns:a16="http://schemas.microsoft.com/office/drawing/2014/main" id="{A8E3B06C-EFD2-4C49-9D24-E5E16A61F03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51" name="Text Box 9">
          <a:extLst>
            <a:ext uri="{FF2B5EF4-FFF2-40B4-BE49-F238E27FC236}">
              <a16:creationId xmlns:a16="http://schemas.microsoft.com/office/drawing/2014/main" id="{731C179C-C1AF-42E7-933E-619E4A43D6B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52" name="Text Box 10">
          <a:extLst>
            <a:ext uri="{FF2B5EF4-FFF2-40B4-BE49-F238E27FC236}">
              <a16:creationId xmlns:a16="http://schemas.microsoft.com/office/drawing/2014/main" id="{33801EE8-D755-4FD7-813E-18FD58AA298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53" name="Text Box 11">
          <a:extLst>
            <a:ext uri="{FF2B5EF4-FFF2-40B4-BE49-F238E27FC236}">
              <a16:creationId xmlns:a16="http://schemas.microsoft.com/office/drawing/2014/main" id="{AB85704F-EA94-4274-A7C0-77551771B24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54" name="Text Box 12">
          <a:extLst>
            <a:ext uri="{FF2B5EF4-FFF2-40B4-BE49-F238E27FC236}">
              <a16:creationId xmlns:a16="http://schemas.microsoft.com/office/drawing/2014/main" id="{E437B5A3-B5BD-473F-BE36-80370C045D2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55" name="Text Box 13">
          <a:extLst>
            <a:ext uri="{FF2B5EF4-FFF2-40B4-BE49-F238E27FC236}">
              <a16:creationId xmlns:a16="http://schemas.microsoft.com/office/drawing/2014/main" id="{335150BC-C93D-486F-A800-9C09674DBED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56" name="Text Box 14">
          <a:extLst>
            <a:ext uri="{FF2B5EF4-FFF2-40B4-BE49-F238E27FC236}">
              <a16:creationId xmlns:a16="http://schemas.microsoft.com/office/drawing/2014/main" id="{0B875F38-B8FB-4630-ABDA-1F0180FB24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57" name="Text Box 15">
          <a:extLst>
            <a:ext uri="{FF2B5EF4-FFF2-40B4-BE49-F238E27FC236}">
              <a16:creationId xmlns:a16="http://schemas.microsoft.com/office/drawing/2014/main" id="{46DEB8CF-0A2A-4CA8-9B9B-48D2D6130EF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58" name="Text Box 16">
          <a:extLst>
            <a:ext uri="{FF2B5EF4-FFF2-40B4-BE49-F238E27FC236}">
              <a16:creationId xmlns:a16="http://schemas.microsoft.com/office/drawing/2014/main" id="{5FCA5F85-0EA6-4BD4-83FC-742FA7D616A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59" name="Text Box 17">
          <a:extLst>
            <a:ext uri="{FF2B5EF4-FFF2-40B4-BE49-F238E27FC236}">
              <a16:creationId xmlns:a16="http://schemas.microsoft.com/office/drawing/2014/main" id="{C9C0A22E-E0F8-4477-B09C-D2BF59C9A1B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60" name="Text Box 18">
          <a:extLst>
            <a:ext uri="{FF2B5EF4-FFF2-40B4-BE49-F238E27FC236}">
              <a16:creationId xmlns:a16="http://schemas.microsoft.com/office/drawing/2014/main" id="{45722677-9D5F-4D53-A60D-D81CC6AAE09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61" name="Text Box 19">
          <a:extLst>
            <a:ext uri="{FF2B5EF4-FFF2-40B4-BE49-F238E27FC236}">
              <a16:creationId xmlns:a16="http://schemas.microsoft.com/office/drawing/2014/main" id="{DEC0FD75-6267-46BD-8B23-72BE1E43D32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62" name="Text Box 20">
          <a:extLst>
            <a:ext uri="{FF2B5EF4-FFF2-40B4-BE49-F238E27FC236}">
              <a16:creationId xmlns:a16="http://schemas.microsoft.com/office/drawing/2014/main" id="{5B8FA101-AAEC-458C-9819-3568CA6F8D5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63" name="Text Box 21">
          <a:extLst>
            <a:ext uri="{FF2B5EF4-FFF2-40B4-BE49-F238E27FC236}">
              <a16:creationId xmlns:a16="http://schemas.microsoft.com/office/drawing/2014/main" id="{DFD44DE9-829B-40C5-97C9-AD0A1A5D557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1864" name="Text Box 22">
          <a:extLst>
            <a:ext uri="{FF2B5EF4-FFF2-40B4-BE49-F238E27FC236}">
              <a16:creationId xmlns:a16="http://schemas.microsoft.com/office/drawing/2014/main" id="{0E25AE97-D184-4504-870A-0A2F802A855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4A663918-F8AA-4D6F-B55D-E0695820E5A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66" name="Text Box 2">
          <a:extLst>
            <a:ext uri="{FF2B5EF4-FFF2-40B4-BE49-F238E27FC236}">
              <a16:creationId xmlns:a16="http://schemas.microsoft.com/office/drawing/2014/main" id="{0FDC0269-8966-4838-BD71-9BD56F4D642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67" name="Text Box 3">
          <a:extLst>
            <a:ext uri="{FF2B5EF4-FFF2-40B4-BE49-F238E27FC236}">
              <a16:creationId xmlns:a16="http://schemas.microsoft.com/office/drawing/2014/main" id="{F4AFDF74-7073-431A-AE71-8C02A26ADE1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68" name="Text Box 4">
          <a:extLst>
            <a:ext uri="{FF2B5EF4-FFF2-40B4-BE49-F238E27FC236}">
              <a16:creationId xmlns:a16="http://schemas.microsoft.com/office/drawing/2014/main" id="{14193FB1-A436-4285-A882-A7DB43EA50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69" name="Text Box 5">
          <a:extLst>
            <a:ext uri="{FF2B5EF4-FFF2-40B4-BE49-F238E27FC236}">
              <a16:creationId xmlns:a16="http://schemas.microsoft.com/office/drawing/2014/main" id="{25DF4042-FE61-4388-A65C-0CED11C3DC2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70" name="Text Box 6">
          <a:extLst>
            <a:ext uri="{FF2B5EF4-FFF2-40B4-BE49-F238E27FC236}">
              <a16:creationId xmlns:a16="http://schemas.microsoft.com/office/drawing/2014/main" id="{5A01D568-CA53-4D60-B312-ADA1E8B3F9A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71" name="Text Box 7">
          <a:extLst>
            <a:ext uri="{FF2B5EF4-FFF2-40B4-BE49-F238E27FC236}">
              <a16:creationId xmlns:a16="http://schemas.microsoft.com/office/drawing/2014/main" id="{F8473E65-9EA9-46E5-B74B-D89EA5D35C1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72" name="Text Box 8">
          <a:extLst>
            <a:ext uri="{FF2B5EF4-FFF2-40B4-BE49-F238E27FC236}">
              <a16:creationId xmlns:a16="http://schemas.microsoft.com/office/drawing/2014/main" id="{6F640813-4BCC-44CF-938C-94FC97272A0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73" name="Text Box 9">
          <a:extLst>
            <a:ext uri="{FF2B5EF4-FFF2-40B4-BE49-F238E27FC236}">
              <a16:creationId xmlns:a16="http://schemas.microsoft.com/office/drawing/2014/main" id="{939EC409-D234-4475-9DF7-BF390889BED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74" name="Text Box 10">
          <a:extLst>
            <a:ext uri="{FF2B5EF4-FFF2-40B4-BE49-F238E27FC236}">
              <a16:creationId xmlns:a16="http://schemas.microsoft.com/office/drawing/2014/main" id="{FBB9CFDC-A2EC-4101-9FCF-2B4D3DBCF8A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75" name="Text Box 11">
          <a:extLst>
            <a:ext uri="{FF2B5EF4-FFF2-40B4-BE49-F238E27FC236}">
              <a16:creationId xmlns:a16="http://schemas.microsoft.com/office/drawing/2014/main" id="{7830C4CD-D0D4-4E4B-8940-3DDAC4E2C4F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76" name="Text Box 12">
          <a:extLst>
            <a:ext uri="{FF2B5EF4-FFF2-40B4-BE49-F238E27FC236}">
              <a16:creationId xmlns:a16="http://schemas.microsoft.com/office/drawing/2014/main" id="{BFF89EE6-9701-46EA-8881-299BF6C8E03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77" name="Text Box 13">
          <a:extLst>
            <a:ext uri="{FF2B5EF4-FFF2-40B4-BE49-F238E27FC236}">
              <a16:creationId xmlns:a16="http://schemas.microsoft.com/office/drawing/2014/main" id="{6BA935BC-E4CF-41BF-A9AF-76F093F211A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78" name="Text Box 14">
          <a:extLst>
            <a:ext uri="{FF2B5EF4-FFF2-40B4-BE49-F238E27FC236}">
              <a16:creationId xmlns:a16="http://schemas.microsoft.com/office/drawing/2014/main" id="{58C90012-8185-4255-B869-7F8A5B3F035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79" name="Text Box 15">
          <a:extLst>
            <a:ext uri="{FF2B5EF4-FFF2-40B4-BE49-F238E27FC236}">
              <a16:creationId xmlns:a16="http://schemas.microsoft.com/office/drawing/2014/main" id="{45A02284-A256-408D-A6A5-2A767B6F615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80" name="Text Box 16">
          <a:extLst>
            <a:ext uri="{FF2B5EF4-FFF2-40B4-BE49-F238E27FC236}">
              <a16:creationId xmlns:a16="http://schemas.microsoft.com/office/drawing/2014/main" id="{0FA948D4-E06A-401C-9CBA-6F83BC8BDE9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81" name="Text Box 17">
          <a:extLst>
            <a:ext uri="{FF2B5EF4-FFF2-40B4-BE49-F238E27FC236}">
              <a16:creationId xmlns:a16="http://schemas.microsoft.com/office/drawing/2014/main" id="{37ACD492-D3F5-46D5-B7D6-0D626D38B07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82" name="Text Box 18">
          <a:extLst>
            <a:ext uri="{FF2B5EF4-FFF2-40B4-BE49-F238E27FC236}">
              <a16:creationId xmlns:a16="http://schemas.microsoft.com/office/drawing/2014/main" id="{1A595DFF-BD06-46DA-A430-60DC75E7109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83" name="Text Box 19">
          <a:extLst>
            <a:ext uri="{FF2B5EF4-FFF2-40B4-BE49-F238E27FC236}">
              <a16:creationId xmlns:a16="http://schemas.microsoft.com/office/drawing/2014/main" id="{F2F2E071-4D15-4119-8E06-FEC417B158F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84" name="Text Box 20">
          <a:extLst>
            <a:ext uri="{FF2B5EF4-FFF2-40B4-BE49-F238E27FC236}">
              <a16:creationId xmlns:a16="http://schemas.microsoft.com/office/drawing/2014/main" id="{EF1AB61D-90D4-4350-942C-D92EF32D807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85" name="Text Box 21">
          <a:extLst>
            <a:ext uri="{FF2B5EF4-FFF2-40B4-BE49-F238E27FC236}">
              <a16:creationId xmlns:a16="http://schemas.microsoft.com/office/drawing/2014/main" id="{32377EC1-5D5A-4BBE-B6FE-66954D6735B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1886" name="Text Box 22">
          <a:extLst>
            <a:ext uri="{FF2B5EF4-FFF2-40B4-BE49-F238E27FC236}">
              <a16:creationId xmlns:a16="http://schemas.microsoft.com/office/drawing/2014/main" id="{D1EE4DD6-D13D-463B-86E9-9D1926972EE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00AC6E13-52B5-4667-9975-C92D25D8C79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888" name="Text Box 2">
          <a:extLst>
            <a:ext uri="{FF2B5EF4-FFF2-40B4-BE49-F238E27FC236}">
              <a16:creationId xmlns:a16="http://schemas.microsoft.com/office/drawing/2014/main" id="{EF8BB08D-75EF-417D-8B5B-AA576131DBD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889" name="Text Box 3">
          <a:extLst>
            <a:ext uri="{FF2B5EF4-FFF2-40B4-BE49-F238E27FC236}">
              <a16:creationId xmlns:a16="http://schemas.microsoft.com/office/drawing/2014/main" id="{35F6AB27-4738-4E41-A3AE-97D7DEFEA0F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890" name="Text Box 4">
          <a:extLst>
            <a:ext uri="{FF2B5EF4-FFF2-40B4-BE49-F238E27FC236}">
              <a16:creationId xmlns:a16="http://schemas.microsoft.com/office/drawing/2014/main" id="{D750EC97-8CAC-452C-B322-306E7FA9075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891" name="Text Box 5">
          <a:extLst>
            <a:ext uri="{FF2B5EF4-FFF2-40B4-BE49-F238E27FC236}">
              <a16:creationId xmlns:a16="http://schemas.microsoft.com/office/drawing/2014/main" id="{B87B31DD-E946-4A34-8795-711F784880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892" name="Text Box 6">
          <a:extLst>
            <a:ext uri="{FF2B5EF4-FFF2-40B4-BE49-F238E27FC236}">
              <a16:creationId xmlns:a16="http://schemas.microsoft.com/office/drawing/2014/main" id="{A589236E-81A5-4BDE-ACFB-7488034A8C3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893" name="Text Box 7">
          <a:extLst>
            <a:ext uri="{FF2B5EF4-FFF2-40B4-BE49-F238E27FC236}">
              <a16:creationId xmlns:a16="http://schemas.microsoft.com/office/drawing/2014/main" id="{8762A70B-118E-4267-B928-0D2EDC62094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894" name="Text Box 8">
          <a:extLst>
            <a:ext uri="{FF2B5EF4-FFF2-40B4-BE49-F238E27FC236}">
              <a16:creationId xmlns:a16="http://schemas.microsoft.com/office/drawing/2014/main" id="{40DDBA5B-109B-43E1-8F8C-600144F1DF4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895" name="Text Box 9">
          <a:extLst>
            <a:ext uri="{FF2B5EF4-FFF2-40B4-BE49-F238E27FC236}">
              <a16:creationId xmlns:a16="http://schemas.microsoft.com/office/drawing/2014/main" id="{2A32CA91-4A75-4FD4-8131-16BB82E998D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896" name="Text Box 10">
          <a:extLst>
            <a:ext uri="{FF2B5EF4-FFF2-40B4-BE49-F238E27FC236}">
              <a16:creationId xmlns:a16="http://schemas.microsoft.com/office/drawing/2014/main" id="{C69655BE-394E-4FD3-9846-661513881D2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897" name="Text Box 11">
          <a:extLst>
            <a:ext uri="{FF2B5EF4-FFF2-40B4-BE49-F238E27FC236}">
              <a16:creationId xmlns:a16="http://schemas.microsoft.com/office/drawing/2014/main" id="{310FDF86-CBDB-4166-9275-80EFEDF804B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898" name="Text Box 12">
          <a:extLst>
            <a:ext uri="{FF2B5EF4-FFF2-40B4-BE49-F238E27FC236}">
              <a16:creationId xmlns:a16="http://schemas.microsoft.com/office/drawing/2014/main" id="{BC53C365-96AB-4BEF-8D68-0A39CEE084B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899" name="Text Box 13">
          <a:extLst>
            <a:ext uri="{FF2B5EF4-FFF2-40B4-BE49-F238E27FC236}">
              <a16:creationId xmlns:a16="http://schemas.microsoft.com/office/drawing/2014/main" id="{04415E68-74E0-4625-A805-CEE7DC7E6BC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00" name="Text Box 14">
          <a:extLst>
            <a:ext uri="{FF2B5EF4-FFF2-40B4-BE49-F238E27FC236}">
              <a16:creationId xmlns:a16="http://schemas.microsoft.com/office/drawing/2014/main" id="{1FB79D09-829F-47B0-B806-BA1BC266F2D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01" name="Text Box 15">
          <a:extLst>
            <a:ext uri="{FF2B5EF4-FFF2-40B4-BE49-F238E27FC236}">
              <a16:creationId xmlns:a16="http://schemas.microsoft.com/office/drawing/2014/main" id="{ED0BDE1E-1C86-491A-A687-9D1B7BB9F8A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02" name="Text Box 16">
          <a:extLst>
            <a:ext uri="{FF2B5EF4-FFF2-40B4-BE49-F238E27FC236}">
              <a16:creationId xmlns:a16="http://schemas.microsoft.com/office/drawing/2014/main" id="{BED6C6BD-ED07-46CE-8ED8-71963A51497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03" name="Text Box 17">
          <a:extLst>
            <a:ext uri="{FF2B5EF4-FFF2-40B4-BE49-F238E27FC236}">
              <a16:creationId xmlns:a16="http://schemas.microsoft.com/office/drawing/2014/main" id="{5202C611-8F9A-47E2-B87C-B37E3C9D876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04" name="Text Box 18">
          <a:extLst>
            <a:ext uri="{FF2B5EF4-FFF2-40B4-BE49-F238E27FC236}">
              <a16:creationId xmlns:a16="http://schemas.microsoft.com/office/drawing/2014/main" id="{EF628276-1149-42AC-9233-7ADF033B6D5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05" name="Text Box 19">
          <a:extLst>
            <a:ext uri="{FF2B5EF4-FFF2-40B4-BE49-F238E27FC236}">
              <a16:creationId xmlns:a16="http://schemas.microsoft.com/office/drawing/2014/main" id="{7CFC5657-EAF3-4404-ADB9-49AFF0289AD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06" name="Text Box 20">
          <a:extLst>
            <a:ext uri="{FF2B5EF4-FFF2-40B4-BE49-F238E27FC236}">
              <a16:creationId xmlns:a16="http://schemas.microsoft.com/office/drawing/2014/main" id="{F7EA88D8-0B07-433A-854D-D67818983C6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07" name="Text Box 21">
          <a:extLst>
            <a:ext uri="{FF2B5EF4-FFF2-40B4-BE49-F238E27FC236}">
              <a16:creationId xmlns:a16="http://schemas.microsoft.com/office/drawing/2014/main" id="{F0B66477-49C5-4FAB-8231-1BD41C3236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08" name="Text Box 22">
          <a:extLst>
            <a:ext uri="{FF2B5EF4-FFF2-40B4-BE49-F238E27FC236}">
              <a16:creationId xmlns:a16="http://schemas.microsoft.com/office/drawing/2014/main" id="{273E6908-BF62-4326-9031-419F7E54AC5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5A22EFA0-BEB7-4EC8-AF67-A8A88FCFCD2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10" name="Text Box 2">
          <a:extLst>
            <a:ext uri="{FF2B5EF4-FFF2-40B4-BE49-F238E27FC236}">
              <a16:creationId xmlns:a16="http://schemas.microsoft.com/office/drawing/2014/main" id="{BAB874FA-9C81-4EDE-92E9-5DA030E02DC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11" name="Text Box 3">
          <a:extLst>
            <a:ext uri="{FF2B5EF4-FFF2-40B4-BE49-F238E27FC236}">
              <a16:creationId xmlns:a16="http://schemas.microsoft.com/office/drawing/2014/main" id="{0A5B12E2-F4A4-4984-B6DC-226A757F6CB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12" name="Text Box 4">
          <a:extLst>
            <a:ext uri="{FF2B5EF4-FFF2-40B4-BE49-F238E27FC236}">
              <a16:creationId xmlns:a16="http://schemas.microsoft.com/office/drawing/2014/main" id="{D7AE034C-6D7D-48F3-BBBC-32B0EBD67B7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13" name="Text Box 5">
          <a:extLst>
            <a:ext uri="{FF2B5EF4-FFF2-40B4-BE49-F238E27FC236}">
              <a16:creationId xmlns:a16="http://schemas.microsoft.com/office/drawing/2014/main" id="{67EDDCBD-4DF3-4416-8670-C0FB21FF3E9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14" name="Text Box 6">
          <a:extLst>
            <a:ext uri="{FF2B5EF4-FFF2-40B4-BE49-F238E27FC236}">
              <a16:creationId xmlns:a16="http://schemas.microsoft.com/office/drawing/2014/main" id="{C235EA34-05C0-4177-8C55-F7208B45323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15" name="Text Box 7">
          <a:extLst>
            <a:ext uri="{FF2B5EF4-FFF2-40B4-BE49-F238E27FC236}">
              <a16:creationId xmlns:a16="http://schemas.microsoft.com/office/drawing/2014/main" id="{1FC278B1-E019-4A27-B2FD-D37D696752F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16" name="Text Box 8">
          <a:extLst>
            <a:ext uri="{FF2B5EF4-FFF2-40B4-BE49-F238E27FC236}">
              <a16:creationId xmlns:a16="http://schemas.microsoft.com/office/drawing/2014/main" id="{CDCC5862-C641-4E38-93DC-DAE5CD838E4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17" name="Text Box 9">
          <a:extLst>
            <a:ext uri="{FF2B5EF4-FFF2-40B4-BE49-F238E27FC236}">
              <a16:creationId xmlns:a16="http://schemas.microsoft.com/office/drawing/2014/main" id="{6512F211-179A-4594-A836-105095D3871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18" name="Text Box 10">
          <a:extLst>
            <a:ext uri="{FF2B5EF4-FFF2-40B4-BE49-F238E27FC236}">
              <a16:creationId xmlns:a16="http://schemas.microsoft.com/office/drawing/2014/main" id="{138820E8-7128-48F1-B594-3480DEA6725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19" name="Text Box 11">
          <a:extLst>
            <a:ext uri="{FF2B5EF4-FFF2-40B4-BE49-F238E27FC236}">
              <a16:creationId xmlns:a16="http://schemas.microsoft.com/office/drawing/2014/main" id="{80AE2CE5-B949-4C60-9559-A81190A8E1A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20" name="Text Box 12">
          <a:extLst>
            <a:ext uri="{FF2B5EF4-FFF2-40B4-BE49-F238E27FC236}">
              <a16:creationId xmlns:a16="http://schemas.microsoft.com/office/drawing/2014/main" id="{F54BB266-9CE4-41A3-AFA2-CDBB06718C1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21" name="Text Box 13">
          <a:extLst>
            <a:ext uri="{FF2B5EF4-FFF2-40B4-BE49-F238E27FC236}">
              <a16:creationId xmlns:a16="http://schemas.microsoft.com/office/drawing/2014/main" id="{18BBD66C-15C7-4C70-AFF5-693FE18E224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22" name="Text Box 14">
          <a:extLst>
            <a:ext uri="{FF2B5EF4-FFF2-40B4-BE49-F238E27FC236}">
              <a16:creationId xmlns:a16="http://schemas.microsoft.com/office/drawing/2014/main" id="{099467F6-2959-4DA5-9844-FB90404CD6F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23" name="Text Box 15">
          <a:extLst>
            <a:ext uri="{FF2B5EF4-FFF2-40B4-BE49-F238E27FC236}">
              <a16:creationId xmlns:a16="http://schemas.microsoft.com/office/drawing/2014/main" id="{440BEDAF-9A61-4719-8E67-E60011E4949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24" name="Text Box 16">
          <a:extLst>
            <a:ext uri="{FF2B5EF4-FFF2-40B4-BE49-F238E27FC236}">
              <a16:creationId xmlns:a16="http://schemas.microsoft.com/office/drawing/2014/main" id="{9074E7B2-E1CB-43F9-926A-1E454C5072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25" name="Text Box 17">
          <a:extLst>
            <a:ext uri="{FF2B5EF4-FFF2-40B4-BE49-F238E27FC236}">
              <a16:creationId xmlns:a16="http://schemas.microsoft.com/office/drawing/2014/main" id="{07AA706D-C0D3-4929-B7CE-C7E74548EE7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26" name="Text Box 18">
          <a:extLst>
            <a:ext uri="{FF2B5EF4-FFF2-40B4-BE49-F238E27FC236}">
              <a16:creationId xmlns:a16="http://schemas.microsoft.com/office/drawing/2014/main" id="{E113A010-4050-4207-98C7-2B5E5CA4E7F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27" name="Text Box 19">
          <a:extLst>
            <a:ext uri="{FF2B5EF4-FFF2-40B4-BE49-F238E27FC236}">
              <a16:creationId xmlns:a16="http://schemas.microsoft.com/office/drawing/2014/main" id="{A2544616-EE1A-4CDA-9396-855D5220B08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28" name="Text Box 20">
          <a:extLst>
            <a:ext uri="{FF2B5EF4-FFF2-40B4-BE49-F238E27FC236}">
              <a16:creationId xmlns:a16="http://schemas.microsoft.com/office/drawing/2014/main" id="{FE6B517A-864B-44EB-92A1-92CD31AD61E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29" name="Text Box 21">
          <a:extLst>
            <a:ext uri="{FF2B5EF4-FFF2-40B4-BE49-F238E27FC236}">
              <a16:creationId xmlns:a16="http://schemas.microsoft.com/office/drawing/2014/main" id="{22A16F7E-CE47-48F2-AF1D-183CE142106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30" name="Text Box 22">
          <a:extLst>
            <a:ext uri="{FF2B5EF4-FFF2-40B4-BE49-F238E27FC236}">
              <a16:creationId xmlns:a16="http://schemas.microsoft.com/office/drawing/2014/main" id="{89ACB00D-399A-42CA-B906-A086CDC6F85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31" name="Text Box 1">
          <a:extLst>
            <a:ext uri="{FF2B5EF4-FFF2-40B4-BE49-F238E27FC236}">
              <a16:creationId xmlns:a16="http://schemas.microsoft.com/office/drawing/2014/main" id="{5C49FE29-9B3B-475F-80C0-4DBA55B2105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32" name="Text Box 2">
          <a:extLst>
            <a:ext uri="{FF2B5EF4-FFF2-40B4-BE49-F238E27FC236}">
              <a16:creationId xmlns:a16="http://schemas.microsoft.com/office/drawing/2014/main" id="{67E0F2A7-7361-459F-9C2A-57A7D474F82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33" name="Text Box 3">
          <a:extLst>
            <a:ext uri="{FF2B5EF4-FFF2-40B4-BE49-F238E27FC236}">
              <a16:creationId xmlns:a16="http://schemas.microsoft.com/office/drawing/2014/main" id="{9F821C3C-30E6-4700-9ACC-41D77B5A04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34" name="Text Box 4">
          <a:extLst>
            <a:ext uri="{FF2B5EF4-FFF2-40B4-BE49-F238E27FC236}">
              <a16:creationId xmlns:a16="http://schemas.microsoft.com/office/drawing/2014/main" id="{B8EFA9CB-6F57-458D-87E3-39C5D95BC7C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35" name="Text Box 5">
          <a:extLst>
            <a:ext uri="{FF2B5EF4-FFF2-40B4-BE49-F238E27FC236}">
              <a16:creationId xmlns:a16="http://schemas.microsoft.com/office/drawing/2014/main" id="{5B625A76-1365-49A9-B868-357BDEC19EF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36" name="Text Box 6">
          <a:extLst>
            <a:ext uri="{FF2B5EF4-FFF2-40B4-BE49-F238E27FC236}">
              <a16:creationId xmlns:a16="http://schemas.microsoft.com/office/drawing/2014/main" id="{93EFA933-2470-4F7A-B789-412438104B9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37" name="Text Box 7">
          <a:extLst>
            <a:ext uri="{FF2B5EF4-FFF2-40B4-BE49-F238E27FC236}">
              <a16:creationId xmlns:a16="http://schemas.microsoft.com/office/drawing/2014/main" id="{C8FF6C9F-BEC6-4972-BDA1-B21EC038107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38" name="Text Box 8">
          <a:extLst>
            <a:ext uri="{FF2B5EF4-FFF2-40B4-BE49-F238E27FC236}">
              <a16:creationId xmlns:a16="http://schemas.microsoft.com/office/drawing/2014/main" id="{407DF5A6-6ECE-44C0-A346-341A01E88C7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39" name="Text Box 9">
          <a:extLst>
            <a:ext uri="{FF2B5EF4-FFF2-40B4-BE49-F238E27FC236}">
              <a16:creationId xmlns:a16="http://schemas.microsoft.com/office/drawing/2014/main" id="{4F0826D6-8D05-4BBA-A0F9-83725F16118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40" name="Text Box 10">
          <a:extLst>
            <a:ext uri="{FF2B5EF4-FFF2-40B4-BE49-F238E27FC236}">
              <a16:creationId xmlns:a16="http://schemas.microsoft.com/office/drawing/2014/main" id="{3DBA91AC-F660-4246-A769-C66BF6EDD8F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41" name="Text Box 11">
          <a:extLst>
            <a:ext uri="{FF2B5EF4-FFF2-40B4-BE49-F238E27FC236}">
              <a16:creationId xmlns:a16="http://schemas.microsoft.com/office/drawing/2014/main" id="{C0F16056-25FC-4943-9439-4FE23A7423D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42" name="Text Box 12">
          <a:extLst>
            <a:ext uri="{FF2B5EF4-FFF2-40B4-BE49-F238E27FC236}">
              <a16:creationId xmlns:a16="http://schemas.microsoft.com/office/drawing/2014/main" id="{0EBF4D1B-D77D-4BD0-82D9-85074FD909E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43" name="Text Box 13">
          <a:extLst>
            <a:ext uri="{FF2B5EF4-FFF2-40B4-BE49-F238E27FC236}">
              <a16:creationId xmlns:a16="http://schemas.microsoft.com/office/drawing/2014/main" id="{56816B40-0349-49A2-AF1A-C3825CF6915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44" name="Text Box 14">
          <a:extLst>
            <a:ext uri="{FF2B5EF4-FFF2-40B4-BE49-F238E27FC236}">
              <a16:creationId xmlns:a16="http://schemas.microsoft.com/office/drawing/2014/main" id="{2CD0D3EF-F1AD-4D04-805B-20C570ADF16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45" name="Text Box 15">
          <a:extLst>
            <a:ext uri="{FF2B5EF4-FFF2-40B4-BE49-F238E27FC236}">
              <a16:creationId xmlns:a16="http://schemas.microsoft.com/office/drawing/2014/main" id="{1522DCA7-459E-4E23-919B-C825D8F6781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46" name="Text Box 16">
          <a:extLst>
            <a:ext uri="{FF2B5EF4-FFF2-40B4-BE49-F238E27FC236}">
              <a16:creationId xmlns:a16="http://schemas.microsoft.com/office/drawing/2014/main" id="{45E756CE-8412-43C4-9EB2-4F2FE828754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47" name="Text Box 17">
          <a:extLst>
            <a:ext uri="{FF2B5EF4-FFF2-40B4-BE49-F238E27FC236}">
              <a16:creationId xmlns:a16="http://schemas.microsoft.com/office/drawing/2014/main" id="{2F0DE2DC-69FD-4567-94DC-2C741389077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48" name="Text Box 18">
          <a:extLst>
            <a:ext uri="{FF2B5EF4-FFF2-40B4-BE49-F238E27FC236}">
              <a16:creationId xmlns:a16="http://schemas.microsoft.com/office/drawing/2014/main" id="{64577051-04EC-49B1-906A-9DA115EA00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49" name="Text Box 19">
          <a:extLst>
            <a:ext uri="{FF2B5EF4-FFF2-40B4-BE49-F238E27FC236}">
              <a16:creationId xmlns:a16="http://schemas.microsoft.com/office/drawing/2014/main" id="{E483953E-0C55-4532-A857-03F3D5F013A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50" name="Text Box 20">
          <a:extLst>
            <a:ext uri="{FF2B5EF4-FFF2-40B4-BE49-F238E27FC236}">
              <a16:creationId xmlns:a16="http://schemas.microsoft.com/office/drawing/2014/main" id="{8A9F1FD9-53B8-41E6-9242-7D5E7486B76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51" name="Text Box 21">
          <a:extLst>
            <a:ext uri="{FF2B5EF4-FFF2-40B4-BE49-F238E27FC236}">
              <a16:creationId xmlns:a16="http://schemas.microsoft.com/office/drawing/2014/main" id="{A86A8630-E45F-4D57-87F2-555D182145E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1952" name="Text Box 22">
          <a:extLst>
            <a:ext uri="{FF2B5EF4-FFF2-40B4-BE49-F238E27FC236}">
              <a16:creationId xmlns:a16="http://schemas.microsoft.com/office/drawing/2014/main" id="{444CFC4D-CAA4-4CC6-896A-2B1A78D2939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1158875</xdr:colOff>
      <xdr:row>85</xdr:row>
      <xdr:rowOff>0</xdr:rowOff>
    </xdr:from>
    <xdr:to>
      <xdr:col>1</xdr:col>
      <xdr:colOff>1711325</xdr:colOff>
      <xdr:row>85</xdr:row>
      <xdr:rowOff>112395</xdr:rowOff>
    </xdr:to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45DD3EDA-4658-4F8A-AAA1-7CEDAFE11663}"/>
            </a:ext>
          </a:extLst>
        </xdr:cNvPr>
        <xdr:cNvSpPr txBox="1">
          <a:spLocks noChangeArrowheads="1"/>
        </xdr:cNvSpPr>
      </xdr:nvSpPr>
      <xdr:spPr bwMode="auto">
        <a:xfrm>
          <a:off x="2301875" y="27241500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54" name="Text Box 3">
          <a:extLst>
            <a:ext uri="{FF2B5EF4-FFF2-40B4-BE49-F238E27FC236}">
              <a16:creationId xmlns:a16="http://schemas.microsoft.com/office/drawing/2014/main" id="{73D01A89-D023-4F6E-8624-E0FC7D6AD43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55" name="Text Box 4">
          <a:extLst>
            <a:ext uri="{FF2B5EF4-FFF2-40B4-BE49-F238E27FC236}">
              <a16:creationId xmlns:a16="http://schemas.microsoft.com/office/drawing/2014/main" id="{0B408005-9B82-4F4A-8E35-B928BD9FDDD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56" name="Text Box 5">
          <a:extLst>
            <a:ext uri="{FF2B5EF4-FFF2-40B4-BE49-F238E27FC236}">
              <a16:creationId xmlns:a16="http://schemas.microsoft.com/office/drawing/2014/main" id="{52360C9C-8902-4C20-B898-09C161DCE70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57" name="Text Box 6">
          <a:extLst>
            <a:ext uri="{FF2B5EF4-FFF2-40B4-BE49-F238E27FC236}">
              <a16:creationId xmlns:a16="http://schemas.microsoft.com/office/drawing/2014/main" id="{0A3FAC83-658D-4F27-82B3-560D1F2A6AB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58" name="Text Box 7">
          <a:extLst>
            <a:ext uri="{FF2B5EF4-FFF2-40B4-BE49-F238E27FC236}">
              <a16:creationId xmlns:a16="http://schemas.microsoft.com/office/drawing/2014/main" id="{CD1079D1-1A14-4EFF-900E-36D5D467E5A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259BDD26-91E5-4C10-8889-E874D32D013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530E42B6-A89D-4B82-9E10-8F77E2641DC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61" name="Text Box 10">
          <a:extLst>
            <a:ext uri="{FF2B5EF4-FFF2-40B4-BE49-F238E27FC236}">
              <a16:creationId xmlns:a16="http://schemas.microsoft.com/office/drawing/2014/main" id="{E7885BF5-8281-4093-8C90-83AB0CA26ED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62" name="Text Box 11">
          <a:extLst>
            <a:ext uri="{FF2B5EF4-FFF2-40B4-BE49-F238E27FC236}">
              <a16:creationId xmlns:a16="http://schemas.microsoft.com/office/drawing/2014/main" id="{16014D5E-B47C-42B5-8CFE-8BE1292F91C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63" name="Text Box 12">
          <a:extLst>
            <a:ext uri="{FF2B5EF4-FFF2-40B4-BE49-F238E27FC236}">
              <a16:creationId xmlns:a16="http://schemas.microsoft.com/office/drawing/2014/main" id="{07C33597-90D7-4360-9EDF-905844ACB33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64" name="Text Box 13">
          <a:extLst>
            <a:ext uri="{FF2B5EF4-FFF2-40B4-BE49-F238E27FC236}">
              <a16:creationId xmlns:a16="http://schemas.microsoft.com/office/drawing/2014/main" id="{0892464A-77BA-41E7-AC63-5EFE4944E0D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65" name="Text Box 14">
          <a:extLst>
            <a:ext uri="{FF2B5EF4-FFF2-40B4-BE49-F238E27FC236}">
              <a16:creationId xmlns:a16="http://schemas.microsoft.com/office/drawing/2014/main" id="{BBD68A54-91DB-4ED9-9D4C-F840CBF50E8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66" name="Text Box 15">
          <a:extLst>
            <a:ext uri="{FF2B5EF4-FFF2-40B4-BE49-F238E27FC236}">
              <a16:creationId xmlns:a16="http://schemas.microsoft.com/office/drawing/2014/main" id="{559A540C-5668-4D95-B968-8C769F43E3C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67" name="Text Box 16">
          <a:extLst>
            <a:ext uri="{FF2B5EF4-FFF2-40B4-BE49-F238E27FC236}">
              <a16:creationId xmlns:a16="http://schemas.microsoft.com/office/drawing/2014/main" id="{27F0D16F-DEF5-41B8-B5B3-A5F1EA5C3DE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68" name="Text Box 17">
          <a:extLst>
            <a:ext uri="{FF2B5EF4-FFF2-40B4-BE49-F238E27FC236}">
              <a16:creationId xmlns:a16="http://schemas.microsoft.com/office/drawing/2014/main" id="{2E28EF9B-3F4E-4621-BBD7-DFF25BBD7A5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69" name="Text Box 18">
          <a:extLst>
            <a:ext uri="{FF2B5EF4-FFF2-40B4-BE49-F238E27FC236}">
              <a16:creationId xmlns:a16="http://schemas.microsoft.com/office/drawing/2014/main" id="{B077D4F4-1FAA-44B4-833C-BF057EB3ABC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70" name="Text Box 19">
          <a:extLst>
            <a:ext uri="{FF2B5EF4-FFF2-40B4-BE49-F238E27FC236}">
              <a16:creationId xmlns:a16="http://schemas.microsoft.com/office/drawing/2014/main" id="{6AE259F9-3616-40A8-A69D-42FA1485512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71" name="Text Box 20">
          <a:extLst>
            <a:ext uri="{FF2B5EF4-FFF2-40B4-BE49-F238E27FC236}">
              <a16:creationId xmlns:a16="http://schemas.microsoft.com/office/drawing/2014/main" id="{DB3C5C68-33C8-473D-80EE-4D039C8AC68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72" name="Text Box 21">
          <a:extLst>
            <a:ext uri="{FF2B5EF4-FFF2-40B4-BE49-F238E27FC236}">
              <a16:creationId xmlns:a16="http://schemas.microsoft.com/office/drawing/2014/main" id="{15D094B2-F775-4079-8C89-C3092D4A949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73" name="Text Box 22">
          <a:extLst>
            <a:ext uri="{FF2B5EF4-FFF2-40B4-BE49-F238E27FC236}">
              <a16:creationId xmlns:a16="http://schemas.microsoft.com/office/drawing/2014/main" id="{81A34E34-9CD0-4F80-9220-2FF79D1412F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D7E72B5E-76F9-4CAE-ABA7-84F30EA6D55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75" name="Text Box 2">
          <a:extLst>
            <a:ext uri="{FF2B5EF4-FFF2-40B4-BE49-F238E27FC236}">
              <a16:creationId xmlns:a16="http://schemas.microsoft.com/office/drawing/2014/main" id="{5BD89665-3AFC-40C1-98FF-64ADE78E537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76" name="Text Box 3">
          <a:extLst>
            <a:ext uri="{FF2B5EF4-FFF2-40B4-BE49-F238E27FC236}">
              <a16:creationId xmlns:a16="http://schemas.microsoft.com/office/drawing/2014/main" id="{1815FFC5-BDA3-4055-BD15-76C0DDE2696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77" name="Text Box 4">
          <a:extLst>
            <a:ext uri="{FF2B5EF4-FFF2-40B4-BE49-F238E27FC236}">
              <a16:creationId xmlns:a16="http://schemas.microsoft.com/office/drawing/2014/main" id="{609CE297-2C2E-464D-8EAE-965891CF4E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78" name="Text Box 5">
          <a:extLst>
            <a:ext uri="{FF2B5EF4-FFF2-40B4-BE49-F238E27FC236}">
              <a16:creationId xmlns:a16="http://schemas.microsoft.com/office/drawing/2014/main" id="{68F3143F-8438-4FF6-9787-81FA08A6EBF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79" name="Text Box 6">
          <a:extLst>
            <a:ext uri="{FF2B5EF4-FFF2-40B4-BE49-F238E27FC236}">
              <a16:creationId xmlns:a16="http://schemas.microsoft.com/office/drawing/2014/main" id="{DF21E1E1-875F-42E6-A1EC-A72791C462F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80" name="Text Box 7">
          <a:extLst>
            <a:ext uri="{FF2B5EF4-FFF2-40B4-BE49-F238E27FC236}">
              <a16:creationId xmlns:a16="http://schemas.microsoft.com/office/drawing/2014/main" id="{F0CFBC5E-495C-4BAA-B63C-2D525B27EA6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81" name="Text Box 8">
          <a:extLst>
            <a:ext uri="{FF2B5EF4-FFF2-40B4-BE49-F238E27FC236}">
              <a16:creationId xmlns:a16="http://schemas.microsoft.com/office/drawing/2014/main" id="{0CE76313-A052-4267-9F54-98744FDD5F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82" name="Text Box 9">
          <a:extLst>
            <a:ext uri="{FF2B5EF4-FFF2-40B4-BE49-F238E27FC236}">
              <a16:creationId xmlns:a16="http://schemas.microsoft.com/office/drawing/2014/main" id="{D4E04B81-6C2E-442D-BB2D-3512FFE58E4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83" name="Text Box 10">
          <a:extLst>
            <a:ext uri="{FF2B5EF4-FFF2-40B4-BE49-F238E27FC236}">
              <a16:creationId xmlns:a16="http://schemas.microsoft.com/office/drawing/2014/main" id="{3389EDFA-0F99-489A-AFAC-6907E423190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84" name="Text Box 11">
          <a:extLst>
            <a:ext uri="{FF2B5EF4-FFF2-40B4-BE49-F238E27FC236}">
              <a16:creationId xmlns:a16="http://schemas.microsoft.com/office/drawing/2014/main" id="{01065ADA-DF06-4C53-B46A-F83D8BA44AA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85" name="Text Box 12">
          <a:extLst>
            <a:ext uri="{FF2B5EF4-FFF2-40B4-BE49-F238E27FC236}">
              <a16:creationId xmlns:a16="http://schemas.microsoft.com/office/drawing/2014/main" id="{43BC18C3-B986-4F04-8E41-9A7DBDB34EC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86" name="Text Box 13">
          <a:extLst>
            <a:ext uri="{FF2B5EF4-FFF2-40B4-BE49-F238E27FC236}">
              <a16:creationId xmlns:a16="http://schemas.microsoft.com/office/drawing/2014/main" id="{E907879A-02AB-400E-9269-4B4535494BF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87" name="Text Box 14">
          <a:extLst>
            <a:ext uri="{FF2B5EF4-FFF2-40B4-BE49-F238E27FC236}">
              <a16:creationId xmlns:a16="http://schemas.microsoft.com/office/drawing/2014/main" id="{4B35C63E-33CA-458B-A4CA-A8E1AA3F91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88" name="Text Box 15">
          <a:extLst>
            <a:ext uri="{FF2B5EF4-FFF2-40B4-BE49-F238E27FC236}">
              <a16:creationId xmlns:a16="http://schemas.microsoft.com/office/drawing/2014/main" id="{4E278C12-B6CB-4F30-AE80-56919C11495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89" name="Text Box 16">
          <a:extLst>
            <a:ext uri="{FF2B5EF4-FFF2-40B4-BE49-F238E27FC236}">
              <a16:creationId xmlns:a16="http://schemas.microsoft.com/office/drawing/2014/main" id="{55A3C94F-5D41-4C57-9035-12C45C5AF66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90" name="Text Box 17">
          <a:extLst>
            <a:ext uri="{FF2B5EF4-FFF2-40B4-BE49-F238E27FC236}">
              <a16:creationId xmlns:a16="http://schemas.microsoft.com/office/drawing/2014/main" id="{13F716F8-8607-4AD3-A998-77037581EB1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91" name="Text Box 18">
          <a:extLst>
            <a:ext uri="{FF2B5EF4-FFF2-40B4-BE49-F238E27FC236}">
              <a16:creationId xmlns:a16="http://schemas.microsoft.com/office/drawing/2014/main" id="{1AD80255-5EA2-4463-BA0E-8074B777D09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92" name="Text Box 19">
          <a:extLst>
            <a:ext uri="{FF2B5EF4-FFF2-40B4-BE49-F238E27FC236}">
              <a16:creationId xmlns:a16="http://schemas.microsoft.com/office/drawing/2014/main" id="{F197B08F-5AB1-4331-8635-20A05432A53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93" name="Text Box 20">
          <a:extLst>
            <a:ext uri="{FF2B5EF4-FFF2-40B4-BE49-F238E27FC236}">
              <a16:creationId xmlns:a16="http://schemas.microsoft.com/office/drawing/2014/main" id="{F6F9DB55-1414-4E39-9F4F-7CCEDAA03E3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94" name="Text Box 21">
          <a:extLst>
            <a:ext uri="{FF2B5EF4-FFF2-40B4-BE49-F238E27FC236}">
              <a16:creationId xmlns:a16="http://schemas.microsoft.com/office/drawing/2014/main" id="{8BB02C20-FD8C-45CD-8329-E82B86885F9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95" name="Text Box 22">
          <a:extLst>
            <a:ext uri="{FF2B5EF4-FFF2-40B4-BE49-F238E27FC236}">
              <a16:creationId xmlns:a16="http://schemas.microsoft.com/office/drawing/2014/main" id="{21E16A32-D96B-4F87-B01B-D70635293D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96" name="Text Box 1">
          <a:extLst>
            <a:ext uri="{FF2B5EF4-FFF2-40B4-BE49-F238E27FC236}">
              <a16:creationId xmlns:a16="http://schemas.microsoft.com/office/drawing/2014/main" id="{5C82FB57-1073-4073-8B22-900A306C893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97" name="Text Box 2">
          <a:extLst>
            <a:ext uri="{FF2B5EF4-FFF2-40B4-BE49-F238E27FC236}">
              <a16:creationId xmlns:a16="http://schemas.microsoft.com/office/drawing/2014/main" id="{8CD59931-6B76-44CB-9237-280612511DE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98" name="Text Box 3">
          <a:extLst>
            <a:ext uri="{FF2B5EF4-FFF2-40B4-BE49-F238E27FC236}">
              <a16:creationId xmlns:a16="http://schemas.microsoft.com/office/drawing/2014/main" id="{A291F9EF-12A8-43E0-BC6C-543C8562C66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1999" name="Text Box 4">
          <a:extLst>
            <a:ext uri="{FF2B5EF4-FFF2-40B4-BE49-F238E27FC236}">
              <a16:creationId xmlns:a16="http://schemas.microsoft.com/office/drawing/2014/main" id="{640A1F0E-6015-4F7A-AA5D-95921FD61D8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00" name="Text Box 5">
          <a:extLst>
            <a:ext uri="{FF2B5EF4-FFF2-40B4-BE49-F238E27FC236}">
              <a16:creationId xmlns:a16="http://schemas.microsoft.com/office/drawing/2014/main" id="{8F66A878-E39B-4FC2-9D0A-52593C8199F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01" name="Text Box 6">
          <a:extLst>
            <a:ext uri="{FF2B5EF4-FFF2-40B4-BE49-F238E27FC236}">
              <a16:creationId xmlns:a16="http://schemas.microsoft.com/office/drawing/2014/main" id="{68AE7778-659F-42E1-96DA-BCBBD5E904C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02" name="Text Box 7">
          <a:extLst>
            <a:ext uri="{FF2B5EF4-FFF2-40B4-BE49-F238E27FC236}">
              <a16:creationId xmlns:a16="http://schemas.microsoft.com/office/drawing/2014/main" id="{42944D97-A8D1-475E-BC51-FCC07A554F8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B2ACD1D4-E016-42F2-BE8C-715DC2E2040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04" name="Text Box 9">
          <a:extLst>
            <a:ext uri="{FF2B5EF4-FFF2-40B4-BE49-F238E27FC236}">
              <a16:creationId xmlns:a16="http://schemas.microsoft.com/office/drawing/2014/main" id="{1601C9D6-9D7A-437A-B7D7-52C0A573E45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05" name="Text Box 10">
          <a:extLst>
            <a:ext uri="{FF2B5EF4-FFF2-40B4-BE49-F238E27FC236}">
              <a16:creationId xmlns:a16="http://schemas.microsoft.com/office/drawing/2014/main" id="{83E0F587-3FBB-46B1-893C-417DBB2FCD3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06" name="Text Box 11">
          <a:extLst>
            <a:ext uri="{FF2B5EF4-FFF2-40B4-BE49-F238E27FC236}">
              <a16:creationId xmlns:a16="http://schemas.microsoft.com/office/drawing/2014/main" id="{31A84191-5D25-4BFC-9113-7F80D5D7957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07" name="Text Box 12">
          <a:extLst>
            <a:ext uri="{FF2B5EF4-FFF2-40B4-BE49-F238E27FC236}">
              <a16:creationId xmlns:a16="http://schemas.microsoft.com/office/drawing/2014/main" id="{79EBC9C1-5B40-4432-B86E-2FD08BD7A35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08" name="Text Box 13">
          <a:extLst>
            <a:ext uri="{FF2B5EF4-FFF2-40B4-BE49-F238E27FC236}">
              <a16:creationId xmlns:a16="http://schemas.microsoft.com/office/drawing/2014/main" id="{B04A040E-7558-44DC-A3C9-00AD08A80C2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09" name="Text Box 14">
          <a:extLst>
            <a:ext uri="{FF2B5EF4-FFF2-40B4-BE49-F238E27FC236}">
              <a16:creationId xmlns:a16="http://schemas.microsoft.com/office/drawing/2014/main" id="{1743DC1A-B38E-4EEC-8069-594C3029E2F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10" name="Text Box 15">
          <a:extLst>
            <a:ext uri="{FF2B5EF4-FFF2-40B4-BE49-F238E27FC236}">
              <a16:creationId xmlns:a16="http://schemas.microsoft.com/office/drawing/2014/main" id="{8B90EBD7-212B-4130-B27A-0EB844CF5C2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11" name="Text Box 16">
          <a:extLst>
            <a:ext uri="{FF2B5EF4-FFF2-40B4-BE49-F238E27FC236}">
              <a16:creationId xmlns:a16="http://schemas.microsoft.com/office/drawing/2014/main" id="{4C05387C-9BD5-4CF4-927E-85FA09628F9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12" name="Text Box 17">
          <a:extLst>
            <a:ext uri="{FF2B5EF4-FFF2-40B4-BE49-F238E27FC236}">
              <a16:creationId xmlns:a16="http://schemas.microsoft.com/office/drawing/2014/main" id="{2E1688AE-58DC-46B7-BB8A-9647BBAF1CA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13" name="Text Box 18">
          <a:extLst>
            <a:ext uri="{FF2B5EF4-FFF2-40B4-BE49-F238E27FC236}">
              <a16:creationId xmlns:a16="http://schemas.microsoft.com/office/drawing/2014/main" id="{5BC32255-C114-4DFA-AE33-79321ADE0B2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14" name="Text Box 19">
          <a:extLst>
            <a:ext uri="{FF2B5EF4-FFF2-40B4-BE49-F238E27FC236}">
              <a16:creationId xmlns:a16="http://schemas.microsoft.com/office/drawing/2014/main" id="{6C50F672-517F-4AC3-86AC-3A495909AD9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15" name="Text Box 20">
          <a:extLst>
            <a:ext uri="{FF2B5EF4-FFF2-40B4-BE49-F238E27FC236}">
              <a16:creationId xmlns:a16="http://schemas.microsoft.com/office/drawing/2014/main" id="{56C25A17-DE75-490E-9131-F6093ACE7B8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16" name="Text Box 21">
          <a:extLst>
            <a:ext uri="{FF2B5EF4-FFF2-40B4-BE49-F238E27FC236}">
              <a16:creationId xmlns:a16="http://schemas.microsoft.com/office/drawing/2014/main" id="{D7BBB7DE-1BB4-4F3F-8A95-8985008AD77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17" name="Text Box 22">
          <a:extLst>
            <a:ext uri="{FF2B5EF4-FFF2-40B4-BE49-F238E27FC236}">
              <a16:creationId xmlns:a16="http://schemas.microsoft.com/office/drawing/2014/main" id="{84E6ED4A-09D5-4FA3-93E4-1956185ADD8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3E71A7EC-7A55-4713-8BC7-306EA1F3FD7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4663A3BF-804E-45DD-BBFC-47AB1275770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20" name="Text Box 3">
          <a:extLst>
            <a:ext uri="{FF2B5EF4-FFF2-40B4-BE49-F238E27FC236}">
              <a16:creationId xmlns:a16="http://schemas.microsoft.com/office/drawing/2014/main" id="{38536113-7B34-4163-9D13-6BF3774A821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21" name="Text Box 4">
          <a:extLst>
            <a:ext uri="{FF2B5EF4-FFF2-40B4-BE49-F238E27FC236}">
              <a16:creationId xmlns:a16="http://schemas.microsoft.com/office/drawing/2014/main" id="{34B21247-A958-468C-B6F1-3E5DB35673E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22" name="Text Box 5">
          <a:extLst>
            <a:ext uri="{FF2B5EF4-FFF2-40B4-BE49-F238E27FC236}">
              <a16:creationId xmlns:a16="http://schemas.microsoft.com/office/drawing/2014/main" id="{2DF3A38C-1984-4824-8984-80C47D1DD2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23" name="Text Box 6">
          <a:extLst>
            <a:ext uri="{FF2B5EF4-FFF2-40B4-BE49-F238E27FC236}">
              <a16:creationId xmlns:a16="http://schemas.microsoft.com/office/drawing/2014/main" id="{838EC26D-F54D-4959-8F06-80AA15CC90A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24" name="Text Box 7">
          <a:extLst>
            <a:ext uri="{FF2B5EF4-FFF2-40B4-BE49-F238E27FC236}">
              <a16:creationId xmlns:a16="http://schemas.microsoft.com/office/drawing/2014/main" id="{62951AE6-9D71-4E24-94FB-C00FBA4C57C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25" name="Text Box 8">
          <a:extLst>
            <a:ext uri="{FF2B5EF4-FFF2-40B4-BE49-F238E27FC236}">
              <a16:creationId xmlns:a16="http://schemas.microsoft.com/office/drawing/2014/main" id="{0828303D-FE07-45B1-8698-0BE03750102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26" name="Text Box 9">
          <a:extLst>
            <a:ext uri="{FF2B5EF4-FFF2-40B4-BE49-F238E27FC236}">
              <a16:creationId xmlns:a16="http://schemas.microsoft.com/office/drawing/2014/main" id="{7CF9257D-2E6F-4EAD-AF5C-9CD97657EC4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27" name="Text Box 10">
          <a:extLst>
            <a:ext uri="{FF2B5EF4-FFF2-40B4-BE49-F238E27FC236}">
              <a16:creationId xmlns:a16="http://schemas.microsoft.com/office/drawing/2014/main" id="{A3DC0B13-E61A-424A-BC75-AFA0328821B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28" name="Text Box 11">
          <a:extLst>
            <a:ext uri="{FF2B5EF4-FFF2-40B4-BE49-F238E27FC236}">
              <a16:creationId xmlns:a16="http://schemas.microsoft.com/office/drawing/2014/main" id="{1F3A9C7F-F7D2-4F04-965E-B8F50AF3A37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29" name="Text Box 12">
          <a:extLst>
            <a:ext uri="{FF2B5EF4-FFF2-40B4-BE49-F238E27FC236}">
              <a16:creationId xmlns:a16="http://schemas.microsoft.com/office/drawing/2014/main" id="{3B5C0498-667F-4050-8E39-9D8DDC40004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30" name="Text Box 13">
          <a:extLst>
            <a:ext uri="{FF2B5EF4-FFF2-40B4-BE49-F238E27FC236}">
              <a16:creationId xmlns:a16="http://schemas.microsoft.com/office/drawing/2014/main" id="{65CC4765-239C-4041-888E-554832D71F6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31" name="Text Box 14">
          <a:extLst>
            <a:ext uri="{FF2B5EF4-FFF2-40B4-BE49-F238E27FC236}">
              <a16:creationId xmlns:a16="http://schemas.microsoft.com/office/drawing/2014/main" id="{5E53E962-E8EC-4821-B914-41910776E68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32" name="Text Box 15">
          <a:extLst>
            <a:ext uri="{FF2B5EF4-FFF2-40B4-BE49-F238E27FC236}">
              <a16:creationId xmlns:a16="http://schemas.microsoft.com/office/drawing/2014/main" id="{64FC3C7F-1270-4961-BC7E-83214151169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33" name="Text Box 16">
          <a:extLst>
            <a:ext uri="{FF2B5EF4-FFF2-40B4-BE49-F238E27FC236}">
              <a16:creationId xmlns:a16="http://schemas.microsoft.com/office/drawing/2014/main" id="{09808438-9781-4AEB-AAA9-AE1343520A7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34" name="Text Box 17">
          <a:extLst>
            <a:ext uri="{FF2B5EF4-FFF2-40B4-BE49-F238E27FC236}">
              <a16:creationId xmlns:a16="http://schemas.microsoft.com/office/drawing/2014/main" id="{FDD0A20D-DD46-4243-AB17-224387E008F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35" name="Text Box 18">
          <a:extLst>
            <a:ext uri="{FF2B5EF4-FFF2-40B4-BE49-F238E27FC236}">
              <a16:creationId xmlns:a16="http://schemas.microsoft.com/office/drawing/2014/main" id="{9DEBF540-95B7-4EF9-8E8D-1EC5441C714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36" name="Text Box 19">
          <a:extLst>
            <a:ext uri="{FF2B5EF4-FFF2-40B4-BE49-F238E27FC236}">
              <a16:creationId xmlns:a16="http://schemas.microsoft.com/office/drawing/2014/main" id="{205A9BA6-97A1-44F0-AA6F-1AEE0E33985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37" name="Text Box 20">
          <a:extLst>
            <a:ext uri="{FF2B5EF4-FFF2-40B4-BE49-F238E27FC236}">
              <a16:creationId xmlns:a16="http://schemas.microsoft.com/office/drawing/2014/main" id="{EB06701C-18C4-4511-9956-40A11323E55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38" name="Text Box 21">
          <a:extLst>
            <a:ext uri="{FF2B5EF4-FFF2-40B4-BE49-F238E27FC236}">
              <a16:creationId xmlns:a16="http://schemas.microsoft.com/office/drawing/2014/main" id="{937DB2FD-D6C8-49E4-B284-226543437F5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39" name="Text Box 22">
          <a:extLst>
            <a:ext uri="{FF2B5EF4-FFF2-40B4-BE49-F238E27FC236}">
              <a16:creationId xmlns:a16="http://schemas.microsoft.com/office/drawing/2014/main" id="{C8F948DF-4467-4DB8-A45D-B91132DED79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CEB105E8-5463-4586-8126-7E61B466D9B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41" name="Text Box 2">
          <a:extLst>
            <a:ext uri="{FF2B5EF4-FFF2-40B4-BE49-F238E27FC236}">
              <a16:creationId xmlns:a16="http://schemas.microsoft.com/office/drawing/2014/main" id="{9628C78E-57C8-4F1F-9830-C7032719A8C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42" name="Text Box 3">
          <a:extLst>
            <a:ext uri="{FF2B5EF4-FFF2-40B4-BE49-F238E27FC236}">
              <a16:creationId xmlns:a16="http://schemas.microsoft.com/office/drawing/2014/main" id="{39499645-704E-4A80-91AA-E4651833ABB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43" name="Text Box 4">
          <a:extLst>
            <a:ext uri="{FF2B5EF4-FFF2-40B4-BE49-F238E27FC236}">
              <a16:creationId xmlns:a16="http://schemas.microsoft.com/office/drawing/2014/main" id="{DD4A6EBB-6085-4A31-952C-4A69DD9A9E9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44" name="Text Box 5">
          <a:extLst>
            <a:ext uri="{FF2B5EF4-FFF2-40B4-BE49-F238E27FC236}">
              <a16:creationId xmlns:a16="http://schemas.microsoft.com/office/drawing/2014/main" id="{043DB7FA-8E61-461F-8324-F701FD83B51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45" name="Text Box 6">
          <a:extLst>
            <a:ext uri="{FF2B5EF4-FFF2-40B4-BE49-F238E27FC236}">
              <a16:creationId xmlns:a16="http://schemas.microsoft.com/office/drawing/2014/main" id="{35D9B347-7AFC-4775-839B-584F373FF33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46" name="Text Box 7">
          <a:extLst>
            <a:ext uri="{FF2B5EF4-FFF2-40B4-BE49-F238E27FC236}">
              <a16:creationId xmlns:a16="http://schemas.microsoft.com/office/drawing/2014/main" id="{4FA66D94-9F59-41D6-A718-51D09D15FB0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E59E1962-3C01-4F35-B9C1-811DF22A9E2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C5C81C23-F0D2-47CE-AA7E-6D9C0D3AA03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49" name="Text Box 10">
          <a:extLst>
            <a:ext uri="{FF2B5EF4-FFF2-40B4-BE49-F238E27FC236}">
              <a16:creationId xmlns:a16="http://schemas.microsoft.com/office/drawing/2014/main" id="{A73DAAD6-1F7C-4A46-B1A9-8E34CFEFB70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50" name="Text Box 11">
          <a:extLst>
            <a:ext uri="{FF2B5EF4-FFF2-40B4-BE49-F238E27FC236}">
              <a16:creationId xmlns:a16="http://schemas.microsoft.com/office/drawing/2014/main" id="{0AD7263C-E06C-46C3-BD12-EE5D0C92B48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51" name="Text Box 12">
          <a:extLst>
            <a:ext uri="{FF2B5EF4-FFF2-40B4-BE49-F238E27FC236}">
              <a16:creationId xmlns:a16="http://schemas.microsoft.com/office/drawing/2014/main" id="{496314EF-FD70-4E48-9B10-574BF5B86BB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52" name="Text Box 13">
          <a:extLst>
            <a:ext uri="{FF2B5EF4-FFF2-40B4-BE49-F238E27FC236}">
              <a16:creationId xmlns:a16="http://schemas.microsoft.com/office/drawing/2014/main" id="{FEFD4626-B563-43A2-9DDB-384C0E1464E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53" name="Text Box 14">
          <a:extLst>
            <a:ext uri="{FF2B5EF4-FFF2-40B4-BE49-F238E27FC236}">
              <a16:creationId xmlns:a16="http://schemas.microsoft.com/office/drawing/2014/main" id="{BDD5EB84-8AFA-4ABF-9175-D064CB3464B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54" name="Text Box 15">
          <a:extLst>
            <a:ext uri="{FF2B5EF4-FFF2-40B4-BE49-F238E27FC236}">
              <a16:creationId xmlns:a16="http://schemas.microsoft.com/office/drawing/2014/main" id="{7CC2DD54-BF5D-4518-AE1C-04D847FC3AC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55" name="Text Box 16">
          <a:extLst>
            <a:ext uri="{FF2B5EF4-FFF2-40B4-BE49-F238E27FC236}">
              <a16:creationId xmlns:a16="http://schemas.microsoft.com/office/drawing/2014/main" id="{B38E658F-7FE8-4C3A-9C80-F955F27CBA3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56" name="Text Box 17">
          <a:extLst>
            <a:ext uri="{FF2B5EF4-FFF2-40B4-BE49-F238E27FC236}">
              <a16:creationId xmlns:a16="http://schemas.microsoft.com/office/drawing/2014/main" id="{251CEAA4-C6FB-44D7-B3B3-A584F422594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57" name="Text Box 18">
          <a:extLst>
            <a:ext uri="{FF2B5EF4-FFF2-40B4-BE49-F238E27FC236}">
              <a16:creationId xmlns:a16="http://schemas.microsoft.com/office/drawing/2014/main" id="{F13C2650-DCE6-4ACC-98B1-BAA3441F0D9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58" name="Text Box 19">
          <a:extLst>
            <a:ext uri="{FF2B5EF4-FFF2-40B4-BE49-F238E27FC236}">
              <a16:creationId xmlns:a16="http://schemas.microsoft.com/office/drawing/2014/main" id="{C83B6B08-8B7F-4EF0-BC7C-B22C1EB41C6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59" name="Text Box 20">
          <a:extLst>
            <a:ext uri="{FF2B5EF4-FFF2-40B4-BE49-F238E27FC236}">
              <a16:creationId xmlns:a16="http://schemas.microsoft.com/office/drawing/2014/main" id="{65B61600-78A9-47D9-AB82-F86F437AA0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60" name="Text Box 21">
          <a:extLst>
            <a:ext uri="{FF2B5EF4-FFF2-40B4-BE49-F238E27FC236}">
              <a16:creationId xmlns:a16="http://schemas.microsoft.com/office/drawing/2014/main" id="{7BE87DE3-EC91-4EA2-9FF5-F4B9D214970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61" name="Text Box 22">
          <a:extLst>
            <a:ext uri="{FF2B5EF4-FFF2-40B4-BE49-F238E27FC236}">
              <a16:creationId xmlns:a16="http://schemas.microsoft.com/office/drawing/2014/main" id="{116013CC-0AA5-4C35-9A51-B7B5F131836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E41CAD00-6482-4B9F-81CB-0846638D53C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63" name="Text Box 2">
          <a:extLst>
            <a:ext uri="{FF2B5EF4-FFF2-40B4-BE49-F238E27FC236}">
              <a16:creationId xmlns:a16="http://schemas.microsoft.com/office/drawing/2014/main" id="{92F6F9FB-DF1C-40FC-B985-2B3DE8582FE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64" name="Text Box 3">
          <a:extLst>
            <a:ext uri="{FF2B5EF4-FFF2-40B4-BE49-F238E27FC236}">
              <a16:creationId xmlns:a16="http://schemas.microsoft.com/office/drawing/2014/main" id="{A7FE109E-0CA2-4A29-B6E9-F0501A8117D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65" name="Text Box 4">
          <a:extLst>
            <a:ext uri="{FF2B5EF4-FFF2-40B4-BE49-F238E27FC236}">
              <a16:creationId xmlns:a16="http://schemas.microsoft.com/office/drawing/2014/main" id="{EC1703AC-9A3C-4F80-A35A-74EFD6C7A16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66" name="Text Box 5">
          <a:extLst>
            <a:ext uri="{FF2B5EF4-FFF2-40B4-BE49-F238E27FC236}">
              <a16:creationId xmlns:a16="http://schemas.microsoft.com/office/drawing/2014/main" id="{9A69FB13-B1BA-4A29-8640-6B21B7D7EBB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67" name="Text Box 6">
          <a:extLst>
            <a:ext uri="{FF2B5EF4-FFF2-40B4-BE49-F238E27FC236}">
              <a16:creationId xmlns:a16="http://schemas.microsoft.com/office/drawing/2014/main" id="{9947DC08-1D02-4FFB-A921-BCA1D48BAFB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68" name="Text Box 7">
          <a:extLst>
            <a:ext uri="{FF2B5EF4-FFF2-40B4-BE49-F238E27FC236}">
              <a16:creationId xmlns:a16="http://schemas.microsoft.com/office/drawing/2014/main" id="{A71820C1-FCFA-4C7E-8EB0-E854E04322D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69" name="Text Box 8">
          <a:extLst>
            <a:ext uri="{FF2B5EF4-FFF2-40B4-BE49-F238E27FC236}">
              <a16:creationId xmlns:a16="http://schemas.microsoft.com/office/drawing/2014/main" id="{A08F6334-8019-4B78-9C52-4DC0602F271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70" name="Text Box 9">
          <a:extLst>
            <a:ext uri="{FF2B5EF4-FFF2-40B4-BE49-F238E27FC236}">
              <a16:creationId xmlns:a16="http://schemas.microsoft.com/office/drawing/2014/main" id="{B9866C9A-4949-4553-808B-719C5150F4A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71" name="Text Box 10">
          <a:extLst>
            <a:ext uri="{FF2B5EF4-FFF2-40B4-BE49-F238E27FC236}">
              <a16:creationId xmlns:a16="http://schemas.microsoft.com/office/drawing/2014/main" id="{B4984795-0982-4747-AA22-FC080E0E4B9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72" name="Text Box 11">
          <a:extLst>
            <a:ext uri="{FF2B5EF4-FFF2-40B4-BE49-F238E27FC236}">
              <a16:creationId xmlns:a16="http://schemas.microsoft.com/office/drawing/2014/main" id="{895C613B-5436-41A2-9392-113F4FB3B5C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73" name="Text Box 12">
          <a:extLst>
            <a:ext uri="{FF2B5EF4-FFF2-40B4-BE49-F238E27FC236}">
              <a16:creationId xmlns:a16="http://schemas.microsoft.com/office/drawing/2014/main" id="{5B61E4B6-919A-4D80-8FEB-1ADBD7388D1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74" name="Text Box 13">
          <a:extLst>
            <a:ext uri="{FF2B5EF4-FFF2-40B4-BE49-F238E27FC236}">
              <a16:creationId xmlns:a16="http://schemas.microsoft.com/office/drawing/2014/main" id="{5AC83566-F175-4CA9-9883-51E86269A70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75" name="Text Box 14">
          <a:extLst>
            <a:ext uri="{FF2B5EF4-FFF2-40B4-BE49-F238E27FC236}">
              <a16:creationId xmlns:a16="http://schemas.microsoft.com/office/drawing/2014/main" id="{793F7071-F024-4D75-BF3A-03276937725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76" name="Text Box 15">
          <a:extLst>
            <a:ext uri="{FF2B5EF4-FFF2-40B4-BE49-F238E27FC236}">
              <a16:creationId xmlns:a16="http://schemas.microsoft.com/office/drawing/2014/main" id="{E07728B3-319F-44E6-99B5-F19CFA3CA6C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77" name="Text Box 16">
          <a:extLst>
            <a:ext uri="{FF2B5EF4-FFF2-40B4-BE49-F238E27FC236}">
              <a16:creationId xmlns:a16="http://schemas.microsoft.com/office/drawing/2014/main" id="{04952B2C-B993-4428-A6F2-5E3BC1E4CD6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6A824434-C7A7-40F8-BCDE-F8660FB4FD9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6AE9E388-1340-4EEA-A82E-AC6F21E63E8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80" name="Text Box 3">
          <a:extLst>
            <a:ext uri="{FF2B5EF4-FFF2-40B4-BE49-F238E27FC236}">
              <a16:creationId xmlns:a16="http://schemas.microsoft.com/office/drawing/2014/main" id="{D42F66A1-0A29-4F14-B10F-27FDC5ACD82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81" name="Text Box 4">
          <a:extLst>
            <a:ext uri="{FF2B5EF4-FFF2-40B4-BE49-F238E27FC236}">
              <a16:creationId xmlns:a16="http://schemas.microsoft.com/office/drawing/2014/main" id="{7AEBA814-5880-43F6-BF9C-A68E827BBFB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82" name="Text Box 5">
          <a:extLst>
            <a:ext uri="{FF2B5EF4-FFF2-40B4-BE49-F238E27FC236}">
              <a16:creationId xmlns:a16="http://schemas.microsoft.com/office/drawing/2014/main" id="{0C133237-091E-48CC-AC68-5CF37500D9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83" name="Text Box 6">
          <a:extLst>
            <a:ext uri="{FF2B5EF4-FFF2-40B4-BE49-F238E27FC236}">
              <a16:creationId xmlns:a16="http://schemas.microsoft.com/office/drawing/2014/main" id="{3596DDC7-3E13-49B5-ABA3-A0228C42C44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84" name="Text Box 7">
          <a:extLst>
            <a:ext uri="{FF2B5EF4-FFF2-40B4-BE49-F238E27FC236}">
              <a16:creationId xmlns:a16="http://schemas.microsoft.com/office/drawing/2014/main" id="{91C0F110-E410-41CE-BCB6-C4F84FA9CE3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85" name="Text Box 8">
          <a:extLst>
            <a:ext uri="{FF2B5EF4-FFF2-40B4-BE49-F238E27FC236}">
              <a16:creationId xmlns:a16="http://schemas.microsoft.com/office/drawing/2014/main" id="{B80F9B98-F738-43AC-8F7B-B45A66E6DA8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86" name="Text Box 9">
          <a:extLst>
            <a:ext uri="{FF2B5EF4-FFF2-40B4-BE49-F238E27FC236}">
              <a16:creationId xmlns:a16="http://schemas.microsoft.com/office/drawing/2014/main" id="{93C7E60C-C763-4F0A-8831-BD7AFE315EB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87" name="Text Box 10">
          <a:extLst>
            <a:ext uri="{FF2B5EF4-FFF2-40B4-BE49-F238E27FC236}">
              <a16:creationId xmlns:a16="http://schemas.microsoft.com/office/drawing/2014/main" id="{BDE6AFD0-1C88-4C20-AC1C-16272093A4C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88" name="Text Box 11">
          <a:extLst>
            <a:ext uri="{FF2B5EF4-FFF2-40B4-BE49-F238E27FC236}">
              <a16:creationId xmlns:a16="http://schemas.microsoft.com/office/drawing/2014/main" id="{84F93E8A-D444-4F73-B1C6-A4C32548A4C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89" name="Text Box 12">
          <a:extLst>
            <a:ext uri="{FF2B5EF4-FFF2-40B4-BE49-F238E27FC236}">
              <a16:creationId xmlns:a16="http://schemas.microsoft.com/office/drawing/2014/main" id="{D8BAB1C3-7B75-4AB2-8B34-F134BB87D8E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90" name="Text Box 13">
          <a:extLst>
            <a:ext uri="{FF2B5EF4-FFF2-40B4-BE49-F238E27FC236}">
              <a16:creationId xmlns:a16="http://schemas.microsoft.com/office/drawing/2014/main" id="{B6162207-2CD5-42E9-B382-50246D07E11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91" name="Text Box 14">
          <a:extLst>
            <a:ext uri="{FF2B5EF4-FFF2-40B4-BE49-F238E27FC236}">
              <a16:creationId xmlns:a16="http://schemas.microsoft.com/office/drawing/2014/main" id="{2F7AC6E7-BCFD-4376-BC19-743A364289E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92" name="Text Box 15">
          <a:extLst>
            <a:ext uri="{FF2B5EF4-FFF2-40B4-BE49-F238E27FC236}">
              <a16:creationId xmlns:a16="http://schemas.microsoft.com/office/drawing/2014/main" id="{2A86E22F-CD0F-4C35-A024-89DBBA5CA4E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93" name="Text Box 16">
          <a:extLst>
            <a:ext uri="{FF2B5EF4-FFF2-40B4-BE49-F238E27FC236}">
              <a16:creationId xmlns:a16="http://schemas.microsoft.com/office/drawing/2014/main" id="{46A27993-090D-41A5-8539-FAE220A8E70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94" name="Text Box 17">
          <a:extLst>
            <a:ext uri="{FF2B5EF4-FFF2-40B4-BE49-F238E27FC236}">
              <a16:creationId xmlns:a16="http://schemas.microsoft.com/office/drawing/2014/main" id="{941B90D8-41FE-429E-84F8-FABA69A0663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95" name="Text Box 18">
          <a:extLst>
            <a:ext uri="{FF2B5EF4-FFF2-40B4-BE49-F238E27FC236}">
              <a16:creationId xmlns:a16="http://schemas.microsoft.com/office/drawing/2014/main" id="{2DEF13A4-4E21-42DA-AEBC-7F7A22C80E82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96" name="Text Box 19">
          <a:extLst>
            <a:ext uri="{FF2B5EF4-FFF2-40B4-BE49-F238E27FC236}">
              <a16:creationId xmlns:a16="http://schemas.microsoft.com/office/drawing/2014/main" id="{EBCDC175-A334-442C-9E02-CBCDCEC7000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97" name="Text Box 20">
          <a:extLst>
            <a:ext uri="{FF2B5EF4-FFF2-40B4-BE49-F238E27FC236}">
              <a16:creationId xmlns:a16="http://schemas.microsoft.com/office/drawing/2014/main" id="{5A18BDA7-3B08-4DF4-B995-15FDFD9F37E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98" name="Text Box 21">
          <a:extLst>
            <a:ext uri="{FF2B5EF4-FFF2-40B4-BE49-F238E27FC236}">
              <a16:creationId xmlns:a16="http://schemas.microsoft.com/office/drawing/2014/main" id="{B143B398-1AA7-47D3-B927-1FA99AFD807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099" name="Text Box 22">
          <a:extLst>
            <a:ext uri="{FF2B5EF4-FFF2-40B4-BE49-F238E27FC236}">
              <a16:creationId xmlns:a16="http://schemas.microsoft.com/office/drawing/2014/main" id="{FEFCAAFB-5FD0-438F-AA74-CD6F299603A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8519DEA0-5442-4343-B4DC-AA84D22746C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51158076-A8B0-45BF-9795-F0897974CC9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02" name="Text Box 3">
          <a:extLst>
            <a:ext uri="{FF2B5EF4-FFF2-40B4-BE49-F238E27FC236}">
              <a16:creationId xmlns:a16="http://schemas.microsoft.com/office/drawing/2014/main" id="{D90A3DDB-4BBA-411E-9488-A76BF1CB06EC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03" name="Text Box 4">
          <a:extLst>
            <a:ext uri="{FF2B5EF4-FFF2-40B4-BE49-F238E27FC236}">
              <a16:creationId xmlns:a16="http://schemas.microsoft.com/office/drawing/2014/main" id="{05A23057-B3D2-4120-A07A-F509712413B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04" name="Text Box 5">
          <a:extLst>
            <a:ext uri="{FF2B5EF4-FFF2-40B4-BE49-F238E27FC236}">
              <a16:creationId xmlns:a16="http://schemas.microsoft.com/office/drawing/2014/main" id="{E9031887-5611-4BBC-AFC9-246E247E3F2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05" name="Text Box 6">
          <a:extLst>
            <a:ext uri="{FF2B5EF4-FFF2-40B4-BE49-F238E27FC236}">
              <a16:creationId xmlns:a16="http://schemas.microsoft.com/office/drawing/2014/main" id="{F65EB4C9-47B2-40E1-B9FE-CD25A0FD32B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06" name="Text Box 7">
          <a:extLst>
            <a:ext uri="{FF2B5EF4-FFF2-40B4-BE49-F238E27FC236}">
              <a16:creationId xmlns:a16="http://schemas.microsoft.com/office/drawing/2014/main" id="{D8255449-48F6-40CB-89DA-1ADF1F227E57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851C8352-D6C0-401A-8E8C-684B44137B8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08" name="Text Box 9">
          <a:extLst>
            <a:ext uri="{FF2B5EF4-FFF2-40B4-BE49-F238E27FC236}">
              <a16:creationId xmlns:a16="http://schemas.microsoft.com/office/drawing/2014/main" id="{DF5DAE0A-6FED-42EE-B167-FD5D874BCDC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09" name="Text Box 10">
          <a:extLst>
            <a:ext uri="{FF2B5EF4-FFF2-40B4-BE49-F238E27FC236}">
              <a16:creationId xmlns:a16="http://schemas.microsoft.com/office/drawing/2014/main" id="{61091D96-6888-46FC-A0AC-16809402B76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10" name="Text Box 11">
          <a:extLst>
            <a:ext uri="{FF2B5EF4-FFF2-40B4-BE49-F238E27FC236}">
              <a16:creationId xmlns:a16="http://schemas.microsoft.com/office/drawing/2014/main" id="{E0176A65-2C40-4440-9BA4-6158C010551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11" name="Text Box 12">
          <a:extLst>
            <a:ext uri="{FF2B5EF4-FFF2-40B4-BE49-F238E27FC236}">
              <a16:creationId xmlns:a16="http://schemas.microsoft.com/office/drawing/2014/main" id="{41F6C83E-1074-4C99-968A-15166582E0C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12" name="Text Box 13">
          <a:extLst>
            <a:ext uri="{FF2B5EF4-FFF2-40B4-BE49-F238E27FC236}">
              <a16:creationId xmlns:a16="http://schemas.microsoft.com/office/drawing/2014/main" id="{2DC71DDB-BEA5-4DF3-946B-CAD3CC2FA96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13" name="Text Box 14">
          <a:extLst>
            <a:ext uri="{FF2B5EF4-FFF2-40B4-BE49-F238E27FC236}">
              <a16:creationId xmlns:a16="http://schemas.microsoft.com/office/drawing/2014/main" id="{F41E0A25-7104-4245-B135-86923E5C9FF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14" name="Text Box 15">
          <a:extLst>
            <a:ext uri="{FF2B5EF4-FFF2-40B4-BE49-F238E27FC236}">
              <a16:creationId xmlns:a16="http://schemas.microsoft.com/office/drawing/2014/main" id="{22189075-E748-4AFF-835D-BBBE3BB4D38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15" name="Text Box 16">
          <a:extLst>
            <a:ext uri="{FF2B5EF4-FFF2-40B4-BE49-F238E27FC236}">
              <a16:creationId xmlns:a16="http://schemas.microsoft.com/office/drawing/2014/main" id="{A6853D83-ADF4-4EF8-84B4-AB8E42F996C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16" name="Text Box 17">
          <a:extLst>
            <a:ext uri="{FF2B5EF4-FFF2-40B4-BE49-F238E27FC236}">
              <a16:creationId xmlns:a16="http://schemas.microsoft.com/office/drawing/2014/main" id="{004C8319-FC49-4847-A04B-C2F5421F5FB0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17" name="Text Box 18">
          <a:extLst>
            <a:ext uri="{FF2B5EF4-FFF2-40B4-BE49-F238E27FC236}">
              <a16:creationId xmlns:a16="http://schemas.microsoft.com/office/drawing/2014/main" id="{277E4182-17EE-4D6F-98F6-F022A813302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18" name="Text Box 19">
          <a:extLst>
            <a:ext uri="{FF2B5EF4-FFF2-40B4-BE49-F238E27FC236}">
              <a16:creationId xmlns:a16="http://schemas.microsoft.com/office/drawing/2014/main" id="{77D82971-C308-472C-972E-4BFE41CF436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19" name="Text Box 20">
          <a:extLst>
            <a:ext uri="{FF2B5EF4-FFF2-40B4-BE49-F238E27FC236}">
              <a16:creationId xmlns:a16="http://schemas.microsoft.com/office/drawing/2014/main" id="{C2A16C59-7BA5-43E9-80DB-62007CDE2EC4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20" name="Text Box 21">
          <a:extLst>
            <a:ext uri="{FF2B5EF4-FFF2-40B4-BE49-F238E27FC236}">
              <a16:creationId xmlns:a16="http://schemas.microsoft.com/office/drawing/2014/main" id="{1D7A1A79-E76D-402A-8F4D-1DC2B2D62FD3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21" name="Text Box 22">
          <a:extLst>
            <a:ext uri="{FF2B5EF4-FFF2-40B4-BE49-F238E27FC236}">
              <a16:creationId xmlns:a16="http://schemas.microsoft.com/office/drawing/2014/main" id="{00BE33BE-FD70-49B9-92C1-ADB407A9DFB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22" name="Text Box 1">
          <a:extLst>
            <a:ext uri="{FF2B5EF4-FFF2-40B4-BE49-F238E27FC236}">
              <a16:creationId xmlns:a16="http://schemas.microsoft.com/office/drawing/2014/main" id="{5F12F0E8-F4C5-4F2B-8495-39692DE55E0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BBCE2AC8-92E2-4C41-AC59-7A618C5E3F7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24" name="Text Box 3">
          <a:extLst>
            <a:ext uri="{FF2B5EF4-FFF2-40B4-BE49-F238E27FC236}">
              <a16:creationId xmlns:a16="http://schemas.microsoft.com/office/drawing/2014/main" id="{8A0B53DC-42A5-44D3-ACE4-F323C688733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25" name="Text Box 4">
          <a:extLst>
            <a:ext uri="{FF2B5EF4-FFF2-40B4-BE49-F238E27FC236}">
              <a16:creationId xmlns:a16="http://schemas.microsoft.com/office/drawing/2014/main" id="{822DF1B9-DD64-44C6-842B-F86FFC4CC85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26" name="Text Box 5">
          <a:extLst>
            <a:ext uri="{FF2B5EF4-FFF2-40B4-BE49-F238E27FC236}">
              <a16:creationId xmlns:a16="http://schemas.microsoft.com/office/drawing/2014/main" id="{CB3129B3-ED5F-415D-AF64-ED83CA3143C8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27" name="Text Box 6">
          <a:extLst>
            <a:ext uri="{FF2B5EF4-FFF2-40B4-BE49-F238E27FC236}">
              <a16:creationId xmlns:a16="http://schemas.microsoft.com/office/drawing/2014/main" id="{D7223CB2-5697-4943-86F7-19CA90D09A6E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28" name="Text Box 7">
          <a:extLst>
            <a:ext uri="{FF2B5EF4-FFF2-40B4-BE49-F238E27FC236}">
              <a16:creationId xmlns:a16="http://schemas.microsoft.com/office/drawing/2014/main" id="{2A8982D2-BF9E-4C82-B7B1-BF58BF5050D1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29" name="Text Box 8">
          <a:extLst>
            <a:ext uri="{FF2B5EF4-FFF2-40B4-BE49-F238E27FC236}">
              <a16:creationId xmlns:a16="http://schemas.microsoft.com/office/drawing/2014/main" id="{33B79A4C-B58E-48AD-BD42-99EF1043AC6A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30" name="Text Box 9">
          <a:extLst>
            <a:ext uri="{FF2B5EF4-FFF2-40B4-BE49-F238E27FC236}">
              <a16:creationId xmlns:a16="http://schemas.microsoft.com/office/drawing/2014/main" id="{D0C64556-6910-4FD5-A5C2-B9CDE6CCF5F6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31" name="Text Box 10">
          <a:extLst>
            <a:ext uri="{FF2B5EF4-FFF2-40B4-BE49-F238E27FC236}">
              <a16:creationId xmlns:a16="http://schemas.microsoft.com/office/drawing/2014/main" id="{6E06A373-93A3-4D38-AC7F-46E6A09BA11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32" name="Text Box 11">
          <a:extLst>
            <a:ext uri="{FF2B5EF4-FFF2-40B4-BE49-F238E27FC236}">
              <a16:creationId xmlns:a16="http://schemas.microsoft.com/office/drawing/2014/main" id="{040B7423-657B-486F-982F-D39208D20B6B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33" name="Text Box 12">
          <a:extLst>
            <a:ext uri="{FF2B5EF4-FFF2-40B4-BE49-F238E27FC236}">
              <a16:creationId xmlns:a16="http://schemas.microsoft.com/office/drawing/2014/main" id="{D44DC025-2A67-4D33-88FA-8D358588213F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34" name="Text Box 13">
          <a:extLst>
            <a:ext uri="{FF2B5EF4-FFF2-40B4-BE49-F238E27FC236}">
              <a16:creationId xmlns:a16="http://schemas.microsoft.com/office/drawing/2014/main" id="{C0EF8343-D48D-4EF2-BBFD-CE66C437CE89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35" name="Text Box 14">
          <a:extLst>
            <a:ext uri="{FF2B5EF4-FFF2-40B4-BE49-F238E27FC236}">
              <a16:creationId xmlns:a16="http://schemas.microsoft.com/office/drawing/2014/main" id="{7A9BA183-917C-4CD3-90F1-069E497F9E05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952500</xdr:colOff>
      <xdr:row>85</xdr:row>
      <xdr:rowOff>0</xdr:rowOff>
    </xdr:from>
    <xdr:to>
      <xdr:col>1</xdr:col>
      <xdr:colOff>3556992</xdr:colOff>
      <xdr:row>85</xdr:row>
      <xdr:rowOff>160020</xdr:rowOff>
    </xdr:to>
    <xdr:sp macro="" textlink="">
      <xdr:nvSpPr>
        <xdr:cNvPr id="2136" name="Text Box 15">
          <a:extLst>
            <a:ext uri="{FF2B5EF4-FFF2-40B4-BE49-F238E27FC236}">
              <a16:creationId xmlns:a16="http://schemas.microsoft.com/office/drawing/2014/main" id="{E0240C1D-3826-4AE2-BD4D-FBCC7795A3AD}"/>
            </a:ext>
          </a:extLst>
        </xdr:cNvPr>
        <xdr:cNvSpPr txBox="1">
          <a:spLocks noChangeArrowheads="1"/>
        </xdr:cNvSpPr>
      </xdr:nvSpPr>
      <xdr:spPr bwMode="auto">
        <a:xfrm>
          <a:off x="2095500" y="27241500"/>
          <a:ext cx="2600325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3500F132-79A3-44BB-8324-615FAC404F5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72286E0A-E4B6-4637-96F5-1A983391BA7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44" name="Text Box 3">
          <a:extLst>
            <a:ext uri="{FF2B5EF4-FFF2-40B4-BE49-F238E27FC236}">
              <a16:creationId xmlns:a16="http://schemas.microsoft.com/office/drawing/2014/main" id="{604922BD-177C-4F75-9C68-FBCA8B33186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45" name="Text Box 4">
          <a:extLst>
            <a:ext uri="{FF2B5EF4-FFF2-40B4-BE49-F238E27FC236}">
              <a16:creationId xmlns:a16="http://schemas.microsoft.com/office/drawing/2014/main" id="{D184CD63-F9D2-41D0-A0A9-D4EA2F74A7D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46" name="Text Box 5">
          <a:extLst>
            <a:ext uri="{FF2B5EF4-FFF2-40B4-BE49-F238E27FC236}">
              <a16:creationId xmlns:a16="http://schemas.microsoft.com/office/drawing/2014/main" id="{C5385B8D-4C95-4026-9CD4-1D525A26FD0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47" name="Text Box 6">
          <a:extLst>
            <a:ext uri="{FF2B5EF4-FFF2-40B4-BE49-F238E27FC236}">
              <a16:creationId xmlns:a16="http://schemas.microsoft.com/office/drawing/2014/main" id="{8107C49C-9EC6-498B-B615-367341D1C7A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48" name="Text Box 7">
          <a:extLst>
            <a:ext uri="{FF2B5EF4-FFF2-40B4-BE49-F238E27FC236}">
              <a16:creationId xmlns:a16="http://schemas.microsoft.com/office/drawing/2014/main" id="{64098ED8-D7B6-4654-AEBB-DE23B507815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CA4C633B-7C40-4E81-A09D-BFE670EB454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FED0C7B6-F6A4-4736-A715-A79CE6AF87B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51" name="Text Box 10">
          <a:extLst>
            <a:ext uri="{FF2B5EF4-FFF2-40B4-BE49-F238E27FC236}">
              <a16:creationId xmlns:a16="http://schemas.microsoft.com/office/drawing/2014/main" id="{D26A6D86-507A-4363-B4CB-18711627B64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52" name="Text Box 11">
          <a:extLst>
            <a:ext uri="{FF2B5EF4-FFF2-40B4-BE49-F238E27FC236}">
              <a16:creationId xmlns:a16="http://schemas.microsoft.com/office/drawing/2014/main" id="{F50EEF10-6CCA-433E-8FA5-14834FAD1FC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53" name="Text Box 12">
          <a:extLst>
            <a:ext uri="{FF2B5EF4-FFF2-40B4-BE49-F238E27FC236}">
              <a16:creationId xmlns:a16="http://schemas.microsoft.com/office/drawing/2014/main" id="{7B17BCB4-5860-46B6-9B55-79D8726EDC0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54" name="Text Box 13">
          <a:extLst>
            <a:ext uri="{FF2B5EF4-FFF2-40B4-BE49-F238E27FC236}">
              <a16:creationId xmlns:a16="http://schemas.microsoft.com/office/drawing/2014/main" id="{DE8EF9A7-EE16-4C24-B61D-1FFCEE5FDFE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55" name="Text Box 14">
          <a:extLst>
            <a:ext uri="{FF2B5EF4-FFF2-40B4-BE49-F238E27FC236}">
              <a16:creationId xmlns:a16="http://schemas.microsoft.com/office/drawing/2014/main" id="{D334B453-D800-4FF1-9F6E-176EFF0E81C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56" name="Text Box 15">
          <a:extLst>
            <a:ext uri="{FF2B5EF4-FFF2-40B4-BE49-F238E27FC236}">
              <a16:creationId xmlns:a16="http://schemas.microsoft.com/office/drawing/2014/main" id="{9DB20E7A-8166-41A3-8A88-3189053514D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57" name="Text Box 16">
          <a:extLst>
            <a:ext uri="{FF2B5EF4-FFF2-40B4-BE49-F238E27FC236}">
              <a16:creationId xmlns:a16="http://schemas.microsoft.com/office/drawing/2014/main" id="{51D1F88F-67E5-48A9-98F2-5F6CA47C55C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58" name="Text Box 17">
          <a:extLst>
            <a:ext uri="{FF2B5EF4-FFF2-40B4-BE49-F238E27FC236}">
              <a16:creationId xmlns:a16="http://schemas.microsoft.com/office/drawing/2014/main" id="{2186A519-6FA1-4BBD-9147-31ADBA85C86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59" name="Text Box 18">
          <a:extLst>
            <a:ext uri="{FF2B5EF4-FFF2-40B4-BE49-F238E27FC236}">
              <a16:creationId xmlns:a16="http://schemas.microsoft.com/office/drawing/2014/main" id="{E8F74EA5-B91F-4790-9DCD-E4F441F82B1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60" name="Text Box 19">
          <a:extLst>
            <a:ext uri="{FF2B5EF4-FFF2-40B4-BE49-F238E27FC236}">
              <a16:creationId xmlns:a16="http://schemas.microsoft.com/office/drawing/2014/main" id="{74930184-E9C5-4712-BB38-383B601C517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61" name="Text Box 20">
          <a:extLst>
            <a:ext uri="{FF2B5EF4-FFF2-40B4-BE49-F238E27FC236}">
              <a16:creationId xmlns:a16="http://schemas.microsoft.com/office/drawing/2014/main" id="{A1DF7516-C395-4CFF-A98E-8C409F3311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62" name="Text Box 21">
          <a:extLst>
            <a:ext uri="{FF2B5EF4-FFF2-40B4-BE49-F238E27FC236}">
              <a16:creationId xmlns:a16="http://schemas.microsoft.com/office/drawing/2014/main" id="{42E29480-C9D3-47EC-9299-3799ED5FE48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163" name="Text Box 22">
          <a:extLst>
            <a:ext uri="{FF2B5EF4-FFF2-40B4-BE49-F238E27FC236}">
              <a16:creationId xmlns:a16="http://schemas.microsoft.com/office/drawing/2014/main" id="{BACD8143-6A4D-4966-9F25-50CBBE02690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85</xdr:row>
      <xdr:rowOff>0</xdr:rowOff>
    </xdr:from>
    <xdr:ext cx="0" cy="161925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6B8FEF2C-2AB2-4F0D-B7B0-7E2CBB03A7E7}"/>
            </a:ext>
          </a:extLst>
        </xdr:cNvPr>
        <xdr:cNvSpPr txBox="1">
          <a:spLocks noChangeArrowheads="1"/>
        </xdr:cNvSpPr>
      </xdr:nvSpPr>
      <xdr:spPr bwMode="auto">
        <a:xfrm>
          <a:off x="2057655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65" name="Text Box 2">
          <a:extLst>
            <a:ext uri="{FF2B5EF4-FFF2-40B4-BE49-F238E27FC236}">
              <a16:creationId xmlns:a16="http://schemas.microsoft.com/office/drawing/2014/main" id="{97CE02A1-CADF-412F-9B79-8768E72586C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66" name="Text Box 3">
          <a:extLst>
            <a:ext uri="{FF2B5EF4-FFF2-40B4-BE49-F238E27FC236}">
              <a16:creationId xmlns:a16="http://schemas.microsoft.com/office/drawing/2014/main" id="{6D8A826D-7AFC-4FE1-A79F-E2F0DEF14FF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67" name="Text Box 4">
          <a:extLst>
            <a:ext uri="{FF2B5EF4-FFF2-40B4-BE49-F238E27FC236}">
              <a16:creationId xmlns:a16="http://schemas.microsoft.com/office/drawing/2014/main" id="{04973658-6B0B-4394-97F8-1C21B50AF86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F89CE21F-CADD-4E75-B099-1991415626A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69" name="Text Box 6">
          <a:extLst>
            <a:ext uri="{FF2B5EF4-FFF2-40B4-BE49-F238E27FC236}">
              <a16:creationId xmlns:a16="http://schemas.microsoft.com/office/drawing/2014/main" id="{4E5AAF3B-142E-465D-92E5-BAE02104FE9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70" name="Text Box 7">
          <a:extLst>
            <a:ext uri="{FF2B5EF4-FFF2-40B4-BE49-F238E27FC236}">
              <a16:creationId xmlns:a16="http://schemas.microsoft.com/office/drawing/2014/main" id="{8B9E35F1-02A2-4C24-A714-F0700912CB3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71" name="Text Box 8">
          <a:extLst>
            <a:ext uri="{FF2B5EF4-FFF2-40B4-BE49-F238E27FC236}">
              <a16:creationId xmlns:a16="http://schemas.microsoft.com/office/drawing/2014/main" id="{33CDA404-4BC2-4BF8-8DFA-6D4843E62D1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72" name="Text Box 9">
          <a:extLst>
            <a:ext uri="{FF2B5EF4-FFF2-40B4-BE49-F238E27FC236}">
              <a16:creationId xmlns:a16="http://schemas.microsoft.com/office/drawing/2014/main" id="{37088B04-0C4D-4C80-B2C9-183F07306AA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73" name="Text Box 10">
          <a:extLst>
            <a:ext uri="{FF2B5EF4-FFF2-40B4-BE49-F238E27FC236}">
              <a16:creationId xmlns:a16="http://schemas.microsoft.com/office/drawing/2014/main" id="{C99189A3-2C56-4DEE-805B-930256526B3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74" name="Text Box 11">
          <a:extLst>
            <a:ext uri="{FF2B5EF4-FFF2-40B4-BE49-F238E27FC236}">
              <a16:creationId xmlns:a16="http://schemas.microsoft.com/office/drawing/2014/main" id="{A1F617D5-DC2B-4D56-BB61-8EEDE25B178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75" name="Text Box 12">
          <a:extLst>
            <a:ext uri="{FF2B5EF4-FFF2-40B4-BE49-F238E27FC236}">
              <a16:creationId xmlns:a16="http://schemas.microsoft.com/office/drawing/2014/main" id="{9B0B7EC7-3D02-46B9-B7CD-C9984705C8D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76" name="Text Box 13">
          <a:extLst>
            <a:ext uri="{FF2B5EF4-FFF2-40B4-BE49-F238E27FC236}">
              <a16:creationId xmlns:a16="http://schemas.microsoft.com/office/drawing/2014/main" id="{13F2DBE5-40B5-4EF7-BF89-74D42C3CB3A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77" name="Text Box 14">
          <a:extLst>
            <a:ext uri="{FF2B5EF4-FFF2-40B4-BE49-F238E27FC236}">
              <a16:creationId xmlns:a16="http://schemas.microsoft.com/office/drawing/2014/main" id="{5F4C34E1-DD1B-42EE-A374-AAB70E902A7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78" name="Text Box 15">
          <a:extLst>
            <a:ext uri="{FF2B5EF4-FFF2-40B4-BE49-F238E27FC236}">
              <a16:creationId xmlns:a16="http://schemas.microsoft.com/office/drawing/2014/main" id="{94308EF6-7F85-4635-BB17-DA5C0B847E5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79" name="Text Box 16">
          <a:extLst>
            <a:ext uri="{FF2B5EF4-FFF2-40B4-BE49-F238E27FC236}">
              <a16:creationId xmlns:a16="http://schemas.microsoft.com/office/drawing/2014/main" id="{84FD8F65-3CD9-42D3-8263-D7D73E9BE8F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80" name="Text Box 17">
          <a:extLst>
            <a:ext uri="{FF2B5EF4-FFF2-40B4-BE49-F238E27FC236}">
              <a16:creationId xmlns:a16="http://schemas.microsoft.com/office/drawing/2014/main" id="{DF04B4B1-A358-4999-86DC-40DD35CA5DB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81" name="Text Box 18">
          <a:extLst>
            <a:ext uri="{FF2B5EF4-FFF2-40B4-BE49-F238E27FC236}">
              <a16:creationId xmlns:a16="http://schemas.microsoft.com/office/drawing/2014/main" id="{41F3EE74-C136-42B7-A39A-AB88CE0DBD1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82" name="Text Box 19">
          <a:extLst>
            <a:ext uri="{FF2B5EF4-FFF2-40B4-BE49-F238E27FC236}">
              <a16:creationId xmlns:a16="http://schemas.microsoft.com/office/drawing/2014/main" id="{DEA85397-D9E4-4C09-9880-B70FC2B7C81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83" name="Text Box 20">
          <a:extLst>
            <a:ext uri="{FF2B5EF4-FFF2-40B4-BE49-F238E27FC236}">
              <a16:creationId xmlns:a16="http://schemas.microsoft.com/office/drawing/2014/main" id="{15E7A6C3-5D8B-4037-B342-815E3F95301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84" name="Text Box 21">
          <a:extLst>
            <a:ext uri="{FF2B5EF4-FFF2-40B4-BE49-F238E27FC236}">
              <a16:creationId xmlns:a16="http://schemas.microsoft.com/office/drawing/2014/main" id="{5EF8BE55-52CD-4231-B768-53122E5EE2D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85" name="Text Box 22">
          <a:extLst>
            <a:ext uri="{FF2B5EF4-FFF2-40B4-BE49-F238E27FC236}">
              <a16:creationId xmlns:a16="http://schemas.microsoft.com/office/drawing/2014/main" id="{BF4268B1-F085-4D44-BF35-BA4CB837C96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B9143331-182E-4B2A-BF1C-3028E8564DD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87" name="Text Box 2">
          <a:extLst>
            <a:ext uri="{FF2B5EF4-FFF2-40B4-BE49-F238E27FC236}">
              <a16:creationId xmlns:a16="http://schemas.microsoft.com/office/drawing/2014/main" id="{214C9EC4-597B-4B22-96E8-46AAC2F555E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88" name="Text Box 3">
          <a:extLst>
            <a:ext uri="{FF2B5EF4-FFF2-40B4-BE49-F238E27FC236}">
              <a16:creationId xmlns:a16="http://schemas.microsoft.com/office/drawing/2014/main" id="{0E58D14D-EC30-4CD8-912C-E53CB3780D7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89" name="Text Box 4">
          <a:extLst>
            <a:ext uri="{FF2B5EF4-FFF2-40B4-BE49-F238E27FC236}">
              <a16:creationId xmlns:a16="http://schemas.microsoft.com/office/drawing/2014/main" id="{26A3EA21-FB90-4285-9EC1-AD49A05B7E3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90" name="Text Box 5">
          <a:extLst>
            <a:ext uri="{FF2B5EF4-FFF2-40B4-BE49-F238E27FC236}">
              <a16:creationId xmlns:a16="http://schemas.microsoft.com/office/drawing/2014/main" id="{A30EF731-A3EC-44BA-B3FE-5D375F43819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91" name="Text Box 6">
          <a:extLst>
            <a:ext uri="{FF2B5EF4-FFF2-40B4-BE49-F238E27FC236}">
              <a16:creationId xmlns:a16="http://schemas.microsoft.com/office/drawing/2014/main" id="{31866AEA-2196-439A-AEBD-CBB61EA608A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92" name="Text Box 7">
          <a:extLst>
            <a:ext uri="{FF2B5EF4-FFF2-40B4-BE49-F238E27FC236}">
              <a16:creationId xmlns:a16="http://schemas.microsoft.com/office/drawing/2014/main" id="{291080F1-33A4-4014-B2A8-0F1F935ED57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93" name="Text Box 8">
          <a:extLst>
            <a:ext uri="{FF2B5EF4-FFF2-40B4-BE49-F238E27FC236}">
              <a16:creationId xmlns:a16="http://schemas.microsoft.com/office/drawing/2014/main" id="{C32F624A-823D-4CEF-976E-8ED8C99B1A2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94" name="Text Box 9">
          <a:extLst>
            <a:ext uri="{FF2B5EF4-FFF2-40B4-BE49-F238E27FC236}">
              <a16:creationId xmlns:a16="http://schemas.microsoft.com/office/drawing/2014/main" id="{796D1546-30A1-4620-AFA5-3BDD29A3794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95" name="Text Box 10">
          <a:extLst>
            <a:ext uri="{FF2B5EF4-FFF2-40B4-BE49-F238E27FC236}">
              <a16:creationId xmlns:a16="http://schemas.microsoft.com/office/drawing/2014/main" id="{618F62F1-ACA0-4892-8D83-1EFCCB3CD8A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96" name="Text Box 11">
          <a:extLst>
            <a:ext uri="{FF2B5EF4-FFF2-40B4-BE49-F238E27FC236}">
              <a16:creationId xmlns:a16="http://schemas.microsoft.com/office/drawing/2014/main" id="{B4710131-5CAD-4AAD-9F7C-58739EA029D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97" name="Text Box 12">
          <a:extLst>
            <a:ext uri="{FF2B5EF4-FFF2-40B4-BE49-F238E27FC236}">
              <a16:creationId xmlns:a16="http://schemas.microsoft.com/office/drawing/2014/main" id="{BA079C76-75D2-4244-ABCB-8A749005676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98" name="Text Box 13">
          <a:extLst>
            <a:ext uri="{FF2B5EF4-FFF2-40B4-BE49-F238E27FC236}">
              <a16:creationId xmlns:a16="http://schemas.microsoft.com/office/drawing/2014/main" id="{64AAA378-EEF7-40C3-8ADB-730BF3315C0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199" name="Text Box 14">
          <a:extLst>
            <a:ext uri="{FF2B5EF4-FFF2-40B4-BE49-F238E27FC236}">
              <a16:creationId xmlns:a16="http://schemas.microsoft.com/office/drawing/2014/main" id="{4B910EC2-8EC6-4310-86EF-9D848BD5BEB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00" name="Text Box 15">
          <a:extLst>
            <a:ext uri="{FF2B5EF4-FFF2-40B4-BE49-F238E27FC236}">
              <a16:creationId xmlns:a16="http://schemas.microsoft.com/office/drawing/2014/main" id="{8FEC080D-476C-4BCF-872C-64E5317929C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01" name="Text Box 16">
          <a:extLst>
            <a:ext uri="{FF2B5EF4-FFF2-40B4-BE49-F238E27FC236}">
              <a16:creationId xmlns:a16="http://schemas.microsoft.com/office/drawing/2014/main" id="{C8AB2922-7C6C-4F62-AD1A-998B49ED382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02" name="Text Box 17">
          <a:extLst>
            <a:ext uri="{FF2B5EF4-FFF2-40B4-BE49-F238E27FC236}">
              <a16:creationId xmlns:a16="http://schemas.microsoft.com/office/drawing/2014/main" id="{0E17D451-67BE-42BF-B0C3-281C226A252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03" name="Text Box 18">
          <a:extLst>
            <a:ext uri="{FF2B5EF4-FFF2-40B4-BE49-F238E27FC236}">
              <a16:creationId xmlns:a16="http://schemas.microsoft.com/office/drawing/2014/main" id="{80C4949C-13A3-462E-8ECC-0A0F3D93F79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04" name="Text Box 19">
          <a:extLst>
            <a:ext uri="{FF2B5EF4-FFF2-40B4-BE49-F238E27FC236}">
              <a16:creationId xmlns:a16="http://schemas.microsoft.com/office/drawing/2014/main" id="{304F0477-4553-44A0-84DA-AFE06BFF42B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05" name="Text Box 20">
          <a:extLst>
            <a:ext uri="{FF2B5EF4-FFF2-40B4-BE49-F238E27FC236}">
              <a16:creationId xmlns:a16="http://schemas.microsoft.com/office/drawing/2014/main" id="{C75B8D96-8C93-4744-91D8-7E48274AB0B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06" name="Text Box 21">
          <a:extLst>
            <a:ext uri="{FF2B5EF4-FFF2-40B4-BE49-F238E27FC236}">
              <a16:creationId xmlns:a16="http://schemas.microsoft.com/office/drawing/2014/main" id="{1FD72979-8641-4FBC-ADC3-732DDC11BDF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07" name="Text Box 22">
          <a:extLst>
            <a:ext uri="{FF2B5EF4-FFF2-40B4-BE49-F238E27FC236}">
              <a16:creationId xmlns:a16="http://schemas.microsoft.com/office/drawing/2014/main" id="{16F60197-F51F-4B96-8B0C-99541FBD227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1B5C80E3-090C-49FE-9A1E-4BAD806642F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09" name="Text Box 2">
          <a:extLst>
            <a:ext uri="{FF2B5EF4-FFF2-40B4-BE49-F238E27FC236}">
              <a16:creationId xmlns:a16="http://schemas.microsoft.com/office/drawing/2014/main" id="{BBABED73-BB61-44E7-8926-0AA77835386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10" name="Text Box 3">
          <a:extLst>
            <a:ext uri="{FF2B5EF4-FFF2-40B4-BE49-F238E27FC236}">
              <a16:creationId xmlns:a16="http://schemas.microsoft.com/office/drawing/2014/main" id="{5817674B-28A6-42E0-9724-3A385785A0D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11" name="Text Box 4">
          <a:extLst>
            <a:ext uri="{FF2B5EF4-FFF2-40B4-BE49-F238E27FC236}">
              <a16:creationId xmlns:a16="http://schemas.microsoft.com/office/drawing/2014/main" id="{5A55B426-0D24-4470-80A7-9302E648D3C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12" name="Text Box 5">
          <a:extLst>
            <a:ext uri="{FF2B5EF4-FFF2-40B4-BE49-F238E27FC236}">
              <a16:creationId xmlns:a16="http://schemas.microsoft.com/office/drawing/2014/main" id="{FF7D63F5-E50F-437C-822A-1ACCC0C7B21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13" name="Text Box 6">
          <a:extLst>
            <a:ext uri="{FF2B5EF4-FFF2-40B4-BE49-F238E27FC236}">
              <a16:creationId xmlns:a16="http://schemas.microsoft.com/office/drawing/2014/main" id="{0D506DD3-3AC3-4A03-982C-83993144A7C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14" name="Text Box 7">
          <a:extLst>
            <a:ext uri="{FF2B5EF4-FFF2-40B4-BE49-F238E27FC236}">
              <a16:creationId xmlns:a16="http://schemas.microsoft.com/office/drawing/2014/main" id="{03CBF9C6-D43C-48E1-AE97-D7C79994E83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24379611-CA95-46D8-950C-5ED2A0A2709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16" name="Text Box 9">
          <a:extLst>
            <a:ext uri="{FF2B5EF4-FFF2-40B4-BE49-F238E27FC236}">
              <a16:creationId xmlns:a16="http://schemas.microsoft.com/office/drawing/2014/main" id="{0D09C590-4EC2-4E92-882F-7E5DDF8EA7A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17" name="Text Box 10">
          <a:extLst>
            <a:ext uri="{FF2B5EF4-FFF2-40B4-BE49-F238E27FC236}">
              <a16:creationId xmlns:a16="http://schemas.microsoft.com/office/drawing/2014/main" id="{CF64A138-55FF-4677-9589-055238E4744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18" name="Text Box 11">
          <a:extLst>
            <a:ext uri="{FF2B5EF4-FFF2-40B4-BE49-F238E27FC236}">
              <a16:creationId xmlns:a16="http://schemas.microsoft.com/office/drawing/2014/main" id="{FCE47E78-9008-437D-B5C7-D0CC146207E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19" name="Text Box 12">
          <a:extLst>
            <a:ext uri="{FF2B5EF4-FFF2-40B4-BE49-F238E27FC236}">
              <a16:creationId xmlns:a16="http://schemas.microsoft.com/office/drawing/2014/main" id="{0FBA4BB3-1514-4B8C-A3F1-9E9A091D382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20" name="Text Box 13">
          <a:extLst>
            <a:ext uri="{FF2B5EF4-FFF2-40B4-BE49-F238E27FC236}">
              <a16:creationId xmlns:a16="http://schemas.microsoft.com/office/drawing/2014/main" id="{904CDD99-D333-4B30-A889-D0255F9B775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21" name="Text Box 14">
          <a:extLst>
            <a:ext uri="{FF2B5EF4-FFF2-40B4-BE49-F238E27FC236}">
              <a16:creationId xmlns:a16="http://schemas.microsoft.com/office/drawing/2014/main" id="{0E0E2B3F-424F-4952-861D-77503C939F7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22" name="Text Box 15">
          <a:extLst>
            <a:ext uri="{FF2B5EF4-FFF2-40B4-BE49-F238E27FC236}">
              <a16:creationId xmlns:a16="http://schemas.microsoft.com/office/drawing/2014/main" id="{692DC9F2-CDA0-4029-9E8C-2E4ABB40D5A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23" name="Text Box 16">
          <a:extLst>
            <a:ext uri="{FF2B5EF4-FFF2-40B4-BE49-F238E27FC236}">
              <a16:creationId xmlns:a16="http://schemas.microsoft.com/office/drawing/2014/main" id="{BE515863-0E64-46B9-9737-CB9DDD3D913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24" name="Text Box 17">
          <a:extLst>
            <a:ext uri="{FF2B5EF4-FFF2-40B4-BE49-F238E27FC236}">
              <a16:creationId xmlns:a16="http://schemas.microsoft.com/office/drawing/2014/main" id="{B9B2C74F-60A2-403E-9498-22022AA1296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25" name="Text Box 18">
          <a:extLst>
            <a:ext uri="{FF2B5EF4-FFF2-40B4-BE49-F238E27FC236}">
              <a16:creationId xmlns:a16="http://schemas.microsoft.com/office/drawing/2014/main" id="{5AE54FB4-AA58-4CFF-8B2A-EBFFA8C5096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26" name="Text Box 19">
          <a:extLst>
            <a:ext uri="{FF2B5EF4-FFF2-40B4-BE49-F238E27FC236}">
              <a16:creationId xmlns:a16="http://schemas.microsoft.com/office/drawing/2014/main" id="{B5C44C31-F772-41C1-A45D-D0029CA0C17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27" name="Text Box 20">
          <a:extLst>
            <a:ext uri="{FF2B5EF4-FFF2-40B4-BE49-F238E27FC236}">
              <a16:creationId xmlns:a16="http://schemas.microsoft.com/office/drawing/2014/main" id="{D7444809-B263-42FF-8E5F-FEEFB64A413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28" name="Text Box 21">
          <a:extLst>
            <a:ext uri="{FF2B5EF4-FFF2-40B4-BE49-F238E27FC236}">
              <a16:creationId xmlns:a16="http://schemas.microsoft.com/office/drawing/2014/main" id="{BCBC9E3D-8023-4869-B7CA-F27F3F5F8CB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29" name="Text Box 22">
          <a:extLst>
            <a:ext uri="{FF2B5EF4-FFF2-40B4-BE49-F238E27FC236}">
              <a16:creationId xmlns:a16="http://schemas.microsoft.com/office/drawing/2014/main" id="{FBBE7AB4-A2D0-4FB0-8B2B-1BE8798C0AA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30" name="Text Box 1">
          <a:extLst>
            <a:ext uri="{FF2B5EF4-FFF2-40B4-BE49-F238E27FC236}">
              <a16:creationId xmlns:a16="http://schemas.microsoft.com/office/drawing/2014/main" id="{3B12D88F-6DE2-47D0-8D34-52AB4E8ABC9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31" name="Text Box 2">
          <a:extLst>
            <a:ext uri="{FF2B5EF4-FFF2-40B4-BE49-F238E27FC236}">
              <a16:creationId xmlns:a16="http://schemas.microsoft.com/office/drawing/2014/main" id="{68AED67B-4D0B-463F-8C66-E6A0240F754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32" name="Text Box 3">
          <a:extLst>
            <a:ext uri="{FF2B5EF4-FFF2-40B4-BE49-F238E27FC236}">
              <a16:creationId xmlns:a16="http://schemas.microsoft.com/office/drawing/2014/main" id="{D79BB241-7A0A-48A2-B87A-E91FA07E364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33" name="Text Box 4">
          <a:extLst>
            <a:ext uri="{FF2B5EF4-FFF2-40B4-BE49-F238E27FC236}">
              <a16:creationId xmlns:a16="http://schemas.microsoft.com/office/drawing/2014/main" id="{93EA2FFB-B2D3-4E85-A52C-7B1A824230C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34" name="Text Box 5">
          <a:extLst>
            <a:ext uri="{FF2B5EF4-FFF2-40B4-BE49-F238E27FC236}">
              <a16:creationId xmlns:a16="http://schemas.microsoft.com/office/drawing/2014/main" id="{247F4DB0-4DE8-4B63-A8A4-A7D154825C5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35" name="Text Box 6">
          <a:extLst>
            <a:ext uri="{FF2B5EF4-FFF2-40B4-BE49-F238E27FC236}">
              <a16:creationId xmlns:a16="http://schemas.microsoft.com/office/drawing/2014/main" id="{43FBC0E5-DC1E-4610-BD0A-524D50BD666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36" name="Text Box 7">
          <a:extLst>
            <a:ext uri="{FF2B5EF4-FFF2-40B4-BE49-F238E27FC236}">
              <a16:creationId xmlns:a16="http://schemas.microsoft.com/office/drawing/2014/main" id="{BE887707-BD94-4750-977D-E9956B5EC51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37" name="Text Box 8">
          <a:extLst>
            <a:ext uri="{FF2B5EF4-FFF2-40B4-BE49-F238E27FC236}">
              <a16:creationId xmlns:a16="http://schemas.microsoft.com/office/drawing/2014/main" id="{E54C0248-61AC-4999-8865-BEA86776218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38" name="Text Box 9">
          <a:extLst>
            <a:ext uri="{FF2B5EF4-FFF2-40B4-BE49-F238E27FC236}">
              <a16:creationId xmlns:a16="http://schemas.microsoft.com/office/drawing/2014/main" id="{7EE48A50-0296-4620-AF96-87D4324F948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39" name="Text Box 10">
          <a:extLst>
            <a:ext uri="{FF2B5EF4-FFF2-40B4-BE49-F238E27FC236}">
              <a16:creationId xmlns:a16="http://schemas.microsoft.com/office/drawing/2014/main" id="{597496DB-9F4E-4DA4-BDEA-BB99C568842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40" name="Text Box 11">
          <a:extLst>
            <a:ext uri="{FF2B5EF4-FFF2-40B4-BE49-F238E27FC236}">
              <a16:creationId xmlns:a16="http://schemas.microsoft.com/office/drawing/2014/main" id="{9164A62D-7025-45DA-85F1-5DC23628EB4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41" name="Text Box 12">
          <a:extLst>
            <a:ext uri="{FF2B5EF4-FFF2-40B4-BE49-F238E27FC236}">
              <a16:creationId xmlns:a16="http://schemas.microsoft.com/office/drawing/2014/main" id="{6B1689B3-43BD-4EC3-8E95-E6169F93C29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42" name="Text Box 13">
          <a:extLst>
            <a:ext uri="{FF2B5EF4-FFF2-40B4-BE49-F238E27FC236}">
              <a16:creationId xmlns:a16="http://schemas.microsoft.com/office/drawing/2014/main" id="{401C2248-EFE2-4AD4-A826-1A80EE34937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43" name="Text Box 14">
          <a:extLst>
            <a:ext uri="{FF2B5EF4-FFF2-40B4-BE49-F238E27FC236}">
              <a16:creationId xmlns:a16="http://schemas.microsoft.com/office/drawing/2014/main" id="{8D1D7B20-36B2-4BA8-9AD8-51687EE7E08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44" name="Text Box 15">
          <a:extLst>
            <a:ext uri="{FF2B5EF4-FFF2-40B4-BE49-F238E27FC236}">
              <a16:creationId xmlns:a16="http://schemas.microsoft.com/office/drawing/2014/main" id="{C4A22187-D913-401A-A8B7-129982CC461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45" name="Text Box 16">
          <a:extLst>
            <a:ext uri="{FF2B5EF4-FFF2-40B4-BE49-F238E27FC236}">
              <a16:creationId xmlns:a16="http://schemas.microsoft.com/office/drawing/2014/main" id="{94E7FBDB-4532-4C60-9C5C-E03587EFE8A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46" name="Text Box 17">
          <a:extLst>
            <a:ext uri="{FF2B5EF4-FFF2-40B4-BE49-F238E27FC236}">
              <a16:creationId xmlns:a16="http://schemas.microsoft.com/office/drawing/2014/main" id="{661BFF7E-DD28-4ABA-AF69-2622125CB2D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47" name="Text Box 18">
          <a:extLst>
            <a:ext uri="{FF2B5EF4-FFF2-40B4-BE49-F238E27FC236}">
              <a16:creationId xmlns:a16="http://schemas.microsoft.com/office/drawing/2014/main" id="{7948D74A-EE75-4070-A3E8-D7C2580D1CB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48" name="Text Box 19">
          <a:extLst>
            <a:ext uri="{FF2B5EF4-FFF2-40B4-BE49-F238E27FC236}">
              <a16:creationId xmlns:a16="http://schemas.microsoft.com/office/drawing/2014/main" id="{0809BD56-ACE1-4B94-8A7D-F35F0110FF4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49" name="Text Box 20">
          <a:extLst>
            <a:ext uri="{FF2B5EF4-FFF2-40B4-BE49-F238E27FC236}">
              <a16:creationId xmlns:a16="http://schemas.microsoft.com/office/drawing/2014/main" id="{65DA1CBE-6C8C-411B-8457-4D51502A36D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50" name="Text Box 21">
          <a:extLst>
            <a:ext uri="{FF2B5EF4-FFF2-40B4-BE49-F238E27FC236}">
              <a16:creationId xmlns:a16="http://schemas.microsoft.com/office/drawing/2014/main" id="{624CF329-A73C-4911-918E-062B7DE522C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51" name="Text Box 22">
          <a:extLst>
            <a:ext uri="{FF2B5EF4-FFF2-40B4-BE49-F238E27FC236}">
              <a16:creationId xmlns:a16="http://schemas.microsoft.com/office/drawing/2014/main" id="{76C9EE85-1283-40F2-8A8B-F41274FB5A9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F683592E-A9FF-4429-BC87-01DC3B50D86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307FBEEF-397E-4380-AD4C-990ED5E480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54" name="Text Box 3">
          <a:extLst>
            <a:ext uri="{FF2B5EF4-FFF2-40B4-BE49-F238E27FC236}">
              <a16:creationId xmlns:a16="http://schemas.microsoft.com/office/drawing/2014/main" id="{531F087C-E3A3-40AD-A224-E40F80BAF99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55" name="Text Box 4">
          <a:extLst>
            <a:ext uri="{FF2B5EF4-FFF2-40B4-BE49-F238E27FC236}">
              <a16:creationId xmlns:a16="http://schemas.microsoft.com/office/drawing/2014/main" id="{728A14A8-9D3E-4FFB-A2BF-A6E7F5CE01B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56" name="Text Box 5">
          <a:extLst>
            <a:ext uri="{FF2B5EF4-FFF2-40B4-BE49-F238E27FC236}">
              <a16:creationId xmlns:a16="http://schemas.microsoft.com/office/drawing/2014/main" id="{4E199A56-224D-4442-9D75-4E7DF7CAE35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57" name="Text Box 6">
          <a:extLst>
            <a:ext uri="{FF2B5EF4-FFF2-40B4-BE49-F238E27FC236}">
              <a16:creationId xmlns:a16="http://schemas.microsoft.com/office/drawing/2014/main" id="{E7B8729A-5AAE-4723-9650-76AEF98A260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58" name="Text Box 7">
          <a:extLst>
            <a:ext uri="{FF2B5EF4-FFF2-40B4-BE49-F238E27FC236}">
              <a16:creationId xmlns:a16="http://schemas.microsoft.com/office/drawing/2014/main" id="{030635C7-3403-4A9C-BD33-82DCE35D666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59" name="Text Box 8">
          <a:extLst>
            <a:ext uri="{FF2B5EF4-FFF2-40B4-BE49-F238E27FC236}">
              <a16:creationId xmlns:a16="http://schemas.microsoft.com/office/drawing/2014/main" id="{85930846-CF04-4700-A667-0F18789FC1B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60" name="Text Box 9">
          <a:extLst>
            <a:ext uri="{FF2B5EF4-FFF2-40B4-BE49-F238E27FC236}">
              <a16:creationId xmlns:a16="http://schemas.microsoft.com/office/drawing/2014/main" id="{8980D28C-0ED7-4347-9CE8-B0EC6FE840A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61" name="Text Box 10">
          <a:extLst>
            <a:ext uri="{FF2B5EF4-FFF2-40B4-BE49-F238E27FC236}">
              <a16:creationId xmlns:a16="http://schemas.microsoft.com/office/drawing/2014/main" id="{852ED6A4-3B38-4A05-836C-582C28A023B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62" name="Text Box 11">
          <a:extLst>
            <a:ext uri="{FF2B5EF4-FFF2-40B4-BE49-F238E27FC236}">
              <a16:creationId xmlns:a16="http://schemas.microsoft.com/office/drawing/2014/main" id="{E0F07751-C87D-4C66-AA97-0F3B5D4EFAA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63" name="Text Box 12">
          <a:extLst>
            <a:ext uri="{FF2B5EF4-FFF2-40B4-BE49-F238E27FC236}">
              <a16:creationId xmlns:a16="http://schemas.microsoft.com/office/drawing/2014/main" id="{FC55FF76-3D9E-4A25-8CED-0D30471190C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64" name="Text Box 13">
          <a:extLst>
            <a:ext uri="{FF2B5EF4-FFF2-40B4-BE49-F238E27FC236}">
              <a16:creationId xmlns:a16="http://schemas.microsoft.com/office/drawing/2014/main" id="{C163D4EE-5753-49A4-9E2E-E283CDEF736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65" name="Text Box 14">
          <a:extLst>
            <a:ext uri="{FF2B5EF4-FFF2-40B4-BE49-F238E27FC236}">
              <a16:creationId xmlns:a16="http://schemas.microsoft.com/office/drawing/2014/main" id="{6823B8DD-285A-4006-A96F-EBEC857C0FD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66" name="Text Box 15">
          <a:extLst>
            <a:ext uri="{FF2B5EF4-FFF2-40B4-BE49-F238E27FC236}">
              <a16:creationId xmlns:a16="http://schemas.microsoft.com/office/drawing/2014/main" id="{069AA5E9-DDDD-463D-A836-5C9A4D78263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67" name="Text Box 16">
          <a:extLst>
            <a:ext uri="{FF2B5EF4-FFF2-40B4-BE49-F238E27FC236}">
              <a16:creationId xmlns:a16="http://schemas.microsoft.com/office/drawing/2014/main" id="{4872BC5E-0558-4C34-B50F-9DD647BB7C4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68" name="Text Box 17">
          <a:extLst>
            <a:ext uri="{FF2B5EF4-FFF2-40B4-BE49-F238E27FC236}">
              <a16:creationId xmlns:a16="http://schemas.microsoft.com/office/drawing/2014/main" id="{9967E121-3BFE-4AAF-817C-BFD3200DB1D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69" name="Text Box 18">
          <a:extLst>
            <a:ext uri="{FF2B5EF4-FFF2-40B4-BE49-F238E27FC236}">
              <a16:creationId xmlns:a16="http://schemas.microsoft.com/office/drawing/2014/main" id="{9BCA8C86-A25A-457D-8285-2CA82E0CE95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70" name="Text Box 19">
          <a:extLst>
            <a:ext uri="{FF2B5EF4-FFF2-40B4-BE49-F238E27FC236}">
              <a16:creationId xmlns:a16="http://schemas.microsoft.com/office/drawing/2014/main" id="{EF5331BB-1983-45BA-B71D-B842C690B4F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71" name="Text Box 20">
          <a:extLst>
            <a:ext uri="{FF2B5EF4-FFF2-40B4-BE49-F238E27FC236}">
              <a16:creationId xmlns:a16="http://schemas.microsoft.com/office/drawing/2014/main" id="{B41916D0-3251-4F2A-8A88-D4F642E0FB6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72" name="Text Box 21">
          <a:extLst>
            <a:ext uri="{FF2B5EF4-FFF2-40B4-BE49-F238E27FC236}">
              <a16:creationId xmlns:a16="http://schemas.microsoft.com/office/drawing/2014/main" id="{C998D81B-B4EF-44D6-AC83-6F71AEC9406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273" name="Text Box 22">
          <a:extLst>
            <a:ext uri="{FF2B5EF4-FFF2-40B4-BE49-F238E27FC236}">
              <a16:creationId xmlns:a16="http://schemas.microsoft.com/office/drawing/2014/main" id="{1487BB64-F5F6-4F94-B54A-78EACD02235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72FD17B1-1E28-4C52-AB04-CC206C0ED84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75" name="Text Box 2">
          <a:extLst>
            <a:ext uri="{FF2B5EF4-FFF2-40B4-BE49-F238E27FC236}">
              <a16:creationId xmlns:a16="http://schemas.microsoft.com/office/drawing/2014/main" id="{1EF1F9D0-9206-4306-A828-C9FBB928EA3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76" name="Text Box 3">
          <a:extLst>
            <a:ext uri="{FF2B5EF4-FFF2-40B4-BE49-F238E27FC236}">
              <a16:creationId xmlns:a16="http://schemas.microsoft.com/office/drawing/2014/main" id="{00212279-01CA-47E5-9BC4-EC1A5479085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77" name="Text Box 4">
          <a:extLst>
            <a:ext uri="{FF2B5EF4-FFF2-40B4-BE49-F238E27FC236}">
              <a16:creationId xmlns:a16="http://schemas.microsoft.com/office/drawing/2014/main" id="{C831DC7D-127B-47FD-9FAF-964B5A4A9BE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78" name="Text Box 5">
          <a:extLst>
            <a:ext uri="{FF2B5EF4-FFF2-40B4-BE49-F238E27FC236}">
              <a16:creationId xmlns:a16="http://schemas.microsoft.com/office/drawing/2014/main" id="{3F1A1360-074B-4D27-8CEE-D3F2BCD9C2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79" name="Text Box 6">
          <a:extLst>
            <a:ext uri="{FF2B5EF4-FFF2-40B4-BE49-F238E27FC236}">
              <a16:creationId xmlns:a16="http://schemas.microsoft.com/office/drawing/2014/main" id="{9A8DC827-3D53-401F-96BA-85DFDD6BECC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80" name="Text Box 7">
          <a:extLst>
            <a:ext uri="{FF2B5EF4-FFF2-40B4-BE49-F238E27FC236}">
              <a16:creationId xmlns:a16="http://schemas.microsoft.com/office/drawing/2014/main" id="{A5709516-CA6E-48AE-88F8-CAFE636877A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C4587FB3-CDBE-45C2-9FAA-135DF22FA3B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id="{363216BF-D364-4E6C-AADB-21BAAAC3897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83" name="Text Box 10">
          <a:extLst>
            <a:ext uri="{FF2B5EF4-FFF2-40B4-BE49-F238E27FC236}">
              <a16:creationId xmlns:a16="http://schemas.microsoft.com/office/drawing/2014/main" id="{E751E231-4218-486B-89D2-54B80CA3097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84" name="Text Box 11">
          <a:extLst>
            <a:ext uri="{FF2B5EF4-FFF2-40B4-BE49-F238E27FC236}">
              <a16:creationId xmlns:a16="http://schemas.microsoft.com/office/drawing/2014/main" id="{DD6A0832-167F-42FD-8A47-99083E91965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85" name="Text Box 12">
          <a:extLst>
            <a:ext uri="{FF2B5EF4-FFF2-40B4-BE49-F238E27FC236}">
              <a16:creationId xmlns:a16="http://schemas.microsoft.com/office/drawing/2014/main" id="{6A1BD005-1EF7-43A0-9547-E39A8304373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86" name="Text Box 13">
          <a:extLst>
            <a:ext uri="{FF2B5EF4-FFF2-40B4-BE49-F238E27FC236}">
              <a16:creationId xmlns:a16="http://schemas.microsoft.com/office/drawing/2014/main" id="{BC20A7D7-9E8D-4558-BB05-EAD484B9A49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87" name="Text Box 14">
          <a:extLst>
            <a:ext uri="{FF2B5EF4-FFF2-40B4-BE49-F238E27FC236}">
              <a16:creationId xmlns:a16="http://schemas.microsoft.com/office/drawing/2014/main" id="{8277C788-3B0E-46BC-BA3D-CAA869D68C7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88" name="Text Box 15">
          <a:extLst>
            <a:ext uri="{FF2B5EF4-FFF2-40B4-BE49-F238E27FC236}">
              <a16:creationId xmlns:a16="http://schemas.microsoft.com/office/drawing/2014/main" id="{12B71F72-5805-468E-A50D-3C98509E2C5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89" name="Text Box 16">
          <a:extLst>
            <a:ext uri="{FF2B5EF4-FFF2-40B4-BE49-F238E27FC236}">
              <a16:creationId xmlns:a16="http://schemas.microsoft.com/office/drawing/2014/main" id="{A343427C-D9F5-4C27-A744-8F47A1FD4C4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90" name="Text Box 17">
          <a:extLst>
            <a:ext uri="{FF2B5EF4-FFF2-40B4-BE49-F238E27FC236}">
              <a16:creationId xmlns:a16="http://schemas.microsoft.com/office/drawing/2014/main" id="{FEF36244-C870-4DB1-BD82-E565EFAD15F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91" name="Text Box 18">
          <a:extLst>
            <a:ext uri="{FF2B5EF4-FFF2-40B4-BE49-F238E27FC236}">
              <a16:creationId xmlns:a16="http://schemas.microsoft.com/office/drawing/2014/main" id="{3D14D728-00AE-4BB3-AAC6-D12F1EFEC18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92" name="Text Box 19">
          <a:extLst>
            <a:ext uri="{FF2B5EF4-FFF2-40B4-BE49-F238E27FC236}">
              <a16:creationId xmlns:a16="http://schemas.microsoft.com/office/drawing/2014/main" id="{3D48E9FE-C37B-41FD-9B35-5C67C6E690B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93" name="Text Box 20">
          <a:extLst>
            <a:ext uri="{FF2B5EF4-FFF2-40B4-BE49-F238E27FC236}">
              <a16:creationId xmlns:a16="http://schemas.microsoft.com/office/drawing/2014/main" id="{3F4C42AC-FDE0-42ED-B86C-7A4A99E393F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94" name="Text Box 21">
          <a:extLst>
            <a:ext uri="{FF2B5EF4-FFF2-40B4-BE49-F238E27FC236}">
              <a16:creationId xmlns:a16="http://schemas.microsoft.com/office/drawing/2014/main" id="{578B2B8C-130C-45D2-9E80-A617B6A8668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95" name="Text Box 22">
          <a:extLst>
            <a:ext uri="{FF2B5EF4-FFF2-40B4-BE49-F238E27FC236}">
              <a16:creationId xmlns:a16="http://schemas.microsoft.com/office/drawing/2014/main" id="{801CF57F-C8E5-475D-944A-531B79B825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id="{078A13C5-4266-41A4-8A66-FEDFC78021D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97" name="Text Box 2">
          <a:extLst>
            <a:ext uri="{FF2B5EF4-FFF2-40B4-BE49-F238E27FC236}">
              <a16:creationId xmlns:a16="http://schemas.microsoft.com/office/drawing/2014/main" id="{EABA16C4-C1F4-4BB0-9178-0D7A1477698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98" name="Text Box 3">
          <a:extLst>
            <a:ext uri="{FF2B5EF4-FFF2-40B4-BE49-F238E27FC236}">
              <a16:creationId xmlns:a16="http://schemas.microsoft.com/office/drawing/2014/main" id="{D45A4820-6A4A-49D7-926E-672013EDDFD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299" name="Text Box 4">
          <a:extLst>
            <a:ext uri="{FF2B5EF4-FFF2-40B4-BE49-F238E27FC236}">
              <a16:creationId xmlns:a16="http://schemas.microsoft.com/office/drawing/2014/main" id="{1657D4FE-F5D0-4DA2-99A6-D7414D518F6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00" name="Text Box 5">
          <a:extLst>
            <a:ext uri="{FF2B5EF4-FFF2-40B4-BE49-F238E27FC236}">
              <a16:creationId xmlns:a16="http://schemas.microsoft.com/office/drawing/2014/main" id="{A6275AA2-25CB-4D7F-8237-2CD80186DAB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01" name="Text Box 6">
          <a:extLst>
            <a:ext uri="{FF2B5EF4-FFF2-40B4-BE49-F238E27FC236}">
              <a16:creationId xmlns:a16="http://schemas.microsoft.com/office/drawing/2014/main" id="{A62CCF3D-811B-46FF-AEB5-D6BAC41DEAC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02" name="Text Box 7">
          <a:extLst>
            <a:ext uri="{FF2B5EF4-FFF2-40B4-BE49-F238E27FC236}">
              <a16:creationId xmlns:a16="http://schemas.microsoft.com/office/drawing/2014/main" id="{48F76BAC-DB86-491E-B2A8-A18891DBD1B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03" name="Text Box 8">
          <a:extLst>
            <a:ext uri="{FF2B5EF4-FFF2-40B4-BE49-F238E27FC236}">
              <a16:creationId xmlns:a16="http://schemas.microsoft.com/office/drawing/2014/main" id="{E8031BF5-4FA5-470F-AA4D-F2BDB2780C9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04" name="Text Box 9">
          <a:extLst>
            <a:ext uri="{FF2B5EF4-FFF2-40B4-BE49-F238E27FC236}">
              <a16:creationId xmlns:a16="http://schemas.microsoft.com/office/drawing/2014/main" id="{4B936CAB-3E61-4B07-B7F5-49139251DD4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05" name="Text Box 10">
          <a:extLst>
            <a:ext uri="{FF2B5EF4-FFF2-40B4-BE49-F238E27FC236}">
              <a16:creationId xmlns:a16="http://schemas.microsoft.com/office/drawing/2014/main" id="{BB4EF272-BDD1-4164-A0CE-B57A9554615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06" name="Text Box 11">
          <a:extLst>
            <a:ext uri="{FF2B5EF4-FFF2-40B4-BE49-F238E27FC236}">
              <a16:creationId xmlns:a16="http://schemas.microsoft.com/office/drawing/2014/main" id="{625442E1-52BB-45C5-81D7-2071482D489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07" name="Text Box 12">
          <a:extLst>
            <a:ext uri="{FF2B5EF4-FFF2-40B4-BE49-F238E27FC236}">
              <a16:creationId xmlns:a16="http://schemas.microsoft.com/office/drawing/2014/main" id="{EAEFB70B-B5D3-4BB5-AE0C-25276534B75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08" name="Text Box 13">
          <a:extLst>
            <a:ext uri="{FF2B5EF4-FFF2-40B4-BE49-F238E27FC236}">
              <a16:creationId xmlns:a16="http://schemas.microsoft.com/office/drawing/2014/main" id="{8894D607-46FD-4B9D-9002-548F07CB17A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09" name="Text Box 14">
          <a:extLst>
            <a:ext uri="{FF2B5EF4-FFF2-40B4-BE49-F238E27FC236}">
              <a16:creationId xmlns:a16="http://schemas.microsoft.com/office/drawing/2014/main" id="{65C48749-76E3-42C5-B956-7336DDD13E1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10" name="Text Box 15">
          <a:extLst>
            <a:ext uri="{FF2B5EF4-FFF2-40B4-BE49-F238E27FC236}">
              <a16:creationId xmlns:a16="http://schemas.microsoft.com/office/drawing/2014/main" id="{F39672CA-2AF8-49C8-9446-A0E5F706368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11" name="Text Box 16">
          <a:extLst>
            <a:ext uri="{FF2B5EF4-FFF2-40B4-BE49-F238E27FC236}">
              <a16:creationId xmlns:a16="http://schemas.microsoft.com/office/drawing/2014/main" id="{F90A6626-E2DE-4993-858D-60B8275CC57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12" name="Text Box 17">
          <a:extLst>
            <a:ext uri="{FF2B5EF4-FFF2-40B4-BE49-F238E27FC236}">
              <a16:creationId xmlns:a16="http://schemas.microsoft.com/office/drawing/2014/main" id="{51B42916-11EE-4357-8608-806EBAD482D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13" name="Text Box 18">
          <a:extLst>
            <a:ext uri="{FF2B5EF4-FFF2-40B4-BE49-F238E27FC236}">
              <a16:creationId xmlns:a16="http://schemas.microsoft.com/office/drawing/2014/main" id="{0546C0DB-2AC7-4ABC-90C0-2843501C106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14" name="Text Box 19">
          <a:extLst>
            <a:ext uri="{FF2B5EF4-FFF2-40B4-BE49-F238E27FC236}">
              <a16:creationId xmlns:a16="http://schemas.microsoft.com/office/drawing/2014/main" id="{04106C6C-A480-48D8-95D1-1504772B988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15" name="Text Box 20">
          <a:extLst>
            <a:ext uri="{FF2B5EF4-FFF2-40B4-BE49-F238E27FC236}">
              <a16:creationId xmlns:a16="http://schemas.microsoft.com/office/drawing/2014/main" id="{DD10B21C-5184-4DAF-A757-459E1E20EC7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16" name="Text Box 21">
          <a:extLst>
            <a:ext uri="{FF2B5EF4-FFF2-40B4-BE49-F238E27FC236}">
              <a16:creationId xmlns:a16="http://schemas.microsoft.com/office/drawing/2014/main" id="{A26447BC-7AC8-40D2-8FF8-7EF5388B79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17" name="Text Box 22">
          <a:extLst>
            <a:ext uri="{FF2B5EF4-FFF2-40B4-BE49-F238E27FC236}">
              <a16:creationId xmlns:a16="http://schemas.microsoft.com/office/drawing/2014/main" id="{1BD99BC6-DF0F-4B09-BF74-C8CACF4C47C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A65BC48F-DFE3-4D83-9685-16AD8C11B5B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19" name="Text Box 2">
          <a:extLst>
            <a:ext uri="{FF2B5EF4-FFF2-40B4-BE49-F238E27FC236}">
              <a16:creationId xmlns:a16="http://schemas.microsoft.com/office/drawing/2014/main" id="{088BD235-1739-4D4E-9652-298EA270D1B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20" name="Text Box 3">
          <a:extLst>
            <a:ext uri="{FF2B5EF4-FFF2-40B4-BE49-F238E27FC236}">
              <a16:creationId xmlns:a16="http://schemas.microsoft.com/office/drawing/2014/main" id="{22DB8B1C-B407-440F-9F90-C7501121594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21" name="Text Box 4">
          <a:extLst>
            <a:ext uri="{FF2B5EF4-FFF2-40B4-BE49-F238E27FC236}">
              <a16:creationId xmlns:a16="http://schemas.microsoft.com/office/drawing/2014/main" id="{EE50A62E-4889-406E-B1D2-55365CCF347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22" name="Text Box 5">
          <a:extLst>
            <a:ext uri="{FF2B5EF4-FFF2-40B4-BE49-F238E27FC236}">
              <a16:creationId xmlns:a16="http://schemas.microsoft.com/office/drawing/2014/main" id="{C0B886CD-F781-482F-88E8-962C7D33CE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23" name="Text Box 6">
          <a:extLst>
            <a:ext uri="{FF2B5EF4-FFF2-40B4-BE49-F238E27FC236}">
              <a16:creationId xmlns:a16="http://schemas.microsoft.com/office/drawing/2014/main" id="{FBB93771-05EF-4630-A46F-61816F227A0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24" name="Text Box 7">
          <a:extLst>
            <a:ext uri="{FF2B5EF4-FFF2-40B4-BE49-F238E27FC236}">
              <a16:creationId xmlns:a16="http://schemas.microsoft.com/office/drawing/2014/main" id="{2D92FC43-31C8-44EA-AF83-7AFC8FA3205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25" name="Text Box 8">
          <a:extLst>
            <a:ext uri="{FF2B5EF4-FFF2-40B4-BE49-F238E27FC236}">
              <a16:creationId xmlns:a16="http://schemas.microsoft.com/office/drawing/2014/main" id="{CCF93641-35D1-4B5B-A7BF-C1FE0CF3B3F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26" name="Text Box 9">
          <a:extLst>
            <a:ext uri="{FF2B5EF4-FFF2-40B4-BE49-F238E27FC236}">
              <a16:creationId xmlns:a16="http://schemas.microsoft.com/office/drawing/2014/main" id="{8E87F658-3E1D-44AF-9052-F88E8E5A709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27" name="Text Box 10">
          <a:extLst>
            <a:ext uri="{FF2B5EF4-FFF2-40B4-BE49-F238E27FC236}">
              <a16:creationId xmlns:a16="http://schemas.microsoft.com/office/drawing/2014/main" id="{018CFC61-2E1D-4269-B036-34AB7A262E7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28" name="Text Box 11">
          <a:extLst>
            <a:ext uri="{FF2B5EF4-FFF2-40B4-BE49-F238E27FC236}">
              <a16:creationId xmlns:a16="http://schemas.microsoft.com/office/drawing/2014/main" id="{4F15B468-AC74-48B3-AC18-B7A0CCF0C8D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29" name="Text Box 12">
          <a:extLst>
            <a:ext uri="{FF2B5EF4-FFF2-40B4-BE49-F238E27FC236}">
              <a16:creationId xmlns:a16="http://schemas.microsoft.com/office/drawing/2014/main" id="{06CF3D83-2987-4237-B179-A37689491A7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30" name="Text Box 13">
          <a:extLst>
            <a:ext uri="{FF2B5EF4-FFF2-40B4-BE49-F238E27FC236}">
              <a16:creationId xmlns:a16="http://schemas.microsoft.com/office/drawing/2014/main" id="{8DCA8C14-0930-4B1B-94DA-6D7BB68F148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31" name="Text Box 14">
          <a:extLst>
            <a:ext uri="{FF2B5EF4-FFF2-40B4-BE49-F238E27FC236}">
              <a16:creationId xmlns:a16="http://schemas.microsoft.com/office/drawing/2014/main" id="{92F1D2C5-CE27-4CD9-A9F2-D92430C8355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32" name="Text Box 15">
          <a:extLst>
            <a:ext uri="{FF2B5EF4-FFF2-40B4-BE49-F238E27FC236}">
              <a16:creationId xmlns:a16="http://schemas.microsoft.com/office/drawing/2014/main" id="{2A78E30E-3328-4144-A0AD-D98C7910F75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33" name="Text Box 16">
          <a:extLst>
            <a:ext uri="{FF2B5EF4-FFF2-40B4-BE49-F238E27FC236}">
              <a16:creationId xmlns:a16="http://schemas.microsoft.com/office/drawing/2014/main" id="{A3F35F8F-6A0F-4A7B-85E6-096D94110BD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34" name="Text Box 17">
          <a:extLst>
            <a:ext uri="{FF2B5EF4-FFF2-40B4-BE49-F238E27FC236}">
              <a16:creationId xmlns:a16="http://schemas.microsoft.com/office/drawing/2014/main" id="{90F76346-2BB8-4D78-9D5E-774CB4F1F23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35" name="Text Box 18">
          <a:extLst>
            <a:ext uri="{FF2B5EF4-FFF2-40B4-BE49-F238E27FC236}">
              <a16:creationId xmlns:a16="http://schemas.microsoft.com/office/drawing/2014/main" id="{9E9A0D0F-61A5-4AC9-91AD-C6DC953B5B5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36" name="Text Box 19">
          <a:extLst>
            <a:ext uri="{FF2B5EF4-FFF2-40B4-BE49-F238E27FC236}">
              <a16:creationId xmlns:a16="http://schemas.microsoft.com/office/drawing/2014/main" id="{667E01EE-3091-4AB7-8231-16A748F14A9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37" name="Text Box 20">
          <a:extLst>
            <a:ext uri="{FF2B5EF4-FFF2-40B4-BE49-F238E27FC236}">
              <a16:creationId xmlns:a16="http://schemas.microsoft.com/office/drawing/2014/main" id="{0FAEAF4C-3D8E-4C45-BBA6-13E19F764B4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38" name="Text Box 21">
          <a:extLst>
            <a:ext uri="{FF2B5EF4-FFF2-40B4-BE49-F238E27FC236}">
              <a16:creationId xmlns:a16="http://schemas.microsoft.com/office/drawing/2014/main" id="{64067332-1E8F-4CDC-AC24-8F94EFA2B80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39" name="Text Box 22">
          <a:extLst>
            <a:ext uri="{FF2B5EF4-FFF2-40B4-BE49-F238E27FC236}">
              <a16:creationId xmlns:a16="http://schemas.microsoft.com/office/drawing/2014/main" id="{18F64780-CD78-44B4-8698-C05CB6C6360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E8DA934A-5725-4218-8CEA-2ED941665E3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41" name="Text Box 2">
          <a:extLst>
            <a:ext uri="{FF2B5EF4-FFF2-40B4-BE49-F238E27FC236}">
              <a16:creationId xmlns:a16="http://schemas.microsoft.com/office/drawing/2014/main" id="{715F9D34-879C-4EF7-9306-70320CCDA6F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42" name="Text Box 3">
          <a:extLst>
            <a:ext uri="{FF2B5EF4-FFF2-40B4-BE49-F238E27FC236}">
              <a16:creationId xmlns:a16="http://schemas.microsoft.com/office/drawing/2014/main" id="{8A5DF722-BF7B-46DB-A77A-77DC7D7D3A2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43" name="Text Box 4">
          <a:extLst>
            <a:ext uri="{FF2B5EF4-FFF2-40B4-BE49-F238E27FC236}">
              <a16:creationId xmlns:a16="http://schemas.microsoft.com/office/drawing/2014/main" id="{37796121-67E1-4DB5-8178-2DA9FBF9EC4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44" name="Text Box 5">
          <a:extLst>
            <a:ext uri="{FF2B5EF4-FFF2-40B4-BE49-F238E27FC236}">
              <a16:creationId xmlns:a16="http://schemas.microsoft.com/office/drawing/2014/main" id="{2E92CC11-F861-44B7-BE75-8E4B69AD41A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45" name="Text Box 6">
          <a:extLst>
            <a:ext uri="{FF2B5EF4-FFF2-40B4-BE49-F238E27FC236}">
              <a16:creationId xmlns:a16="http://schemas.microsoft.com/office/drawing/2014/main" id="{41FE68A7-67DA-4EB5-9030-6D2064179CD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46" name="Text Box 7">
          <a:extLst>
            <a:ext uri="{FF2B5EF4-FFF2-40B4-BE49-F238E27FC236}">
              <a16:creationId xmlns:a16="http://schemas.microsoft.com/office/drawing/2014/main" id="{4AC03733-B44C-45C7-B69A-1FFF90B6B54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F08A12E2-BA75-4EF7-AACF-CB699DD04B5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id="{5B20F56D-001A-4632-86EF-C93E557A76F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49" name="Text Box 10">
          <a:extLst>
            <a:ext uri="{FF2B5EF4-FFF2-40B4-BE49-F238E27FC236}">
              <a16:creationId xmlns:a16="http://schemas.microsoft.com/office/drawing/2014/main" id="{46C5D911-3B80-4A2C-AD10-3166A4559C1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50" name="Text Box 11">
          <a:extLst>
            <a:ext uri="{FF2B5EF4-FFF2-40B4-BE49-F238E27FC236}">
              <a16:creationId xmlns:a16="http://schemas.microsoft.com/office/drawing/2014/main" id="{4617F51E-BFFE-400C-9CF2-1001E019605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51" name="Text Box 12">
          <a:extLst>
            <a:ext uri="{FF2B5EF4-FFF2-40B4-BE49-F238E27FC236}">
              <a16:creationId xmlns:a16="http://schemas.microsoft.com/office/drawing/2014/main" id="{02D15CC6-08B2-45A0-9974-C0FE5CE2D29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52" name="Text Box 13">
          <a:extLst>
            <a:ext uri="{FF2B5EF4-FFF2-40B4-BE49-F238E27FC236}">
              <a16:creationId xmlns:a16="http://schemas.microsoft.com/office/drawing/2014/main" id="{DA29EFB4-0AE9-4C1D-8861-715CF5A176C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53" name="Text Box 14">
          <a:extLst>
            <a:ext uri="{FF2B5EF4-FFF2-40B4-BE49-F238E27FC236}">
              <a16:creationId xmlns:a16="http://schemas.microsoft.com/office/drawing/2014/main" id="{500069E8-B6D8-44D2-9ABF-BC5E15CD8A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54" name="Text Box 15">
          <a:extLst>
            <a:ext uri="{FF2B5EF4-FFF2-40B4-BE49-F238E27FC236}">
              <a16:creationId xmlns:a16="http://schemas.microsoft.com/office/drawing/2014/main" id="{6051C7F1-E8ED-44A2-A6A3-9BE861BDC95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55" name="Text Box 16">
          <a:extLst>
            <a:ext uri="{FF2B5EF4-FFF2-40B4-BE49-F238E27FC236}">
              <a16:creationId xmlns:a16="http://schemas.microsoft.com/office/drawing/2014/main" id="{BA4A7DDF-E66E-496D-B104-0D4646E120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56" name="Text Box 17">
          <a:extLst>
            <a:ext uri="{FF2B5EF4-FFF2-40B4-BE49-F238E27FC236}">
              <a16:creationId xmlns:a16="http://schemas.microsoft.com/office/drawing/2014/main" id="{8E106CEB-BEA7-45E1-8FC6-B3A49AFE659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57" name="Text Box 18">
          <a:extLst>
            <a:ext uri="{FF2B5EF4-FFF2-40B4-BE49-F238E27FC236}">
              <a16:creationId xmlns:a16="http://schemas.microsoft.com/office/drawing/2014/main" id="{FA115E66-972C-4C6A-90DF-5CDD8ADBDD8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58" name="Text Box 19">
          <a:extLst>
            <a:ext uri="{FF2B5EF4-FFF2-40B4-BE49-F238E27FC236}">
              <a16:creationId xmlns:a16="http://schemas.microsoft.com/office/drawing/2014/main" id="{3A96B51A-B98A-4B71-9541-1206464E31F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59" name="Text Box 20">
          <a:extLst>
            <a:ext uri="{FF2B5EF4-FFF2-40B4-BE49-F238E27FC236}">
              <a16:creationId xmlns:a16="http://schemas.microsoft.com/office/drawing/2014/main" id="{4E5B2B41-3AB3-4765-85E2-B6C1AD0507B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60" name="Text Box 21">
          <a:extLst>
            <a:ext uri="{FF2B5EF4-FFF2-40B4-BE49-F238E27FC236}">
              <a16:creationId xmlns:a16="http://schemas.microsoft.com/office/drawing/2014/main" id="{F83ACEF0-6C24-47CB-987C-399530824A7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361" name="Text Box 22">
          <a:extLst>
            <a:ext uri="{FF2B5EF4-FFF2-40B4-BE49-F238E27FC236}">
              <a16:creationId xmlns:a16="http://schemas.microsoft.com/office/drawing/2014/main" id="{4C65E490-F35F-4EDC-9693-8EEEEBF99CA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5BD8B819-C27A-40A4-A0AB-2D5FCD00392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BB6CD782-2678-4BF9-8C8D-755EE18B244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64" name="Text Box 3">
          <a:extLst>
            <a:ext uri="{FF2B5EF4-FFF2-40B4-BE49-F238E27FC236}">
              <a16:creationId xmlns:a16="http://schemas.microsoft.com/office/drawing/2014/main" id="{62AF4F8D-C0E7-4800-BCA7-216B521D667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65" name="Text Box 4">
          <a:extLst>
            <a:ext uri="{FF2B5EF4-FFF2-40B4-BE49-F238E27FC236}">
              <a16:creationId xmlns:a16="http://schemas.microsoft.com/office/drawing/2014/main" id="{4DA8DBB4-A495-4423-BCD8-982941F52D8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66" name="Text Box 5">
          <a:extLst>
            <a:ext uri="{FF2B5EF4-FFF2-40B4-BE49-F238E27FC236}">
              <a16:creationId xmlns:a16="http://schemas.microsoft.com/office/drawing/2014/main" id="{BFE61D52-3B54-4F24-A12A-8218ACD26AF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67" name="Text Box 6">
          <a:extLst>
            <a:ext uri="{FF2B5EF4-FFF2-40B4-BE49-F238E27FC236}">
              <a16:creationId xmlns:a16="http://schemas.microsoft.com/office/drawing/2014/main" id="{57274356-13A9-4380-8880-F76BE40EB87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68" name="Text Box 7">
          <a:extLst>
            <a:ext uri="{FF2B5EF4-FFF2-40B4-BE49-F238E27FC236}">
              <a16:creationId xmlns:a16="http://schemas.microsoft.com/office/drawing/2014/main" id="{A989A192-317D-4145-B61B-061FDDD1390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69" name="Text Box 8">
          <a:extLst>
            <a:ext uri="{FF2B5EF4-FFF2-40B4-BE49-F238E27FC236}">
              <a16:creationId xmlns:a16="http://schemas.microsoft.com/office/drawing/2014/main" id="{41B4BA93-628B-4055-B453-5D479AE7362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70" name="Text Box 9">
          <a:extLst>
            <a:ext uri="{FF2B5EF4-FFF2-40B4-BE49-F238E27FC236}">
              <a16:creationId xmlns:a16="http://schemas.microsoft.com/office/drawing/2014/main" id="{013C608D-B766-4F3B-99C2-29BA012548A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71" name="Text Box 10">
          <a:extLst>
            <a:ext uri="{FF2B5EF4-FFF2-40B4-BE49-F238E27FC236}">
              <a16:creationId xmlns:a16="http://schemas.microsoft.com/office/drawing/2014/main" id="{F35AC4F5-59FD-4760-A602-C74B64B526A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72" name="Text Box 11">
          <a:extLst>
            <a:ext uri="{FF2B5EF4-FFF2-40B4-BE49-F238E27FC236}">
              <a16:creationId xmlns:a16="http://schemas.microsoft.com/office/drawing/2014/main" id="{EDCA15BC-B9B4-4A90-A538-C5F9639EAA3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73" name="Text Box 12">
          <a:extLst>
            <a:ext uri="{FF2B5EF4-FFF2-40B4-BE49-F238E27FC236}">
              <a16:creationId xmlns:a16="http://schemas.microsoft.com/office/drawing/2014/main" id="{786D3414-8268-4362-9281-60D3BF6E4BA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74" name="Text Box 13">
          <a:extLst>
            <a:ext uri="{FF2B5EF4-FFF2-40B4-BE49-F238E27FC236}">
              <a16:creationId xmlns:a16="http://schemas.microsoft.com/office/drawing/2014/main" id="{2FE52F13-9279-4F96-A89B-3882B869D92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75" name="Text Box 14">
          <a:extLst>
            <a:ext uri="{FF2B5EF4-FFF2-40B4-BE49-F238E27FC236}">
              <a16:creationId xmlns:a16="http://schemas.microsoft.com/office/drawing/2014/main" id="{3DEDBBB2-DD57-45E5-9CB7-5FAB561C45F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76" name="Text Box 15">
          <a:extLst>
            <a:ext uri="{FF2B5EF4-FFF2-40B4-BE49-F238E27FC236}">
              <a16:creationId xmlns:a16="http://schemas.microsoft.com/office/drawing/2014/main" id="{1BF187BF-0C4F-490E-91D4-2C87AC0478B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77" name="Text Box 16">
          <a:extLst>
            <a:ext uri="{FF2B5EF4-FFF2-40B4-BE49-F238E27FC236}">
              <a16:creationId xmlns:a16="http://schemas.microsoft.com/office/drawing/2014/main" id="{DA9E3D3A-69D3-4F4B-8B9D-27048795372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78" name="Text Box 17">
          <a:extLst>
            <a:ext uri="{FF2B5EF4-FFF2-40B4-BE49-F238E27FC236}">
              <a16:creationId xmlns:a16="http://schemas.microsoft.com/office/drawing/2014/main" id="{BD60182C-935E-44FE-A8F3-04BFC9C60AB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79" name="Text Box 18">
          <a:extLst>
            <a:ext uri="{FF2B5EF4-FFF2-40B4-BE49-F238E27FC236}">
              <a16:creationId xmlns:a16="http://schemas.microsoft.com/office/drawing/2014/main" id="{4F2D7F6C-566D-4865-BDBA-0356FE1DA6E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80" name="Text Box 19">
          <a:extLst>
            <a:ext uri="{FF2B5EF4-FFF2-40B4-BE49-F238E27FC236}">
              <a16:creationId xmlns:a16="http://schemas.microsoft.com/office/drawing/2014/main" id="{482C8AAB-8BC3-4329-93C8-DD80BA70EF2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81" name="Text Box 20">
          <a:extLst>
            <a:ext uri="{FF2B5EF4-FFF2-40B4-BE49-F238E27FC236}">
              <a16:creationId xmlns:a16="http://schemas.microsoft.com/office/drawing/2014/main" id="{AA482D06-ADA6-4F78-8FB5-FEF57506232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82" name="Text Box 21">
          <a:extLst>
            <a:ext uri="{FF2B5EF4-FFF2-40B4-BE49-F238E27FC236}">
              <a16:creationId xmlns:a16="http://schemas.microsoft.com/office/drawing/2014/main" id="{A8F67677-2B86-4968-BF24-00557ACE79A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83" name="Text Box 22">
          <a:extLst>
            <a:ext uri="{FF2B5EF4-FFF2-40B4-BE49-F238E27FC236}">
              <a16:creationId xmlns:a16="http://schemas.microsoft.com/office/drawing/2014/main" id="{4C6D923C-6FDD-4614-A660-50149352035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F7C7BC9E-2065-4C57-A349-3D7091BAB09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85" name="Text Box 2">
          <a:extLst>
            <a:ext uri="{FF2B5EF4-FFF2-40B4-BE49-F238E27FC236}">
              <a16:creationId xmlns:a16="http://schemas.microsoft.com/office/drawing/2014/main" id="{7C4D2043-0D25-45CA-B786-7AD73243083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86" name="Text Box 3">
          <a:extLst>
            <a:ext uri="{FF2B5EF4-FFF2-40B4-BE49-F238E27FC236}">
              <a16:creationId xmlns:a16="http://schemas.microsoft.com/office/drawing/2014/main" id="{0B2FB9D9-CC49-47C8-BF53-668ECA1B565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87" name="Text Box 4">
          <a:extLst>
            <a:ext uri="{FF2B5EF4-FFF2-40B4-BE49-F238E27FC236}">
              <a16:creationId xmlns:a16="http://schemas.microsoft.com/office/drawing/2014/main" id="{9EAFFDF3-70FC-48A0-A397-F0257923409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88" name="Text Box 5">
          <a:extLst>
            <a:ext uri="{FF2B5EF4-FFF2-40B4-BE49-F238E27FC236}">
              <a16:creationId xmlns:a16="http://schemas.microsoft.com/office/drawing/2014/main" id="{594127E4-A658-442A-9C7F-E4CAB20DEF4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89" name="Text Box 6">
          <a:extLst>
            <a:ext uri="{FF2B5EF4-FFF2-40B4-BE49-F238E27FC236}">
              <a16:creationId xmlns:a16="http://schemas.microsoft.com/office/drawing/2014/main" id="{6BD8726E-EB12-48F8-9A11-A1D6D7A937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90" name="Text Box 7">
          <a:extLst>
            <a:ext uri="{FF2B5EF4-FFF2-40B4-BE49-F238E27FC236}">
              <a16:creationId xmlns:a16="http://schemas.microsoft.com/office/drawing/2014/main" id="{B077E8B7-BD00-442F-98CA-78D74572501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91" name="Text Box 8">
          <a:extLst>
            <a:ext uri="{FF2B5EF4-FFF2-40B4-BE49-F238E27FC236}">
              <a16:creationId xmlns:a16="http://schemas.microsoft.com/office/drawing/2014/main" id="{0E0FF734-C8CC-483F-A815-745AC966327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92" name="Text Box 9">
          <a:extLst>
            <a:ext uri="{FF2B5EF4-FFF2-40B4-BE49-F238E27FC236}">
              <a16:creationId xmlns:a16="http://schemas.microsoft.com/office/drawing/2014/main" id="{8ECFDBB0-0F44-4C72-BDBB-120E5CDF3B8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93" name="Text Box 10">
          <a:extLst>
            <a:ext uri="{FF2B5EF4-FFF2-40B4-BE49-F238E27FC236}">
              <a16:creationId xmlns:a16="http://schemas.microsoft.com/office/drawing/2014/main" id="{49515D93-D67E-458C-9887-63F5C49F799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94" name="Text Box 11">
          <a:extLst>
            <a:ext uri="{FF2B5EF4-FFF2-40B4-BE49-F238E27FC236}">
              <a16:creationId xmlns:a16="http://schemas.microsoft.com/office/drawing/2014/main" id="{13CBE974-A705-4A89-9EB4-ECCDF592459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95" name="Text Box 12">
          <a:extLst>
            <a:ext uri="{FF2B5EF4-FFF2-40B4-BE49-F238E27FC236}">
              <a16:creationId xmlns:a16="http://schemas.microsoft.com/office/drawing/2014/main" id="{1427300F-1EB0-4D6B-9100-438AAED8B24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96" name="Text Box 13">
          <a:extLst>
            <a:ext uri="{FF2B5EF4-FFF2-40B4-BE49-F238E27FC236}">
              <a16:creationId xmlns:a16="http://schemas.microsoft.com/office/drawing/2014/main" id="{14CEDFC1-C210-43D1-92B2-21EC4199BC5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97" name="Text Box 14">
          <a:extLst>
            <a:ext uri="{FF2B5EF4-FFF2-40B4-BE49-F238E27FC236}">
              <a16:creationId xmlns:a16="http://schemas.microsoft.com/office/drawing/2014/main" id="{9AD621B3-4769-4B1C-8DCA-655B72BDD0E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98" name="Text Box 15">
          <a:extLst>
            <a:ext uri="{FF2B5EF4-FFF2-40B4-BE49-F238E27FC236}">
              <a16:creationId xmlns:a16="http://schemas.microsoft.com/office/drawing/2014/main" id="{3A6364A3-B813-4E84-B6E7-5E2D3808776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399" name="Text Box 16">
          <a:extLst>
            <a:ext uri="{FF2B5EF4-FFF2-40B4-BE49-F238E27FC236}">
              <a16:creationId xmlns:a16="http://schemas.microsoft.com/office/drawing/2014/main" id="{63B82C0D-285F-4977-855E-CAD313C527A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00" name="Text Box 17">
          <a:extLst>
            <a:ext uri="{FF2B5EF4-FFF2-40B4-BE49-F238E27FC236}">
              <a16:creationId xmlns:a16="http://schemas.microsoft.com/office/drawing/2014/main" id="{D8AADF2E-AD1F-477A-8628-D67A1611C6E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01" name="Text Box 18">
          <a:extLst>
            <a:ext uri="{FF2B5EF4-FFF2-40B4-BE49-F238E27FC236}">
              <a16:creationId xmlns:a16="http://schemas.microsoft.com/office/drawing/2014/main" id="{2C24370A-4ED4-43F6-87B2-464104C6139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02" name="Text Box 19">
          <a:extLst>
            <a:ext uri="{FF2B5EF4-FFF2-40B4-BE49-F238E27FC236}">
              <a16:creationId xmlns:a16="http://schemas.microsoft.com/office/drawing/2014/main" id="{D45442F5-931A-468B-9B6B-CF23CD6B56E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03" name="Text Box 20">
          <a:extLst>
            <a:ext uri="{FF2B5EF4-FFF2-40B4-BE49-F238E27FC236}">
              <a16:creationId xmlns:a16="http://schemas.microsoft.com/office/drawing/2014/main" id="{FB7BBC9D-A320-4C7D-8026-BD7C246390B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04" name="Text Box 21">
          <a:extLst>
            <a:ext uri="{FF2B5EF4-FFF2-40B4-BE49-F238E27FC236}">
              <a16:creationId xmlns:a16="http://schemas.microsoft.com/office/drawing/2014/main" id="{A5077D2F-F3FC-4331-85E5-40015296841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05" name="Text Box 22">
          <a:extLst>
            <a:ext uri="{FF2B5EF4-FFF2-40B4-BE49-F238E27FC236}">
              <a16:creationId xmlns:a16="http://schemas.microsoft.com/office/drawing/2014/main" id="{EE562761-0472-4B8C-8CE6-F69EF641668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E81B55DD-83B9-4261-928A-1181361A5D2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2D4FB7D9-DD5F-4295-AD7E-F84917F8636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08" name="Text Box 3">
          <a:extLst>
            <a:ext uri="{FF2B5EF4-FFF2-40B4-BE49-F238E27FC236}">
              <a16:creationId xmlns:a16="http://schemas.microsoft.com/office/drawing/2014/main" id="{C2BB397B-D64A-4F21-BDD7-4C154FFE97E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09" name="Text Box 4">
          <a:extLst>
            <a:ext uri="{FF2B5EF4-FFF2-40B4-BE49-F238E27FC236}">
              <a16:creationId xmlns:a16="http://schemas.microsoft.com/office/drawing/2014/main" id="{A270F94E-F555-46B0-A87F-8FA7B99EC16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10" name="Text Box 5">
          <a:extLst>
            <a:ext uri="{FF2B5EF4-FFF2-40B4-BE49-F238E27FC236}">
              <a16:creationId xmlns:a16="http://schemas.microsoft.com/office/drawing/2014/main" id="{D1ED5C2E-3A8C-4054-8865-44EEBFDA07F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11" name="Text Box 6">
          <a:extLst>
            <a:ext uri="{FF2B5EF4-FFF2-40B4-BE49-F238E27FC236}">
              <a16:creationId xmlns:a16="http://schemas.microsoft.com/office/drawing/2014/main" id="{DABD662F-B06B-4B54-9D3D-CF781C49FF9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12" name="Text Box 7">
          <a:extLst>
            <a:ext uri="{FF2B5EF4-FFF2-40B4-BE49-F238E27FC236}">
              <a16:creationId xmlns:a16="http://schemas.microsoft.com/office/drawing/2014/main" id="{78C5B1DB-86F3-4810-8849-544D872EAA0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13" name="Text Box 8">
          <a:extLst>
            <a:ext uri="{FF2B5EF4-FFF2-40B4-BE49-F238E27FC236}">
              <a16:creationId xmlns:a16="http://schemas.microsoft.com/office/drawing/2014/main" id="{967E867A-B84B-4A62-8973-A9F8922908D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14" name="Text Box 9">
          <a:extLst>
            <a:ext uri="{FF2B5EF4-FFF2-40B4-BE49-F238E27FC236}">
              <a16:creationId xmlns:a16="http://schemas.microsoft.com/office/drawing/2014/main" id="{9A21A678-C7AD-45C2-9637-DE3BA326798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15" name="Text Box 10">
          <a:extLst>
            <a:ext uri="{FF2B5EF4-FFF2-40B4-BE49-F238E27FC236}">
              <a16:creationId xmlns:a16="http://schemas.microsoft.com/office/drawing/2014/main" id="{5A80093C-D498-4669-A8CF-BB448661481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16" name="Text Box 11">
          <a:extLst>
            <a:ext uri="{FF2B5EF4-FFF2-40B4-BE49-F238E27FC236}">
              <a16:creationId xmlns:a16="http://schemas.microsoft.com/office/drawing/2014/main" id="{C493B930-BD8C-42CC-8A8C-FC790B13F09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17" name="Text Box 12">
          <a:extLst>
            <a:ext uri="{FF2B5EF4-FFF2-40B4-BE49-F238E27FC236}">
              <a16:creationId xmlns:a16="http://schemas.microsoft.com/office/drawing/2014/main" id="{215DDAC7-1D0C-4437-ACDE-788FF34C052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18" name="Text Box 13">
          <a:extLst>
            <a:ext uri="{FF2B5EF4-FFF2-40B4-BE49-F238E27FC236}">
              <a16:creationId xmlns:a16="http://schemas.microsoft.com/office/drawing/2014/main" id="{2B50900A-57DB-4B80-B245-88B78AD3B13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19" name="Text Box 14">
          <a:extLst>
            <a:ext uri="{FF2B5EF4-FFF2-40B4-BE49-F238E27FC236}">
              <a16:creationId xmlns:a16="http://schemas.microsoft.com/office/drawing/2014/main" id="{CCB7BFBB-2BDF-4B5A-8A0D-7D574CB865E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20" name="Text Box 15">
          <a:extLst>
            <a:ext uri="{FF2B5EF4-FFF2-40B4-BE49-F238E27FC236}">
              <a16:creationId xmlns:a16="http://schemas.microsoft.com/office/drawing/2014/main" id="{AC9BDA29-5BCE-46B2-8191-FE45FB122A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21" name="Text Box 16">
          <a:extLst>
            <a:ext uri="{FF2B5EF4-FFF2-40B4-BE49-F238E27FC236}">
              <a16:creationId xmlns:a16="http://schemas.microsoft.com/office/drawing/2014/main" id="{6B06897E-C975-4383-B947-4887172C12A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22" name="Text Box 17">
          <a:extLst>
            <a:ext uri="{FF2B5EF4-FFF2-40B4-BE49-F238E27FC236}">
              <a16:creationId xmlns:a16="http://schemas.microsoft.com/office/drawing/2014/main" id="{6BA90FF1-C45D-4D21-BE3A-5E99405C62E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23" name="Text Box 18">
          <a:extLst>
            <a:ext uri="{FF2B5EF4-FFF2-40B4-BE49-F238E27FC236}">
              <a16:creationId xmlns:a16="http://schemas.microsoft.com/office/drawing/2014/main" id="{241D0159-83BC-4A40-A52C-6086B514CE6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24" name="Text Box 19">
          <a:extLst>
            <a:ext uri="{FF2B5EF4-FFF2-40B4-BE49-F238E27FC236}">
              <a16:creationId xmlns:a16="http://schemas.microsoft.com/office/drawing/2014/main" id="{6F87FA5C-B8C0-4F4D-A711-22A84A4F5BE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25" name="Text Box 20">
          <a:extLst>
            <a:ext uri="{FF2B5EF4-FFF2-40B4-BE49-F238E27FC236}">
              <a16:creationId xmlns:a16="http://schemas.microsoft.com/office/drawing/2014/main" id="{13EF88AF-C164-4E7E-8014-1EDE56FBA3A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26" name="Text Box 21">
          <a:extLst>
            <a:ext uri="{FF2B5EF4-FFF2-40B4-BE49-F238E27FC236}">
              <a16:creationId xmlns:a16="http://schemas.microsoft.com/office/drawing/2014/main" id="{1EBC0A1A-0A1D-4D84-816C-848E54CE2C2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27" name="Text Box 22">
          <a:extLst>
            <a:ext uri="{FF2B5EF4-FFF2-40B4-BE49-F238E27FC236}">
              <a16:creationId xmlns:a16="http://schemas.microsoft.com/office/drawing/2014/main" id="{6440C9F6-0971-42C7-AACB-AF5B00230FF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D50FA76B-1AE7-4239-BCC4-D7BB9D0B236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29" name="Text Box 2">
          <a:extLst>
            <a:ext uri="{FF2B5EF4-FFF2-40B4-BE49-F238E27FC236}">
              <a16:creationId xmlns:a16="http://schemas.microsoft.com/office/drawing/2014/main" id="{D38FB867-0B2C-4974-B244-3303EBE4568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30" name="Text Box 3">
          <a:extLst>
            <a:ext uri="{FF2B5EF4-FFF2-40B4-BE49-F238E27FC236}">
              <a16:creationId xmlns:a16="http://schemas.microsoft.com/office/drawing/2014/main" id="{11394C63-2FE2-49BE-9BC8-BB65E595F54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31" name="Text Box 4">
          <a:extLst>
            <a:ext uri="{FF2B5EF4-FFF2-40B4-BE49-F238E27FC236}">
              <a16:creationId xmlns:a16="http://schemas.microsoft.com/office/drawing/2014/main" id="{2E74BCC3-A01C-4594-BA0A-FD9C7C10FB2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32" name="Text Box 5">
          <a:extLst>
            <a:ext uri="{FF2B5EF4-FFF2-40B4-BE49-F238E27FC236}">
              <a16:creationId xmlns:a16="http://schemas.microsoft.com/office/drawing/2014/main" id="{8A9DF764-28DE-4AF8-8B39-0B9ED62235F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33" name="Text Box 6">
          <a:extLst>
            <a:ext uri="{FF2B5EF4-FFF2-40B4-BE49-F238E27FC236}">
              <a16:creationId xmlns:a16="http://schemas.microsoft.com/office/drawing/2014/main" id="{1DDD4BDC-308D-4E7F-A0DE-4A3E6E61F40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34" name="Text Box 7">
          <a:extLst>
            <a:ext uri="{FF2B5EF4-FFF2-40B4-BE49-F238E27FC236}">
              <a16:creationId xmlns:a16="http://schemas.microsoft.com/office/drawing/2014/main" id="{6F8E6156-EB6A-4892-899D-21493ADEE2D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35" name="Text Box 8">
          <a:extLst>
            <a:ext uri="{FF2B5EF4-FFF2-40B4-BE49-F238E27FC236}">
              <a16:creationId xmlns:a16="http://schemas.microsoft.com/office/drawing/2014/main" id="{9B1A2BFC-641F-4451-9D9A-901E9ACD588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36" name="Text Box 9">
          <a:extLst>
            <a:ext uri="{FF2B5EF4-FFF2-40B4-BE49-F238E27FC236}">
              <a16:creationId xmlns:a16="http://schemas.microsoft.com/office/drawing/2014/main" id="{2AE3E8A6-AF03-4BA5-9A09-A9AB6BB31B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37" name="Text Box 10">
          <a:extLst>
            <a:ext uri="{FF2B5EF4-FFF2-40B4-BE49-F238E27FC236}">
              <a16:creationId xmlns:a16="http://schemas.microsoft.com/office/drawing/2014/main" id="{6862FB99-D356-4DFD-83FD-85103A9FE84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38" name="Text Box 11">
          <a:extLst>
            <a:ext uri="{FF2B5EF4-FFF2-40B4-BE49-F238E27FC236}">
              <a16:creationId xmlns:a16="http://schemas.microsoft.com/office/drawing/2014/main" id="{959CAB7E-8078-4F6C-A789-497A64AECED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39" name="Text Box 12">
          <a:extLst>
            <a:ext uri="{FF2B5EF4-FFF2-40B4-BE49-F238E27FC236}">
              <a16:creationId xmlns:a16="http://schemas.microsoft.com/office/drawing/2014/main" id="{93093202-6C54-47D2-BF22-F3BE1FEE9DA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40" name="Text Box 13">
          <a:extLst>
            <a:ext uri="{FF2B5EF4-FFF2-40B4-BE49-F238E27FC236}">
              <a16:creationId xmlns:a16="http://schemas.microsoft.com/office/drawing/2014/main" id="{5F776AFD-EDC0-4F5F-BB94-8392ED9CDD3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41" name="Text Box 14">
          <a:extLst>
            <a:ext uri="{FF2B5EF4-FFF2-40B4-BE49-F238E27FC236}">
              <a16:creationId xmlns:a16="http://schemas.microsoft.com/office/drawing/2014/main" id="{DD4AB67F-5641-4F4C-A313-2234D15A0DF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42" name="Text Box 15">
          <a:extLst>
            <a:ext uri="{FF2B5EF4-FFF2-40B4-BE49-F238E27FC236}">
              <a16:creationId xmlns:a16="http://schemas.microsoft.com/office/drawing/2014/main" id="{05648B89-758B-4E8F-B6EE-5FBF98E46BF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43" name="Text Box 16">
          <a:extLst>
            <a:ext uri="{FF2B5EF4-FFF2-40B4-BE49-F238E27FC236}">
              <a16:creationId xmlns:a16="http://schemas.microsoft.com/office/drawing/2014/main" id="{49B9799D-EC43-45BB-BD8C-9986F354E38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44" name="Text Box 17">
          <a:extLst>
            <a:ext uri="{FF2B5EF4-FFF2-40B4-BE49-F238E27FC236}">
              <a16:creationId xmlns:a16="http://schemas.microsoft.com/office/drawing/2014/main" id="{FECB0F1D-0AB1-497D-9674-514580D1EB2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45" name="Text Box 18">
          <a:extLst>
            <a:ext uri="{FF2B5EF4-FFF2-40B4-BE49-F238E27FC236}">
              <a16:creationId xmlns:a16="http://schemas.microsoft.com/office/drawing/2014/main" id="{D9562E1B-57B6-4AEE-B617-1E23174DAA6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46" name="Text Box 19">
          <a:extLst>
            <a:ext uri="{FF2B5EF4-FFF2-40B4-BE49-F238E27FC236}">
              <a16:creationId xmlns:a16="http://schemas.microsoft.com/office/drawing/2014/main" id="{55C2C777-AFDE-468A-8F93-B7FE269C958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47" name="Text Box 20">
          <a:extLst>
            <a:ext uri="{FF2B5EF4-FFF2-40B4-BE49-F238E27FC236}">
              <a16:creationId xmlns:a16="http://schemas.microsoft.com/office/drawing/2014/main" id="{259A76FC-DDC7-4968-B7FE-91562DC4EBC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48" name="Text Box 21">
          <a:extLst>
            <a:ext uri="{FF2B5EF4-FFF2-40B4-BE49-F238E27FC236}">
              <a16:creationId xmlns:a16="http://schemas.microsoft.com/office/drawing/2014/main" id="{AF7CAD8F-624F-493A-8655-1B184AED6B6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449" name="Text Box 22">
          <a:extLst>
            <a:ext uri="{FF2B5EF4-FFF2-40B4-BE49-F238E27FC236}">
              <a16:creationId xmlns:a16="http://schemas.microsoft.com/office/drawing/2014/main" id="{A955A50D-9201-4E86-A851-24AF5C0808E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B6D6B8D2-6FA3-413B-A6D0-091BD5623A1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6BB0B551-F3E3-4BD6-B911-5AD9151229F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52" name="Text Box 3">
          <a:extLst>
            <a:ext uri="{FF2B5EF4-FFF2-40B4-BE49-F238E27FC236}">
              <a16:creationId xmlns:a16="http://schemas.microsoft.com/office/drawing/2014/main" id="{E76CC9FC-1D70-483D-A683-B9FF13FC45C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53" name="Text Box 4">
          <a:extLst>
            <a:ext uri="{FF2B5EF4-FFF2-40B4-BE49-F238E27FC236}">
              <a16:creationId xmlns:a16="http://schemas.microsoft.com/office/drawing/2014/main" id="{9D790A49-B777-40C0-9FAD-F16B6C6FE0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54" name="Text Box 5">
          <a:extLst>
            <a:ext uri="{FF2B5EF4-FFF2-40B4-BE49-F238E27FC236}">
              <a16:creationId xmlns:a16="http://schemas.microsoft.com/office/drawing/2014/main" id="{CC9FDD68-A114-46CF-A015-E490CAE147E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55" name="Text Box 6">
          <a:extLst>
            <a:ext uri="{FF2B5EF4-FFF2-40B4-BE49-F238E27FC236}">
              <a16:creationId xmlns:a16="http://schemas.microsoft.com/office/drawing/2014/main" id="{CCD11A5A-1191-4622-943A-80142120EEC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56" name="Text Box 7">
          <a:extLst>
            <a:ext uri="{FF2B5EF4-FFF2-40B4-BE49-F238E27FC236}">
              <a16:creationId xmlns:a16="http://schemas.microsoft.com/office/drawing/2014/main" id="{EF50467D-830D-4857-9ACE-78107BA1EDB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57" name="Text Box 8">
          <a:extLst>
            <a:ext uri="{FF2B5EF4-FFF2-40B4-BE49-F238E27FC236}">
              <a16:creationId xmlns:a16="http://schemas.microsoft.com/office/drawing/2014/main" id="{520DA450-1FAB-42F1-89A3-B1A9843A3DD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58" name="Text Box 9">
          <a:extLst>
            <a:ext uri="{FF2B5EF4-FFF2-40B4-BE49-F238E27FC236}">
              <a16:creationId xmlns:a16="http://schemas.microsoft.com/office/drawing/2014/main" id="{A7D0F1DB-C5CE-4990-B840-90D9030FEA8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59" name="Text Box 10">
          <a:extLst>
            <a:ext uri="{FF2B5EF4-FFF2-40B4-BE49-F238E27FC236}">
              <a16:creationId xmlns:a16="http://schemas.microsoft.com/office/drawing/2014/main" id="{AC34E2A1-63CC-4CEF-B161-7627999E902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60" name="Text Box 11">
          <a:extLst>
            <a:ext uri="{FF2B5EF4-FFF2-40B4-BE49-F238E27FC236}">
              <a16:creationId xmlns:a16="http://schemas.microsoft.com/office/drawing/2014/main" id="{A90A740F-FB10-4A21-9B48-D754AAEB5C9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61" name="Text Box 12">
          <a:extLst>
            <a:ext uri="{FF2B5EF4-FFF2-40B4-BE49-F238E27FC236}">
              <a16:creationId xmlns:a16="http://schemas.microsoft.com/office/drawing/2014/main" id="{55CC4AF1-5C08-4148-8586-78422B9DD04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62" name="Text Box 13">
          <a:extLst>
            <a:ext uri="{FF2B5EF4-FFF2-40B4-BE49-F238E27FC236}">
              <a16:creationId xmlns:a16="http://schemas.microsoft.com/office/drawing/2014/main" id="{825A7479-D824-40E0-80C5-9AFD5A7D8DB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63" name="Text Box 14">
          <a:extLst>
            <a:ext uri="{FF2B5EF4-FFF2-40B4-BE49-F238E27FC236}">
              <a16:creationId xmlns:a16="http://schemas.microsoft.com/office/drawing/2014/main" id="{E91103B9-41B1-4D05-A8A0-7DCB48C9732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64" name="Text Box 15">
          <a:extLst>
            <a:ext uri="{FF2B5EF4-FFF2-40B4-BE49-F238E27FC236}">
              <a16:creationId xmlns:a16="http://schemas.microsoft.com/office/drawing/2014/main" id="{F01EF064-5B01-45B3-9D35-AE00F777616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65" name="Text Box 16">
          <a:extLst>
            <a:ext uri="{FF2B5EF4-FFF2-40B4-BE49-F238E27FC236}">
              <a16:creationId xmlns:a16="http://schemas.microsoft.com/office/drawing/2014/main" id="{EBBC0FB5-90C8-4DDC-B3FC-AA369C59D4A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66" name="Text Box 17">
          <a:extLst>
            <a:ext uri="{FF2B5EF4-FFF2-40B4-BE49-F238E27FC236}">
              <a16:creationId xmlns:a16="http://schemas.microsoft.com/office/drawing/2014/main" id="{54836FF9-8E5D-4F25-AD62-3F14E7538E0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67" name="Text Box 18">
          <a:extLst>
            <a:ext uri="{FF2B5EF4-FFF2-40B4-BE49-F238E27FC236}">
              <a16:creationId xmlns:a16="http://schemas.microsoft.com/office/drawing/2014/main" id="{9C8BAD40-6E25-46FF-AF03-6BDD3C065F5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68" name="Text Box 19">
          <a:extLst>
            <a:ext uri="{FF2B5EF4-FFF2-40B4-BE49-F238E27FC236}">
              <a16:creationId xmlns:a16="http://schemas.microsoft.com/office/drawing/2014/main" id="{854D610E-22D8-4315-B8DA-AAB799C679C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69" name="Text Box 20">
          <a:extLst>
            <a:ext uri="{FF2B5EF4-FFF2-40B4-BE49-F238E27FC236}">
              <a16:creationId xmlns:a16="http://schemas.microsoft.com/office/drawing/2014/main" id="{CE35506E-A151-496C-BFB1-4BDA4E4C113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70" name="Text Box 21">
          <a:extLst>
            <a:ext uri="{FF2B5EF4-FFF2-40B4-BE49-F238E27FC236}">
              <a16:creationId xmlns:a16="http://schemas.microsoft.com/office/drawing/2014/main" id="{F54FE64A-6DDC-4FED-9116-C05B9FD3001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71" name="Text Box 22">
          <a:extLst>
            <a:ext uri="{FF2B5EF4-FFF2-40B4-BE49-F238E27FC236}">
              <a16:creationId xmlns:a16="http://schemas.microsoft.com/office/drawing/2014/main" id="{E7C7423C-F1CA-41EB-8685-E9B70821B4C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436903BA-3AEE-4238-9735-88D088CBCA9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2D9F5595-4E59-4F40-956E-2BD2C9B6EAA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74" name="Text Box 3">
          <a:extLst>
            <a:ext uri="{FF2B5EF4-FFF2-40B4-BE49-F238E27FC236}">
              <a16:creationId xmlns:a16="http://schemas.microsoft.com/office/drawing/2014/main" id="{B9F5A38B-E689-4FDC-B461-3DCE42CD59F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75" name="Text Box 4">
          <a:extLst>
            <a:ext uri="{FF2B5EF4-FFF2-40B4-BE49-F238E27FC236}">
              <a16:creationId xmlns:a16="http://schemas.microsoft.com/office/drawing/2014/main" id="{6DA61DAE-C825-4711-AD29-9D768073C23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76" name="Text Box 5">
          <a:extLst>
            <a:ext uri="{FF2B5EF4-FFF2-40B4-BE49-F238E27FC236}">
              <a16:creationId xmlns:a16="http://schemas.microsoft.com/office/drawing/2014/main" id="{C899F1C8-9E65-460F-A1DD-77EF7592167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77" name="Text Box 6">
          <a:extLst>
            <a:ext uri="{FF2B5EF4-FFF2-40B4-BE49-F238E27FC236}">
              <a16:creationId xmlns:a16="http://schemas.microsoft.com/office/drawing/2014/main" id="{97455F7D-6864-45CF-B13E-31C5747A629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78" name="Text Box 7">
          <a:extLst>
            <a:ext uri="{FF2B5EF4-FFF2-40B4-BE49-F238E27FC236}">
              <a16:creationId xmlns:a16="http://schemas.microsoft.com/office/drawing/2014/main" id="{8A47C179-45A4-47E9-BA24-73703A7F6FF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099543C3-6030-4ECD-AA71-9957E286FBA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80" name="Text Box 9">
          <a:extLst>
            <a:ext uri="{FF2B5EF4-FFF2-40B4-BE49-F238E27FC236}">
              <a16:creationId xmlns:a16="http://schemas.microsoft.com/office/drawing/2014/main" id="{686DF5F7-42AA-4002-8EB8-246CAC04E1F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81" name="Text Box 10">
          <a:extLst>
            <a:ext uri="{FF2B5EF4-FFF2-40B4-BE49-F238E27FC236}">
              <a16:creationId xmlns:a16="http://schemas.microsoft.com/office/drawing/2014/main" id="{E54BC2B3-B56B-44CF-AB79-A458396877B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82" name="Text Box 11">
          <a:extLst>
            <a:ext uri="{FF2B5EF4-FFF2-40B4-BE49-F238E27FC236}">
              <a16:creationId xmlns:a16="http://schemas.microsoft.com/office/drawing/2014/main" id="{2B2521BD-94E5-43AB-9839-231D604512C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83" name="Text Box 12">
          <a:extLst>
            <a:ext uri="{FF2B5EF4-FFF2-40B4-BE49-F238E27FC236}">
              <a16:creationId xmlns:a16="http://schemas.microsoft.com/office/drawing/2014/main" id="{5A8280EB-0BA6-41B9-A306-C219EE3869D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84" name="Text Box 13">
          <a:extLst>
            <a:ext uri="{FF2B5EF4-FFF2-40B4-BE49-F238E27FC236}">
              <a16:creationId xmlns:a16="http://schemas.microsoft.com/office/drawing/2014/main" id="{052D4959-8C64-4C30-9898-99DB25D3618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85" name="Text Box 14">
          <a:extLst>
            <a:ext uri="{FF2B5EF4-FFF2-40B4-BE49-F238E27FC236}">
              <a16:creationId xmlns:a16="http://schemas.microsoft.com/office/drawing/2014/main" id="{921137CD-395B-47A2-8BD9-325ACC53F71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86" name="Text Box 15">
          <a:extLst>
            <a:ext uri="{FF2B5EF4-FFF2-40B4-BE49-F238E27FC236}">
              <a16:creationId xmlns:a16="http://schemas.microsoft.com/office/drawing/2014/main" id="{C1C1C855-1327-4359-996B-178CD7625FB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87" name="Text Box 16">
          <a:extLst>
            <a:ext uri="{FF2B5EF4-FFF2-40B4-BE49-F238E27FC236}">
              <a16:creationId xmlns:a16="http://schemas.microsoft.com/office/drawing/2014/main" id="{A45A83BB-3854-4152-B72E-FE5820195EA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88" name="Text Box 17">
          <a:extLst>
            <a:ext uri="{FF2B5EF4-FFF2-40B4-BE49-F238E27FC236}">
              <a16:creationId xmlns:a16="http://schemas.microsoft.com/office/drawing/2014/main" id="{A9BD29EA-44DE-4450-A4A6-C7F957CE503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89" name="Text Box 18">
          <a:extLst>
            <a:ext uri="{FF2B5EF4-FFF2-40B4-BE49-F238E27FC236}">
              <a16:creationId xmlns:a16="http://schemas.microsoft.com/office/drawing/2014/main" id="{CC096C77-62F9-4958-9FF1-421B2532B3A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90" name="Text Box 19">
          <a:extLst>
            <a:ext uri="{FF2B5EF4-FFF2-40B4-BE49-F238E27FC236}">
              <a16:creationId xmlns:a16="http://schemas.microsoft.com/office/drawing/2014/main" id="{B5741C7A-06AB-4E39-8044-44025DE54F6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91" name="Text Box 20">
          <a:extLst>
            <a:ext uri="{FF2B5EF4-FFF2-40B4-BE49-F238E27FC236}">
              <a16:creationId xmlns:a16="http://schemas.microsoft.com/office/drawing/2014/main" id="{25F1ABDA-CCAD-460D-9D73-CA27012C854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92" name="Text Box 21">
          <a:extLst>
            <a:ext uri="{FF2B5EF4-FFF2-40B4-BE49-F238E27FC236}">
              <a16:creationId xmlns:a16="http://schemas.microsoft.com/office/drawing/2014/main" id="{990EC660-1AB3-4282-8CDD-A420A5057CA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93" name="Text Box 22">
          <a:extLst>
            <a:ext uri="{FF2B5EF4-FFF2-40B4-BE49-F238E27FC236}">
              <a16:creationId xmlns:a16="http://schemas.microsoft.com/office/drawing/2014/main" id="{B47D7D86-02C6-4C8B-99EF-EBDBAE17CBB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94" name="Text Box 1">
          <a:extLst>
            <a:ext uri="{FF2B5EF4-FFF2-40B4-BE49-F238E27FC236}">
              <a16:creationId xmlns:a16="http://schemas.microsoft.com/office/drawing/2014/main" id="{5B191275-1705-440F-9B4E-9601D2CC285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95" name="Text Box 2">
          <a:extLst>
            <a:ext uri="{FF2B5EF4-FFF2-40B4-BE49-F238E27FC236}">
              <a16:creationId xmlns:a16="http://schemas.microsoft.com/office/drawing/2014/main" id="{F802FA81-982F-4672-9B1C-1CE1F62F6B5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96" name="Text Box 3">
          <a:extLst>
            <a:ext uri="{FF2B5EF4-FFF2-40B4-BE49-F238E27FC236}">
              <a16:creationId xmlns:a16="http://schemas.microsoft.com/office/drawing/2014/main" id="{50985B5A-2442-4206-BB26-7654B36F492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97" name="Text Box 4">
          <a:extLst>
            <a:ext uri="{FF2B5EF4-FFF2-40B4-BE49-F238E27FC236}">
              <a16:creationId xmlns:a16="http://schemas.microsoft.com/office/drawing/2014/main" id="{FB1CD958-90D7-4C14-BF05-EDC8ECECC27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98" name="Text Box 5">
          <a:extLst>
            <a:ext uri="{FF2B5EF4-FFF2-40B4-BE49-F238E27FC236}">
              <a16:creationId xmlns:a16="http://schemas.microsoft.com/office/drawing/2014/main" id="{8126A052-CA2E-45C1-A000-62CC042B6EA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499" name="Text Box 6">
          <a:extLst>
            <a:ext uri="{FF2B5EF4-FFF2-40B4-BE49-F238E27FC236}">
              <a16:creationId xmlns:a16="http://schemas.microsoft.com/office/drawing/2014/main" id="{47C77FB9-31EE-4639-ACA0-6DD16D7E41D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500" name="Text Box 7">
          <a:extLst>
            <a:ext uri="{FF2B5EF4-FFF2-40B4-BE49-F238E27FC236}">
              <a16:creationId xmlns:a16="http://schemas.microsoft.com/office/drawing/2014/main" id="{05762432-D94D-4CC3-9B06-DDF74C4F6CB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501" name="Text Box 8">
          <a:extLst>
            <a:ext uri="{FF2B5EF4-FFF2-40B4-BE49-F238E27FC236}">
              <a16:creationId xmlns:a16="http://schemas.microsoft.com/office/drawing/2014/main" id="{E7DB1313-CD89-4D2D-9586-666847732D3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502" name="Text Box 9">
          <a:extLst>
            <a:ext uri="{FF2B5EF4-FFF2-40B4-BE49-F238E27FC236}">
              <a16:creationId xmlns:a16="http://schemas.microsoft.com/office/drawing/2014/main" id="{BC0A5921-AF2E-40C7-B6DD-1A4F4264A2C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503" name="Text Box 10">
          <a:extLst>
            <a:ext uri="{FF2B5EF4-FFF2-40B4-BE49-F238E27FC236}">
              <a16:creationId xmlns:a16="http://schemas.microsoft.com/office/drawing/2014/main" id="{6F57A0F7-DDD0-4031-9307-1987A3AE54F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504" name="Text Box 11">
          <a:extLst>
            <a:ext uri="{FF2B5EF4-FFF2-40B4-BE49-F238E27FC236}">
              <a16:creationId xmlns:a16="http://schemas.microsoft.com/office/drawing/2014/main" id="{B7DB8D02-C1D8-4126-8395-FF3D6F2FC35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505" name="Text Box 12">
          <a:extLst>
            <a:ext uri="{FF2B5EF4-FFF2-40B4-BE49-F238E27FC236}">
              <a16:creationId xmlns:a16="http://schemas.microsoft.com/office/drawing/2014/main" id="{253ED46A-D923-4EE1-8CA8-8EE6A259B34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506" name="Text Box 13">
          <a:extLst>
            <a:ext uri="{FF2B5EF4-FFF2-40B4-BE49-F238E27FC236}">
              <a16:creationId xmlns:a16="http://schemas.microsoft.com/office/drawing/2014/main" id="{E4228CC4-35B0-4D0F-BCCB-F2EE0CA1CC9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507" name="Text Box 14">
          <a:extLst>
            <a:ext uri="{FF2B5EF4-FFF2-40B4-BE49-F238E27FC236}">
              <a16:creationId xmlns:a16="http://schemas.microsoft.com/office/drawing/2014/main" id="{ED588F4E-56C1-4FF5-B919-7CC4818F123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508" name="Text Box 15">
          <a:extLst>
            <a:ext uri="{FF2B5EF4-FFF2-40B4-BE49-F238E27FC236}">
              <a16:creationId xmlns:a16="http://schemas.microsoft.com/office/drawing/2014/main" id="{F3B878E1-9A40-4EB4-AE99-82E1C783250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509" name="Text Box 16">
          <a:extLst>
            <a:ext uri="{FF2B5EF4-FFF2-40B4-BE49-F238E27FC236}">
              <a16:creationId xmlns:a16="http://schemas.microsoft.com/office/drawing/2014/main" id="{64D5C79E-EE9F-44F3-BF1D-36952D234EE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510" name="Text Box 17">
          <a:extLst>
            <a:ext uri="{FF2B5EF4-FFF2-40B4-BE49-F238E27FC236}">
              <a16:creationId xmlns:a16="http://schemas.microsoft.com/office/drawing/2014/main" id="{8E67F231-031B-48B9-8E7B-708269003FC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511" name="Text Box 18">
          <a:extLst>
            <a:ext uri="{FF2B5EF4-FFF2-40B4-BE49-F238E27FC236}">
              <a16:creationId xmlns:a16="http://schemas.microsoft.com/office/drawing/2014/main" id="{822F0144-4F67-43D6-8A23-CD512F3F083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512" name="Text Box 19">
          <a:extLst>
            <a:ext uri="{FF2B5EF4-FFF2-40B4-BE49-F238E27FC236}">
              <a16:creationId xmlns:a16="http://schemas.microsoft.com/office/drawing/2014/main" id="{02743A82-FD9C-483A-A9DE-F99EF10AD09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513" name="Text Box 20">
          <a:extLst>
            <a:ext uri="{FF2B5EF4-FFF2-40B4-BE49-F238E27FC236}">
              <a16:creationId xmlns:a16="http://schemas.microsoft.com/office/drawing/2014/main" id="{C6A092B1-99D6-4B88-9F28-26150D6A46F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514" name="Text Box 21">
          <a:extLst>
            <a:ext uri="{FF2B5EF4-FFF2-40B4-BE49-F238E27FC236}">
              <a16:creationId xmlns:a16="http://schemas.microsoft.com/office/drawing/2014/main" id="{AE81B4B1-8EC7-48C2-9307-EB39BFF43DA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515" name="Text Box 22">
          <a:extLst>
            <a:ext uri="{FF2B5EF4-FFF2-40B4-BE49-F238E27FC236}">
              <a16:creationId xmlns:a16="http://schemas.microsoft.com/office/drawing/2014/main" id="{015363D4-80E1-4D3E-9502-F6E9F1B42F8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1158875</xdr:colOff>
      <xdr:row>85</xdr:row>
      <xdr:rowOff>0</xdr:rowOff>
    </xdr:from>
    <xdr:ext cx="552450" cy="112395"/>
    <xdr:sp macro="" textlink="">
      <xdr:nvSpPr>
        <xdr:cNvPr id="2516" name="Text Box 2">
          <a:extLst>
            <a:ext uri="{FF2B5EF4-FFF2-40B4-BE49-F238E27FC236}">
              <a16:creationId xmlns:a16="http://schemas.microsoft.com/office/drawing/2014/main" id="{4250597D-117F-4F77-BD00-65DDD89E4043}"/>
            </a:ext>
          </a:extLst>
        </xdr:cNvPr>
        <xdr:cNvSpPr txBox="1">
          <a:spLocks noChangeArrowheads="1"/>
        </xdr:cNvSpPr>
      </xdr:nvSpPr>
      <xdr:spPr bwMode="auto">
        <a:xfrm>
          <a:off x="2304852" y="29572148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17" name="Text Box 3">
          <a:extLst>
            <a:ext uri="{FF2B5EF4-FFF2-40B4-BE49-F238E27FC236}">
              <a16:creationId xmlns:a16="http://schemas.microsoft.com/office/drawing/2014/main" id="{7A9E800B-1DF9-4E07-8D88-03DB5FA3F84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18" name="Text Box 4">
          <a:extLst>
            <a:ext uri="{FF2B5EF4-FFF2-40B4-BE49-F238E27FC236}">
              <a16:creationId xmlns:a16="http://schemas.microsoft.com/office/drawing/2014/main" id="{21A4B161-63C0-41F1-8E07-9F44E78C178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19" name="Text Box 5">
          <a:extLst>
            <a:ext uri="{FF2B5EF4-FFF2-40B4-BE49-F238E27FC236}">
              <a16:creationId xmlns:a16="http://schemas.microsoft.com/office/drawing/2014/main" id="{1E2035C8-55ED-45F7-9C9F-F07D1272E41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20" name="Text Box 6">
          <a:extLst>
            <a:ext uri="{FF2B5EF4-FFF2-40B4-BE49-F238E27FC236}">
              <a16:creationId xmlns:a16="http://schemas.microsoft.com/office/drawing/2014/main" id="{16ED1C31-9E7A-4BF8-B930-C417BCD75CA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21" name="Text Box 7">
          <a:extLst>
            <a:ext uri="{FF2B5EF4-FFF2-40B4-BE49-F238E27FC236}">
              <a16:creationId xmlns:a16="http://schemas.microsoft.com/office/drawing/2014/main" id="{0FC98C72-FD44-482F-9078-01AF7AA5B3D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22" name="Text Box 8">
          <a:extLst>
            <a:ext uri="{FF2B5EF4-FFF2-40B4-BE49-F238E27FC236}">
              <a16:creationId xmlns:a16="http://schemas.microsoft.com/office/drawing/2014/main" id="{F76C43EE-C097-457A-8175-2D9B325E8B5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23" name="Text Box 9">
          <a:extLst>
            <a:ext uri="{FF2B5EF4-FFF2-40B4-BE49-F238E27FC236}">
              <a16:creationId xmlns:a16="http://schemas.microsoft.com/office/drawing/2014/main" id="{FCE2EF2C-A40B-474A-875D-5D38C3FAA8D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24" name="Text Box 10">
          <a:extLst>
            <a:ext uri="{FF2B5EF4-FFF2-40B4-BE49-F238E27FC236}">
              <a16:creationId xmlns:a16="http://schemas.microsoft.com/office/drawing/2014/main" id="{1FD226F0-8E26-49C4-87A0-0AE2DE7AFBF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25" name="Text Box 11">
          <a:extLst>
            <a:ext uri="{FF2B5EF4-FFF2-40B4-BE49-F238E27FC236}">
              <a16:creationId xmlns:a16="http://schemas.microsoft.com/office/drawing/2014/main" id="{32CD8EA6-6356-402F-A7FE-A7D37C9E72E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26" name="Text Box 12">
          <a:extLst>
            <a:ext uri="{FF2B5EF4-FFF2-40B4-BE49-F238E27FC236}">
              <a16:creationId xmlns:a16="http://schemas.microsoft.com/office/drawing/2014/main" id="{BEDED1FE-72AD-4126-88B4-6FBBD6AAD36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27" name="Text Box 13">
          <a:extLst>
            <a:ext uri="{FF2B5EF4-FFF2-40B4-BE49-F238E27FC236}">
              <a16:creationId xmlns:a16="http://schemas.microsoft.com/office/drawing/2014/main" id="{76CF1BF0-B1FA-46D3-8D79-CD7649E35C5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28" name="Text Box 14">
          <a:extLst>
            <a:ext uri="{FF2B5EF4-FFF2-40B4-BE49-F238E27FC236}">
              <a16:creationId xmlns:a16="http://schemas.microsoft.com/office/drawing/2014/main" id="{EA5248A2-BBD1-45DF-A3F7-EF5E50D7345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29" name="Text Box 15">
          <a:extLst>
            <a:ext uri="{FF2B5EF4-FFF2-40B4-BE49-F238E27FC236}">
              <a16:creationId xmlns:a16="http://schemas.microsoft.com/office/drawing/2014/main" id="{BD8D4004-A478-42CA-8EE1-A3B89C89F88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30" name="Text Box 16">
          <a:extLst>
            <a:ext uri="{FF2B5EF4-FFF2-40B4-BE49-F238E27FC236}">
              <a16:creationId xmlns:a16="http://schemas.microsoft.com/office/drawing/2014/main" id="{4436B271-F3C4-4AD9-8B53-00B6F1358B7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31" name="Text Box 17">
          <a:extLst>
            <a:ext uri="{FF2B5EF4-FFF2-40B4-BE49-F238E27FC236}">
              <a16:creationId xmlns:a16="http://schemas.microsoft.com/office/drawing/2014/main" id="{99F54523-CAB0-4005-BE58-A5626126AA4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32" name="Text Box 18">
          <a:extLst>
            <a:ext uri="{FF2B5EF4-FFF2-40B4-BE49-F238E27FC236}">
              <a16:creationId xmlns:a16="http://schemas.microsoft.com/office/drawing/2014/main" id="{8DFF5EA9-381F-4380-98E0-7B4FC395015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33" name="Text Box 19">
          <a:extLst>
            <a:ext uri="{FF2B5EF4-FFF2-40B4-BE49-F238E27FC236}">
              <a16:creationId xmlns:a16="http://schemas.microsoft.com/office/drawing/2014/main" id="{A67664DF-5829-4A02-B642-F837B316EA4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34" name="Text Box 20">
          <a:extLst>
            <a:ext uri="{FF2B5EF4-FFF2-40B4-BE49-F238E27FC236}">
              <a16:creationId xmlns:a16="http://schemas.microsoft.com/office/drawing/2014/main" id="{DF743DA3-89D0-4CDF-8C48-4D224AFAE92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35" name="Text Box 21">
          <a:extLst>
            <a:ext uri="{FF2B5EF4-FFF2-40B4-BE49-F238E27FC236}">
              <a16:creationId xmlns:a16="http://schemas.microsoft.com/office/drawing/2014/main" id="{5F5D9AA3-8099-43E1-BC3E-ACFFD519CF0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36" name="Text Box 22">
          <a:extLst>
            <a:ext uri="{FF2B5EF4-FFF2-40B4-BE49-F238E27FC236}">
              <a16:creationId xmlns:a16="http://schemas.microsoft.com/office/drawing/2014/main" id="{9CF971E8-8DBC-4894-8659-629DC02F9C0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37" name="Text Box 1">
          <a:extLst>
            <a:ext uri="{FF2B5EF4-FFF2-40B4-BE49-F238E27FC236}">
              <a16:creationId xmlns:a16="http://schemas.microsoft.com/office/drawing/2014/main" id="{60759BBB-2626-4053-A3CF-921AA1C8703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38" name="Text Box 2">
          <a:extLst>
            <a:ext uri="{FF2B5EF4-FFF2-40B4-BE49-F238E27FC236}">
              <a16:creationId xmlns:a16="http://schemas.microsoft.com/office/drawing/2014/main" id="{B5D9EFC7-4BD2-4386-A7CA-5C53DF962F0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39" name="Text Box 3">
          <a:extLst>
            <a:ext uri="{FF2B5EF4-FFF2-40B4-BE49-F238E27FC236}">
              <a16:creationId xmlns:a16="http://schemas.microsoft.com/office/drawing/2014/main" id="{D14C4CC1-1B46-4110-8A25-2D1C9580BA4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40" name="Text Box 4">
          <a:extLst>
            <a:ext uri="{FF2B5EF4-FFF2-40B4-BE49-F238E27FC236}">
              <a16:creationId xmlns:a16="http://schemas.microsoft.com/office/drawing/2014/main" id="{B694C9E5-50C5-4BF4-9E6E-A706F66599A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41" name="Text Box 5">
          <a:extLst>
            <a:ext uri="{FF2B5EF4-FFF2-40B4-BE49-F238E27FC236}">
              <a16:creationId xmlns:a16="http://schemas.microsoft.com/office/drawing/2014/main" id="{1E0F073E-8A7A-4D8D-B16D-7733C6D22E7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42" name="Text Box 6">
          <a:extLst>
            <a:ext uri="{FF2B5EF4-FFF2-40B4-BE49-F238E27FC236}">
              <a16:creationId xmlns:a16="http://schemas.microsoft.com/office/drawing/2014/main" id="{25D3F126-0997-4356-BAD2-87EF4648D00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43" name="Text Box 7">
          <a:extLst>
            <a:ext uri="{FF2B5EF4-FFF2-40B4-BE49-F238E27FC236}">
              <a16:creationId xmlns:a16="http://schemas.microsoft.com/office/drawing/2014/main" id="{4059F73E-21D1-4F85-B039-5CFCFCDA68B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44" name="Text Box 8">
          <a:extLst>
            <a:ext uri="{FF2B5EF4-FFF2-40B4-BE49-F238E27FC236}">
              <a16:creationId xmlns:a16="http://schemas.microsoft.com/office/drawing/2014/main" id="{732A4301-F3FD-43D9-A4F5-2987DD56B6F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45" name="Text Box 9">
          <a:extLst>
            <a:ext uri="{FF2B5EF4-FFF2-40B4-BE49-F238E27FC236}">
              <a16:creationId xmlns:a16="http://schemas.microsoft.com/office/drawing/2014/main" id="{1957C5A6-7F03-44DF-8CF4-58D20731478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46" name="Text Box 10">
          <a:extLst>
            <a:ext uri="{FF2B5EF4-FFF2-40B4-BE49-F238E27FC236}">
              <a16:creationId xmlns:a16="http://schemas.microsoft.com/office/drawing/2014/main" id="{A1198163-1AC9-445B-9B54-D0C4B804610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47" name="Text Box 11">
          <a:extLst>
            <a:ext uri="{FF2B5EF4-FFF2-40B4-BE49-F238E27FC236}">
              <a16:creationId xmlns:a16="http://schemas.microsoft.com/office/drawing/2014/main" id="{4AB03129-44D0-4223-B46D-356F4D97037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48" name="Text Box 12">
          <a:extLst>
            <a:ext uri="{FF2B5EF4-FFF2-40B4-BE49-F238E27FC236}">
              <a16:creationId xmlns:a16="http://schemas.microsoft.com/office/drawing/2014/main" id="{C1CBB52C-063E-49E7-B09C-257F55E6A4B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49" name="Text Box 13">
          <a:extLst>
            <a:ext uri="{FF2B5EF4-FFF2-40B4-BE49-F238E27FC236}">
              <a16:creationId xmlns:a16="http://schemas.microsoft.com/office/drawing/2014/main" id="{9DFE2DC1-03A4-4829-9190-F64C5862D50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50" name="Text Box 14">
          <a:extLst>
            <a:ext uri="{FF2B5EF4-FFF2-40B4-BE49-F238E27FC236}">
              <a16:creationId xmlns:a16="http://schemas.microsoft.com/office/drawing/2014/main" id="{88B1AA3B-9615-44AB-B2C7-36F3A35FFF2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51" name="Text Box 15">
          <a:extLst>
            <a:ext uri="{FF2B5EF4-FFF2-40B4-BE49-F238E27FC236}">
              <a16:creationId xmlns:a16="http://schemas.microsoft.com/office/drawing/2014/main" id="{FF46AC6E-08BC-43B2-8860-01B3AE64955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52" name="Text Box 16">
          <a:extLst>
            <a:ext uri="{FF2B5EF4-FFF2-40B4-BE49-F238E27FC236}">
              <a16:creationId xmlns:a16="http://schemas.microsoft.com/office/drawing/2014/main" id="{C7438F36-F19A-4284-BEB7-49014DCF5A7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53" name="Text Box 17">
          <a:extLst>
            <a:ext uri="{FF2B5EF4-FFF2-40B4-BE49-F238E27FC236}">
              <a16:creationId xmlns:a16="http://schemas.microsoft.com/office/drawing/2014/main" id="{10B349B2-941F-4DAC-8CAA-CD7A1496F7E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54" name="Text Box 18">
          <a:extLst>
            <a:ext uri="{FF2B5EF4-FFF2-40B4-BE49-F238E27FC236}">
              <a16:creationId xmlns:a16="http://schemas.microsoft.com/office/drawing/2014/main" id="{8545AE75-CA07-4B22-BE2A-D01CA05B23C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55" name="Text Box 19">
          <a:extLst>
            <a:ext uri="{FF2B5EF4-FFF2-40B4-BE49-F238E27FC236}">
              <a16:creationId xmlns:a16="http://schemas.microsoft.com/office/drawing/2014/main" id="{04845156-0AC8-4214-BC51-A8CAC5D2267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56" name="Text Box 20">
          <a:extLst>
            <a:ext uri="{FF2B5EF4-FFF2-40B4-BE49-F238E27FC236}">
              <a16:creationId xmlns:a16="http://schemas.microsoft.com/office/drawing/2014/main" id="{F5DD3E96-6845-42AA-8ECA-9373B659529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57" name="Text Box 21">
          <a:extLst>
            <a:ext uri="{FF2B5EF4-FFF2-40B4-BE49-F238E27FC236}">
              <a16:creationId xmlns:a16="http://schemas.microsoft.com/office/drawing/2014/main" id="{ECF158F5-0658-40DC-A095-10FFA4E71D8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58" name="Text Box 22">
          <a:extLst>
            <a:ext uri="{FF2B5EF4-FFF2-40B4-BE49-F238E27FC236}">
              <a16:creationId xmlns:a16="http://schemas.microsoft.com/office/drawing/2014/main" id="{EB619AFA-0DA8-4E12-9AB5-79B5D64F6EE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59" name="Text Box 1">
          <a:extLst>
            <a:ext uri="{FF2B5EF4-FFF2-40B4-BE49-F238E27FC236}">
              <a16:creationId xmlns:a16="http://schemas.microsoft.com/office/drawing/2014/main" id="{B42AB132-2AE6-4686-8486-4C56374993E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60" name="Text Box 2">
          <a:extLst>
            <a:ext uri="{FF2B5EF4-FFF2-40B4-BE49-F238E27FC236}">
              <a16:creationId xmlns:a16="http://schemas.microsoft.com/office/drawing/2014/main" id="{74041C51-FBE4-4012-8A16-406E22A305C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61" name="Text Box 3">
          <a:extLst>
            <a:ext uri="{FF2B5EF4-FFF2-40B4-BE49-F238E27FC236}">
              <a16:creationId xmlns:a16="http://schemas.microsoft.com/office/drawing/2014/main" id="{96447F88-606A-4916-801E-B61FDFD9377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62" name="Text Box 4">
          <a:extLst>
            <a:ext uri="{FF2B5EF4-FFF2-40B4-BE49-F238E27FC236}">
              <a16:creationId xmlns:a16="http://schemas.microsoft.com/office/drawing/2014/main" id="{3BD991C4-232E-4215-89FA-7CA0051E927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63" name="Text Box 5">
          <a:extLst>
            <a:ext uri="{FF2B5EF4-FFF2-40B4-BE49-F238E27FC236}">
              <a16:creationId xmlns:a16="http://schemas.microsoft.com/office/drawing/2014/main" id="{E55C9EE6-964E-416E-A642-83EC9CA6B64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64" name="Text Box 6">
          <a:extLst>
            <a:ext uri="{FF2B5EF4-FFF2-40B4-BE49-F238E27FC236}">
              <a16:creationId xmlns:a16="http://schemas.microsoft.com/office/drawing/2014/main" id="{7C969E43-EE7F-4A1E-A7ED-1B1EA713F04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65" name="Text Box 7">
          <a:extLst>
            <a:ext uri="{FF2B5EF4-FFF2-40B4-BE49-F238E27FC236}">
              <a16:creationId xmlns:a16="http://schemas.microsoft.com/office/drawing/2014/main" id="{B61A7CD9-A7F8-41B3-A6CE-C204DFE79F3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66" name="Text Box 8">
          <a:extLst>
            <a:ext uri="{FF2B5EF4-FFF2-40B4-BE49-F238E27FC236}">
              <a16:creationId xmlns:a16="http://schemas.microsoft.com/office/drawing/2014/main" id="{F6CAFDAB-4D27-415F-9E08-449B23BF93D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67" name="Text Box 9">
          <a:extLst>
            <a:ext uri="{FF2B5EF4-FFF2-40B4-BE49-F238E27FC236}">
              <a16:creationId xmlns:a16="http://schemas.microsoft.com/office/drawing/2014/main" id="{AEF83633-D66C-45B9-908A-FDF688001D3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68" name="Text Box 10">
          <a:extLst>
            <a:ext uri="{FF2B5EF4-FFF2-40B4-BE49-F238E27FC236}">
              <a16:creationId xmlns:a16="http://schemas.microsoft.com/office/drawing/2014/main" id="{34368F2D-5336-4ED5-A537-F3E0E459569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69" name="Text Box 11">
          <a:extLst>
            <a:ext uri="{FF2B5EF4-FFF2-40B4-BE49-F238E27FC236}">
              <a16:creationId xmlns:a16="http://schemas.microsoft.com/office/drawing/2014/main" id="{74C52D2E-90F9-4AC8-88A8-F603F9C6042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70" name="Text Box 12">
          <a:extLst>
            <a:ext uri="{FF2B5EF4-FFF2-40B4-BE49-F238E27FC236}">
              <a16:creationId xmlns:a16="http://schemas.microsoft.com/office/drawing/2014/main" id="{24F8B631-C774-419C-A111-EA1058BA55F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71" name="Text Box 13">
          <a:extLst>
            <a:ext uri="{FF2B5EF4-FFF2-40B4-BE49-F238E27FC236}">
              <a16:creationId xmlns:a16="http://schemas.microsoft.com/office/drawing/2014/main" id="{7768381B-6884-4182-81F1-9EF424DBF42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72" name="Text Box 14">
          <a:extLst>
            <a:ext uri="{FF2B5EF4-FFF2-40B4-BE49-F238E27FC236}">
              <a16:creationId xmlns:a16="http://schemas.microsoft.com/office/drawing/2014/main" id="{6B3E700E-50C1-445C-9F43-2D2B5F636C1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73" name="Text Box 15">
          <a:extLst>
            <a:ext uri="{FF2B5EF4-FFF2-40B4-BE49-F238E27FC236}">
              <a16:creationId xmlns:a16="http://schemas.microsoft.com/office/drawing/2014/main" id="{D32382FC-88E5-4D4F-8D79-791C058D1AD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74" name="Text Box 16">
          <a:extLst>
            <a:ext uri="{FF2B5EF4-FFF2-40B4-BE49-F238E27FC236}">
              <a16:creationId xmlns:a16="http://schemas.microsoft.com/office/drawing/2014/main" id="{61B5969B-BC11-413F-8136-3A6BAE7469E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75" name="Text Box 17">
          <a:extLst>
            <a:ext uri="{FF2B5EF4-FFF2-40B4-BE49-F238E27FC236}">
              <a16:creationId xmlns:a16="http://schemas.microsoft.com/office/drawing/2014/main" id="{8449940D-5669-4742-940D-18B3825D3B2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76" name="Text Box 18">
          <a:extLst>
            <a:ext uri="{FF2B5EF4-FFF2-40B4-BE49-F238E27FC236}">
              <a16:creationId xmlns:a16="http://schemas.microsoft.com/office/drawing/2014/main" id="{0C3F5059-8193-4FED-8742-885359F7809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77" name="Text Box 19">
          <a:extLst>
            <a:ext uri="{FF2B5EF4-FFF2-40B4-BE49-F238E27FC236}">
              <a16:creationId xmlns:a16="http://schemas.microsoft.com/office/drawing/2014/main" id="{2FB110CA-3E10-4CC5-85CD-945DF40B95E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78" name="Text Box 20">
          <a:extLst>
            <a:ext uri="{FF2B5EF4-FFF2-40B4-BE49-F238E27FC236}">
              <a16:creationId xmlns:a16="http://schemas.microsoft.com/office/drawing/2014/main" id="{09249712-8D93-4C6B-9599-FD75DCAD9D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79" name="Text Box 21">
          <a:extLst>
            <a:ext uri="{FF2B5EF4-FFF2-40B4-BE49-F238E27FC236}">
              <a16:creationId xmlns:a16="http://schemas.microsoft.com/office/drawing/2014/main" id="{2C84726A-2696-421A-9EE0-CB3847CADB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80" name="Text Box 22">
          <a:extLst>
            <a:ext uri="{FF2B5EF4-FFF2-40B4-BE49-F238E27FC236}">
              <a16:creationId xmlns:a16="http://schemas.microsoft.com/office/drawing/2014/main" id="{ED742AC9-C5B0-4195-8819-C4368D351AB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81" name="Text Box 1">
          <a:extLst>
            <a:ext uri="{FF2B5EF4-FFF2-40B4-BE49-F238E27FC236}">
              <a16:creationId xmlns:a16="http://schemas.microsoft.com/office/drawing/2014/main" id="{A969E125-CE7A-42C6-BE6C-8D9E26AECC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82" name="Text Box 2">
          <a:extLst>
            <a:ext uri="{FF2B5EF4-FFF2-40B4-BE49-F238E27FC236}">
              <a16:creationId xmlns:a16="http://schemas.microsoft.com/office/drawing/2014/main" id="{3A89D066-276E-477B-8F7B-52B50C87BC1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83" name="Text Box 3">
          <a:extLst>
            <a:ext uri="{FF2B5EF4-FFF2-40B4-BE49-F238E27FC236}">
              <a16:creationId xmlns:a16="http://schemas.microsoft.com/office/drawing/2014/main" id="{6FB87037-C487-455E-9868-1096312AB2B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84" name="Text Box 4">
          <a:extLst>
            <a:ext uri="{FF2B5EF4-FFF2-40B4-BE49-F238E27FC236}">
              <a16:creationId xmlns:a16="http://schemas.microsoft.com/office/drawing/2014/main" id="{696213CD-045A-4365-877A-D9D0A4546BF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85" name="Text Box 5">
          <a:extLst>
            <a:ext uri="{FF2B5EF4-FFF2-40B4-BE49-F238E27FC236}">
              <a16:creationId xmlns:a16="http://schemas.microsoft.com/office/drawing/2014/main" id="{99BF9CD2-F109-4386-8897-1614047E9BA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86" name="Text Box 6">
          <a:extLst>
            <a:ext uri="{FF2B5EF4-FFF2-40B4-BE49-F238E27FC236}">
              <a16:creationId xmlns:a16="http://schemas.microsoft.com/office/drawing/2014/main" id="{39D778AD-9ABD-42D0-A9DC-43FD3431FD9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87" name="Text Box 7">
          <a:extLst>
            <a:ext uri="{FF2B5EF4-FFF2-40B4-BE49-F238E27FC236}">
              <a16:creationId xmlns:a16="http://schemas.microsoft.com/office/drawing/2014/main" id="{F5F77AD9-85AE-4D5C-BCE1-207B4C56729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88" name="Text Box 8">
          <a:extLst>
            <a:ext uri="{FF2B5EF4-FFF2-40B4-BE49-F238E27FC236}">
              <a16:creationId xmlns:a16="http://schemas.microsoft.com/office/drawing/2014/main" id="{1EB352DE-3B7B-4BEF-86AC-7BEE51D2286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89" name="Text Box 9">
          <a:extLst>
            <a:ext uri="{FF2B5EF4-FFF2-40B4-BE49-F238E27FC236}">
              <a16:creationId xmlns:a16="http://schemas.microsoft.com/office/drawing/2014/main" id="{D453DA72-E0CE-46D9-9088-B5DBD7D5BEE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90" name="Text Box 10">
          <a:extLst>
            <a:ext uri="{FF2B5EF4-FFF2-40B4-BE49-F238E27FC236}">
              <a16:creationId xmlns:a16="http://schemas.microsoft.com/office/drawing/2014/main" id="{2B476329-1FDD-41E2-B026-CCDD9802650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91" name="Text Box 11">
          <a:extLst>
            <a:ext uri="{FF2B5EF4-FFF2-40B4-BE49-F238E27FC236}">
              <a16:creationId xmlns:a16="http://schemas.microsoft.com/office/drawing/2014/main" id="{41423A1F-EEDD-4CF9-B772-21A076C5457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92" name="Text Box 12">
          <a:extLst>
            <a:ext uri="{FF2B5EF4-FFF2-40B4-BE49-F238E27FC236}">
              <a16:creationId xmlns:a16="http://schemas.microsoft.com/office/drawing/2014/main" id="{A7710081-86B6-4CEF-9789-1F6F6C4A174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93" name="Text Box 13">
          <a:extLst>
            <a:ext uri="{FF2B5EF4-FFF2-40B4-BE49-F238E27FC236}">
              <a16:creationId xmlns:a16="http://schemas.microsoft.com/office/drawing/2014/main" id="{AD8A5376-3B6A-4142-99F3-1992C55AD9E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94" name="Text Box 14">
          <a:extLst>
            <a:ext uri="{FF2B5EF4-FFF2-40B4-BE49-F238E27FC236}">
              <a16:creationId xmlns:a16="http://schemas.microsoft.com/office/drawing/2014/main" id="{070BC7C7-65A5-4B78-A235-BBA260CF60D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95" name="Text Box 15">
          <a:extLst>
            <a:ext uri="{FF2B5EF4-FFF2-40B4-BE49-F238E27FC236}">
              <a16:creationId xmlns:a16="http://schemas.microsoft.com/office/drawing/2014/main" id="{71EAC3DA-F547-49C8-AA2A-6309C2058B7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96" name="Text Box 16">
          <a:extLst>
            <a:ext uri="{FF2B5EF4-FFF2-40B4-BE49-F238E27FC236}">
              <a16:creationId xmlns:a16="http://schemas.microsoft.com/office/drawing/2014/main" id="{92FD13DA-55C1-4CFB-BC4E-5A7035F3DC4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97" name="Text Box 17">
          <a:extLst>
            <a:ext uri="{FF2B5EF4-FFF2-40B4-BE49-F238E27FC236}">
              <a16:creationId xmlns:a16="http://schemas.microsoft.com/office/drawing/2014/main" id="{14D98CF4-8037-4A73-9816-67DB0653CEA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98" name="Text Box 18">
          <a:extLst>
            <a:ext uri="{FF2B5EF4-FFF2-40B4-BE49-F238E27FC236}">
              <a16:creationId xmlns:a16="http://schemas.microsoft.com/office/drawing/2014/main" id="{C2F1A349-1403-440C-9C97-C8F8606D7F5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599" name="Text Box 19">
          <a:extLst>
            <a:ext uri="{FF2B5EF4-FFF2-40B4-BE49-F238E27FC236}">
              <a16:creationId xmlns:a16="http://schemas.microsoft.com/office/drawing/2014/main" id="{DC581825-EB6E-4BA1-AD5D-58E781BD67D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00" name="Text Box 20">
          <a:extLst>
            <a:ext uri="{FF2B5EF4-FFF2-40B4-BE49-F238E27FC236}">
              <a16:creationId xmlns:a16="http://schemas.microsoft.com/office/drawing/2014/main" id="{AD99B407-F917-4A05-A454-E7ABA176471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01" name="Text Box 21">
          <a:extLst>
            <a:ext uri="{FF2B5EF4-FFF2-40B4-BE49-F238E27FC236}">
              <a16:creationId xmlns:a16="http://schemas.microsoft.com/office/drawing/2014/main" id="{BA6C081F-AF71-4C7F-A732-40CA95671DD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02" name="Text Box 22">
          <a:extLst>
            <a:ext uri="{FF2B5EF4-FFF2-40B4-BE49-F238E27FC236}">
              <a16:creationId xmlns:a16="http://schemas.microsoft.com/office/drawing/2014/main" id="{C1F66231-F47C-4E55-9785-40CB75478D4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03" name="Text Box 1">
          <a:extLst>
            <a:ext uri="{FF2B5EF4-FFF2-40B4-BE49-F238E27FC236}">
              <a16:creationId xmlns:a16="http://schemas.microsoft.com/office/drawing/2014/main" id="{8E5DEAB7-AA18-42FE-A276-6470FF6D977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04" name="Text Box 2">
          <a:extLst>
            <a:ext uri="{FF2B5EF4-FFF2-40B4-BE49-F238E27FC236}">
              <a16:creationId xmlns:a16="http://schemas.microsoft.com/office/drawing/2014/main" id="{5BEDC94B-4A38-4847-9F3B-7ACFAE5D107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05" name="Text Box 3">
          <a:extLst>
            <a:ext uri="{FF2B5EF4-FFF2-40B4-BE49-F238E27FC236}">
              <a16:creationId xmlns:a16="http://schemas.microsoft.com/office/drawing/2014/main" id="{1A87FB63-E55B-47A3-B1E9-DAEA38D250E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06" name="Text Box 4">
          <a:extLst>
            <a:ext uri="{FF2B5EF4-FFF2-40B4-BE49-F238E27FC236}">
              <a16:creationId xmlns:a16="http://schemas.microsoft.com/office/drawing/2014/main" id="{57BB94B1-D202-4328-B7C5-72D4FE03A8E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07" name="Text Box 5">
          <a:extLst>
            <a:ext uri="{FF2B5EF4-FFF2-40B4-BE49-F238E27FC236}">
              <a16:creationId xmlns:a16="http://schemas.microsoft.com/office/drawing/2014/main" id="{C7C9EBDC-9503-4F4A-BE4F-9CA00B6AA50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08" name="Text Box 6">
          <a:extLst>
            <a:ext uri="{FF2B5EF4-FFF2-40B4-BE49-F238E27FC236}">
              <a16:creationId xmlns:a16="http://schemas.microsoft.com/office/drawing/2014/main" id="{2438E0DE-CD16-4320-8376-DA57A62DE7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09" name="Text Box 7">
          <a:extLst>
            <a:ext uri="{FF2B5EF4-FFF2-40B4-BE49-F238E27FC236}">
              <a16:creationId xmlns:a16="http://schemas.microsoft.com/office/drawing/2014/main" id="{908FE406-C59E-4D6F-B1E6-8C91908003B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10" name="Text Box 8">
          <a:extLst>
            <a:ext uri="{FF2B5EF4-FFF2-40B4-BE49-F238E27FC236}">
              <a16:creationId xmlns:a16="http://schemas.microsoft.com/office/drawing/2014/main" id="{C69C0B5B-08D6-4A83-AE3B-8B933EA5ADD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11" name="Text Box 9">
          <a:extLst>
            <a:ext uri="{FF2B5EF4-FFF2-40B4-BE49-F238E27FC236}">
              <a16:creationId xmlns:a16="http://schemas.microsoft.com/office/drawing/2014/main" id="{5916D34F-EEA7-4F62-8E50-97BD2B2BFE9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12" name="Text Box 10">
          <a:extLst>
            <a:ext uri="{FF2B5EF4-FFF2-40B4-BE49-F238E27FC236}">
              <a16:creationId xmlns:a16="http://schemas.microsoft.com/office/drawing/2014/main" id="{7F6A7EFE-FA65-4C81-AD54-E2823AA7A7D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13" name="Text Box 11">
          <a:extLst>
            <a:ext uri="{FF2B5EF4-FFF2-40B4-BE49-F238E27FC236}">
              <a16:creationId xmlns:a16="http://schemas.microsoft.com/office/drawing/2014/main" id="{1D9EF34F-5376-40E0-BE83-7636C98D7CA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14" name="Text Box 12">
          <a:extLst>
            <a:ext uri="{FF2B5EF4-FFF2-40B4-BE49-F238E27FC236}">
              <a16:creationId xmlns:a16="http://schemas.microsoft.com/office/drawing/2014/main" id="{955FD920-8F92-4237-A3A6-8549501A0A2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15" name="Text Box 13">
          <a:extLst>
            <a:ext uri="{FF2B5EF4-FFF2-40B4-BE49-F238E27FC236}">
              <a16:creationId xmlns:a16="http://schemas.microsoft.com/office/drawing/2014/main" id="{E5535A9C-5D0A-4363-B56B-BA63DF6D7DF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16" name="Text Box 14">
          <a:extLst>
            <a:ext uri="{FF2B5EF4-FFF2-40B4-BE49-F238E27FC236}">
              <a16:creationId xmlns:a16="http://schemas.microsoft.com/office/drawing/2014/main" id="{BF05AED7-1EF2-4C03-800F-6228124E94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17" name="Text Box 15">
          <a:extLst>
            <a:ext uri="{FF2B5EF4-FFF2-40B4-BE49-F238E27FC236}">
              <a16:creationId xmlns:a16="http://schemas.microsoft.com/office/drawing/2014/main" id="{D3305F95-F603-4FFA-92A5-C0348A4BCAD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18" name="Text Box 16">
          <a:extLst>
            <a:ext uri="{FF2B5EF4-FFF2-40B4-BE49-F238E27FC236}">
              <a16:creationId xmlns:a16="http://schemas.microsoft.com/office/drawing/2014/main" id="{09C77F19-22E3-4028-B32C-F2A76B933E4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19" name="Text Box 17">
          <a:extLst>
            <a:ext uri="{FF2B5EF4-FFF2-40B4-BE49-F238E27FC236}">
              <a16:creationId xmlns:a16="http://schemas.microsoft.com/office/drawing/2014/main" id="{47577DB9-9124-48D7-B7E7-606E44C6A09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20" name="Text Box 18">
          <a:extLst>
            <a:ext uri="{FF2B5EF4-FFF2-40B4-BE49-F238E27FC236}">
              <a16:creationId xmlns:a16="http://schemas.microsoft.com/office/drawing/2014/main" id="{DDC32262-C049-4BC8-ADAE-5E01DD80566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21" name="Text Box 19">
          <a:extLst>
            <a:ext uri="{FF2B5EF4-FFF2-40B4-BE49-F238E27FC236}">
              <a16:creationId xmlns:a16="http://schemas.microsoft.com/office/drawing/2014/main" id="{54B0D459-0FC8-472F-AB14-E3AD0B72FB3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22" name="Text Box 20">
          <a:extLst>
            <a:ext uri="{FF2B5EF4-FFF2-40B4-BE49-F238E27FC236}">
              <a16:creationId xmlns:a16="http://schemas.microsoft.com/office/drawing/2014/main" id="{D636DA44-8D14-4D72-A447-8E2A52DF93E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23" name="Text Box 21">
          <a:extLst>
            <a:ext uri="{FF2B5EF4-FFF2-40B4-BE49-F238E27FC236}">
              <a16:creationId xmlns:a16="http://schemas.microsoft.com/office/drawing/2014/main" id="{F5F5D11B-4D62-4F38-B8AF-CA988A3143B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24" name="Text Box 22">
          <a:extLst>
            <a:ext uri="{FF2B5EF4-FFF2-40B4-BE49-F238E27FC236}">
              <a16:creationId xmlns:a16="http://schemas.microsoft.com/office/drawing/2014/main" id="{CAE7F0A3-41DF-4019-B004-CC63614E7C1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25" name="Text Box 1">
          <a:extLst>
            <a:ext uri="{FF2B5EF4-FFF2-40B4-BE49-F238E27FC236}">
              <a16:creationId xmlns:a16="http://schemas.microsoft.com/office/drawing/2014/main" id="{4C19A48A-E554-4347-A932-AF1C717C5AE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26" name="Text Box 2">
          <a:extLst>
            <a:ext uri="{FF2B5EF4-FFF2-40B4-BE49-F238E27FC236}">
              <a16:creationId xmlns:a16="http://schemas.microsoft.com/office/drawing/2014/main" id="{C59C1E39-4CA9-4033-98E1-76618E3B084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27" name="Text Box 3">
          <a:extLst>
            <a:ext uri="{FF2B5EF4-FFF2-40B4-BE49-F238E27FC236}">
              <a16:creationId xmlns:a16="http://schemas.microsoft.com/office/drawing/2014/main" id="{EBC39BF0-CB45-488B-9A99-56044316C4B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28" name="Text Box 4">
          <a:extLst>
            <a:ext uri="{FF2B5EF4-FFF2-40B4-BE49-F238E27FC236}">
              <a16:creationId xmlns:a16="http://schemas.microsoft.com/office/drawing/2014/main" id="{A21ABE46-74B8-4F56-B81E-951E06B6A84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29" name="Text Box 5">
          <a:extLst>
            <a:ext uri="{FF2B5EF4-FFF2-40B4-BE49-F238E27FC236}">
              <a16:creationId xmlns:a16="http://schemas.microsoft.com/office/drawing/2014/main" id="{963D5247-3210-4944-A494-9B455D79160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30" name="Text Box 6">
          <a:extLst>
            <a:ext uri="{FF2B5EF4-FFF2-40B4-BE49-F238E27FC236}">
              <a16:creationId xmlns:a16="http://schemas.microsoft.com/office/drawing/2014/main" id="{F2929199-EF5E-41A5-8C94-932E8268A24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31" name="Text Box 7">
          <a:extLst>
            <a:ext uri="{FF2B5EF4-FFF2-40B4-BE49-F238E27FC236}">
              <a16:creationId xmlns:a16="http://schemas.microsoft.com/office/drawing/2014/main" id="{DA944814-A5AD-45A2-87B4-CE0F8C5C5C8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32" name="Text Box 8">
          <a:extLst>
            <a:ext uri="{FF2B5EF4-FFF2-40B4-BE49-F238E27FC236}">
              <a16:creationId xmlns:a16="http://schemas.microsoft.com/office/drawing/2014/main" id="{62C879E8-BA16-4F4A-8004-8CE2526B526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33" name="Text Box 9">
          <a:extLst>
            <a:ext uri="{FF2B5EF4-FFF2-40B4-BE49-F238E27FC236}">
              <a16:creationId xmlns:a16="http://schemas.microsoft.com/office/drawing/2014/main" id="{A5DCA97C-904F-4BF2-8822-7AF26624296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34" name="Text Box 10">
          <a:extLst>
            <a:ext uri="{FF2B5EF4-FFF2-40B4-BE49-F238E27FC236}">
              <a16:creationId xmlns:a16="http://schemas.microsoft.com/office/drawing/2014/main" id="{0FB862B2-39F7-4F76-A4F1-B6C64D008B6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35" name="Text Box 11">
          <a:extLst>
            <a:ext uri="{FF2B5EF4-FFF2-40B4-BE49-F238E27FC236}">
              <a16:creationId xmlns:a16="http://schemas.microsoft.com/office/drawing/2014/main" id="{30369C28-48F3-4A04-B3FC-4908E18A6E2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36" name="Text Box 12">
          <a:extLst>
            <a:ext uri="{FF2B5EF4-FFF2-40B4-BE49-F238E27FC236}">
              <a16:creationId xmlns:a16="http://schemas.microsoft.com/office/drawing/2014/main" id="{6140AB9E-649A-4262-B41B-6C4DE4366EA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37" name="Text Box 13">
          <a:extLst>
            <a:ext uri="{FF2B5EF4-FFF2-40B4-BE49-F238E27FC236}">
              <a16:creationId xmlns:a16="http://schemas.microsoft.com/office/drawing/2014/main" id="{3492F900-B2E7-4306-8C85-92486865DBF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38" name="Text Box 14">
          <a:extLst>
            <a:ext uri="{FF2B5EF4-FFF2-40B4-BE49-F238E27FC236}">
              <a16:creationId xmlns:a16="http://schemas.microsoft.com/office/drawing/2014/main" id="{D57998EC-6972-40ED-B99E-A6559018056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39" name="Text Box 15">
          <a:extLst>
            <a:ext uri="{FF2B5EF4-FFF2-40B4-BE49-F238E27FC236}">
              <a16:creationId xmlns:a16="http://schemas.microsoft.com/office/drawing/2014/main" id="{ACE21318-1A4C-405D-8C79-98E3DB90152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40" name="Text Box 16">
          <a:extLst>
            <a:ext uri="{FF2B5EF4-FFF2-40B4-BE49-F238E27FC236}">
              <a16:creationId xmlns:a16="http://schemas.microsoft.com/office/drawing/2014/main" id="{290D27AE-DC8D-4F55-B9F0-1B8A8975802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41" name="Text Box 1">
          <a:extLst>
            <a:ext uri="{FF2B5EF4-FFF2-40B4-BE49-F238E27FC236}">
              <a16:creationId xmlns:a16="http://schemas.microsoft.com/office/drawing/2014/main" id="{D837F9E4-FE82-499D-9C13-1B4EE8C40A9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42" name="Text Box 2">
          <a:extLst>
            <a:ext uri="{FF2B5EF4-FFF2-40B4-BE49-F238E27FC236}">
              <a16:creationId xmlns:a16="http://schemas.microsoft.com/office/drawing/2014/main" id="{30C7F955-81E3-44BA-9022-EBD4B9FFEFC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43" name="Text Box 3">
          <a:extLst>
            <a:ext uri="{FF2B5EF4-FFF2-40B4-BE49-F238E27FC236}">
              <a16:creationId xmlns:a16="http://schemas.microsoft.com/office/drawing/2014/main" id="{61D7812F-5EF8-4ABB-8677-675A19E5CF0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44" name="Text Box 4">
          <a:extLst>
            <a:ext uri="{FF2B5EF4-FFF2-40B4-BE49-F238E27FC236}">
              <a16:creationId xmlns:a16="http://schemas.microsoft.com/office/drawing/2014/main" id="{0AE04957-A3D4-43CB-B0D2-454D1B4569C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45" name="Text Box 5">
          <a:extLst>
            <a:ext uri="{FF2B5EF4-FFF2-40B4-BE49-F238E27FC236}">
              <a16:creationId xmlns:a16="http://schemas.microsoft.com/office/drawing/2014/main" id="{4DF56D36-4CF7-47E0-BCED-FD7C227A151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46" name="Text Box 6">
          <a:extLst>
            <a:ext uri="{FF2B5EF4-FFF2-40B4-BE49-F238E27FC236}">
              <a16:creationId xmlns:a16="http://schemas.microsoft.com/office/drawing/2014/main" id="{D0E76BA0-151A-4E15-B11C-23C14C2D66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47" name="Text Box 7">
          <a:extLst>
            <a:ext uri="{FF2B5EF4-FFF2-40B4-BE49-F238E27FC236}">
              <a16:creationId xmlns:a16="http://schemas.microsoft.com/office/drawing/2014/main" id="{0F2D76D5-0B53-4008-8E57-F0DC30B2302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48" name="Text Box 8">
          <a:extLst>
            <a:ext uri="{FF2B5EF4-FFF2-40B4-BE49-F238E27FC236}">
              <a16:creationId xmlns:a16="http://schemas.microsoft.com/office/drawing/2014/main" id="{D05DB0CD-BD84-41B0-B8B0-6604112269E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49" name="Text Box 9">
          <a:extLst>
            <a:ext uri="{FF2B5EF4-FFF2-40B4-BE49-F238E27FC236}">
              <a16:creationId xmlns:a16="http://schemas.microsoft.com/office/drawing/2014/main" id="{CB1FFA69-0DA3-4B82-A90D-C3123551A15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50" name="Text Box 10">
          <a:extLst>
            <a:ext uri="{FF2B5EF4-FFF2-40B4-BE49-F238E27FC236}">
              <a16:creationId xmlns:a16="http://schemas.microsoft.com/office/drawing/2014/main" id="{80A3FD87-A5B7-444F-9392-6A3A90DCAF7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51" name="Text Box 11">
          <a:extLst>
            <a:ext uri="{FF2B5EF4-FFF2-40B4-BE49-F238E27FC236}">
              <a16:creationId xmlns:a16="http://schemas.microsoft.com/office/drawing/2014/main" id="{D198BAEA-395B-4F91-A3CD-955F12F393E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52" name="Text Box 12">
          <a:extLst>
            <a:ext uri="{FF2B5EF4-FFF2-40B4-BE49-F238E27FC236}">
              <a16:creationId xmlns:a16="http://schemas.microsoft.com/office/drawing/2014/main" id="{FE766E5E-CFAA-4984-BCE6-A3AA2665357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53" name="Text Box 13">
          <a:extLst>
            <a:ext uri="{FF2B5EF4-FFF2-40B4-BE49-F238E27FC236}">
              <a16:creationId xmlns:a16="http://schemas.microsoft.com/office/drawing/2014/main" id="{940D79A0-1B96-447A-AF97-8262AB31A2E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54" name="Text Box 14">
          <a:extLst>
            <a:ext uri="{FF2B5EF4-FFF2-40B4-BE49-F238E27FC236}">
              <a16:creationId xmlns:a16="http://schemas.microsoft.com/office/drawing/2014/main" id="{2B44DE0D-35ED-4FAB-97BC-19BABD7F10B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55" name="Text Box 15">
          <a:extLst>
            <a:ext uri="{FF2B5EF4-FFF2-40B4-BE49-F238E27FC236}">
              <a16:creationId xmlns:a16="http://schemas.microsoft.com/office/drawing/2014/main" id="{6FCB69FC-82BF-4A6C-B4C8-2DBC490BC9D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56" name="Text Box 16">
          <a:extLst>
            <a:ext uri="{FF2B5EF4-FFF2-40B4-BE49-F238E27FC236}">
              <a16:creationId xmlns:a16="http://schemas.microsoft.com/office/drawing/2014/main" id="{33CEC76D-2213-46E1-9145-66C7D35A80D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57" name="Text Box 17">
          <a:extLst>
            <a:ext uri="{FF2B5EF4-FFF2-40B4-BE49-F238E27FC236}">
              <a16:creationId xmlns:a16="http://schemas.microsoft.com/office/drawing/2014/main" id="{1E49C4B2-AD74-4BD6-BBAF-E7F9E64CF50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58" name="Text Box 18">
          <a:extLst>
            <a:ext uri="{FF2B5EF4-FFF2-40B4-BE49-F238E27FC236}">
              <a16:creationId xmlns:a16="http://schemas.microsoft.com/office/drawing/2014/main" id="{1BB7DEFD-D8D5-4693-92B7-C1E7B099F08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59" name="Text Box 19">
          <a:extLst>
            <a:ext uri="{FF2B5EF4-FFF2-40B4-BE49-F238E27FC236}">
              <a16:creationId xmlns:a16="http://schemas.microsoft.com/office/drawing/2014/main" id="{5903E195-B738-41D6-95F2-EA78F31FA80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60" name="Text Box 20">
          <a:extLst>
            <a:ext uri="{FF2B5EF4-FFF2-40B4-BE49-F238E27FC236}">
              <a16:creationId xmlns:a16="http://schemas.microsoft.com/office/drawing/2014/main" id="{05969FB2-5172-43D5-AE72-563DA2A79E7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61" name="Text Box 21">
          <a:extLst>
            <a:ext uri="{FF2B5EF4-FFF2-40B4-BE49-F238E27FC236}">
              <a16:creationId xmlns:a16="http://schemas.microsoft.com/office/drawing/2014/main" id="{39A45D6C-1FE7-4557-8029-8B4E631F72C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62" name="Text Box 22">
          <a:extLst>
            <a:ext uri="{FF2B5EF4-FFF2-40B4-BE49-F238E27FC236}">
              <a16:creationId xmlns:a16="http://schemas.microsoft.com/office/drawing/2014/main" id="{2BE3D848-E2CD-434E-BD69-C22ED9E47A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63" name="Text Box 1">
          <a:extLst>
            <a:ext uri="{FF2B5EF4-FFF2-40B4-BE49-F238E27FC236}">
              <a16:creationId xmlns:a16="http://schemas.microsoft.com/office/drawing/2014/main" id="{9F7E4BEF-7F63-45C7-B95B-F81B04E14FD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64" name="Text Box 2">
          <a:extLst>
            <a:ext uri="{FF2B5EF4-FFF2-40B4-BE49-F238E27FC236}">
              <a16:creationId xmlns:a16="http://schemas.microsoft.com/office/drawing/2014/main" id="{82172A7A-795B-40A1-A8F4-3F3D069D904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65" name="Text Box 3">
          <a:extLst>
            <a:ext uri="{FF2B5EF4-FFF2-40B4-BE49-F238E27FC236}">
              <a16:creationId xmlns:a16="http://schemas.microsoft.com/office/drawing/2014/main" id="{A46EE84F-D326-4BDB-8290-1888C339B15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66" name="Text Box 4">
          <a:extLst>
            <a:ext uri="{FF2B5EF4-FFF2-40B4-BE49-F238E27FC236}">
              <a16:creationId xmlns:a16="http://schemas.microsoft.com/office/drawing/2014/main" id="{A9281A0A-2916-4552-9231-A11C4017414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67" name="Text Box 5">
          <a:extLst>
            <a:ext uri="{FF2B5EF4-FFF2-40B4-BE49-F238E27FC236}">
              <a16:creationId xmlns:a16="http://schemas.microsoft.com/office/drawing/2014/main" id="{A0197CED-4471-4DF0-BC0C-DD9D2D24DD8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68" name="Text Box 6">
          <a:extLst>
            <a:ext uri="{FF2B5EF4-FFF2-40B4-BE49-F238E27FC236}">
              <a16:creationId xmlns:a16="http://schemas.microsoft.com/office/drawing/2014/main" id="{56CDD85E-F8E8-464E-8A68-55E1AAC1DC3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69" name="Text Box 7">
          <a:extLst>
            <a:ext uri="{FF2B5EF4-FFF2-40B4-BE49-F238E27FC236}">
              <a16:creationId xmlns:a16="http://schemas.microsoft.com/office/drawing/2014/main" id="{446BB59A-14EB-4B3D-8BA8-6A14544F527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70" name="Text Box 8">
          <a:extLst>
            <a:ext uri="{FF2B5EF4-FFF2-40B4-BE49-F238E27FC236}">
              <a16:creationId xmlns:a16="http://schemas.microsoft.com/office/drawing/2014/main" id="{EECF4850-D927-427B-BDCB-6619393C4F3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71" name="Text Box 9">
          <a:extLst>
            <a:ext uri="{FF2B5EF4-FFF2-40B4-BE49-F238E27FC236}">
              <a16:creationId xmlns:a16="http://schemas.microsoft.com/office/drawing/2014/main" id="{A5472583-EE70-4DF4-AC1D-B34055618CA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72" name="Text Box 10">
          <a:extLst>
            <a:ext uri="{FF2B5EF4-FFF2-40B4-BE49-F238E27FC236}">
              <a16:creationId xmlns:a16="http://schemas.microsoft.com/office/drawing/2014/main" id="{F8C65369-4D32-40F2-87D3-71A38540E2F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73" name="Text Box 11">
          <a:extLst>
            <a:ext uri="{FF2B5EF4-FFF2-40B4-BE49-F238E27FC236}">
              <a16:creationId xmlns:a16="http://schemas.microsoft.com/office/drawing/2014/main" id="{D73F9737-D48E-4952-9451-2A2C2EBB59D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74" name="Text Box 12">
          <a:extLst>
            <a:ext uri="{FF2B5EF4-FFF2-40B4-BE49-F238E27FC236}">
              <a16:creationId xmlns:a16="http://schemas.microsoft.com/office/drawing/2014/main" id="{15FA5E7F-CBB9-4C69-BE93-BFC9095CCAF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75" name="Text Box 13">
          <a:extLst>
            <a:ext uri="{FF2B5EF4-FFF2-40B4-BE49-F238E27FC236}">
              <a16:creationId xmlns:a16="http://schemas.microsoft.com/office/drawing/2014/main" id="{FD3E8897-95EE-4618-AF87-0A842EF3BD1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76" name="Text Box 14">
          <a:extLst>
            <a:ext uri="{FF2B5EF4-FFF2-40B4-BE49-F238E27FC236}">
              <a16:creationId xmlns:a16="http://schemas.microsoft.com/office/drawing/2014/main" id="{4CE13EE3-48A6-48A1-AD5C-EA161386307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77" name="Text Box 15">
          <a:extLst>
            <a:ext uri="{FF2B5EF4-FFF2-40B4-BE49-F238E27FC236}">
              <a16:creationId xmlns:a16="http://schemas.microsoft.com/office/drawing/2014/main" id="{0F866CD6-9F3E-4387-BCFE-17BBF645F44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78" name="Text Box 16">
          <a:extLst>
            <a:ext uri="{FF2B5EF4-FFF2-40B4-BE49-F238E27FC236}">
              <a16:creationId xmlns:a16="http://schemas.microsoft.com/office/drawing/2014/main" id="{A558DE19-F4D3-4C45-8466-5D325186412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79" name="Text Box 17">
          <a:extLst>
            <a:ext uri="{FF2B5EF4-FFF2-40B4-BE49-F238E27FC236}">
              <a16:creationId xmlns:a16="http://schemas.microsoft.com/office/drawing/2014/main" id="{C84ACDF9-CCC4-41EF-9049-D79C2F3A812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80" name="Text Box 18">
          <a:extLst>
            <a:ext uri="{FF2B5EF4-FFF2-40B4-BE49-F238E27FC236}">
              <a16:creationId xmlns:a16="http://schemas.microsoft.com/office/drawing/2014/main" id="{2552CDA0-9F4F-4504-8566-A3631097334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81" name="Text Box 19">
          <a:extLst>
            <a:ext uri="{FF2B5EF4-FFF2-40B4-BE49-F238E27FC236}">
              <a16:creationId xmlns:a16="http://schemas.microsoft.com/office/drawing/2014/main" id="{1CCE8178-7AD7-4945-81EC-22B57558993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82" name="Text Box 20">
          <a:extLst>
            <a:ext uri="{FF2B5EF4-FFF2-40B4-BE49-F238E27FC236}">
              <a16:creationId xmlns:a16="http://schemas.microsoft.com/office/drawing/2014/main" id="{40FCC5DC-1BE4-4C78-8966-23D23DDF6C1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83" name="Text Box 21">
          <a:extLst>
            <a:ext uri="{FF2B5EF4-FFF2-40B4-BE49-F238E27FC236}">
              <a16:creationId xmlns:a16="http://schemas.microsoft.com/office/drawing/2014/main" id="{D7329DDD-D27D-4661-BE2E-62F4E67EA46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84" name="Text Box 22">
          <a:extLst>
            <a:ext uri="{FF2B5EF4-FFF2-40B4-BE49-F238E27FC236}">
              <a16:creationId xmlns:a16="http://schemas.microsoft.com/office/drawing/2014/main" id="{C6A21E58-2EF3-4DA5-BB03-2CAFD841911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85" name="Text Box 1">
          <a:extLst>
            <a:ext uri="{FF2B5EF4-FFF2-40B4-BE49-F238E27FC236}">
              <a16:creationId xmlns:a16="http://schemas.microsoft.com/office/drawing/2014/main" id="{229BDEC0-086E-4280-A1EA-EE9DEFC87BB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86" name="Text Box 2">
          <a:extLst>
            <a:ext uri="{FF2B5EF4-FFF2-40B4-BE49-F238E27FC236}">
              <a16:creationId xmlns:a16="http://schemas.microsoft.com/office/drawing/2014/main" id="{317160F9-3A41-405F-BCE2-FA3DCB4E37F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87" name="Text Box 3">
          <a:extLst>
            <a:ext uri="{FF2B5EF4-FFF2-40B4-BE49-F238E27FC236}">
              <a16:creationId xmlns:a16="http://schemas.microsoft.com/office/drawing/2014/main" id="{DB098FBA-9553-4139-B03D-CFD0F3F0474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88" name="Text Box 4">
          <a:extLst>
            <a:ext uri="{FF2B5EF4-FFF2-40B4-BE49-F238E27FC236}">
              <a16:creationId xmlns:a16="http://schemas.microsoft.com/office/drawing/2014/main" id="{EBF5DBB0-0C40-4374-AE9A-A64B9764E56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89" name="Text Box 5">
          <a:extLst>
            <a:ext uri="{FF2B5EF4-FFF2-40B4-BE49-F238E27FC236}">
              <a16:creationId xmlns:a16="http://schemas.microsoft.com/office/drawing/2014/main" id="{27F69ACB-EE71-4CA3-BDC6-9C1B7E127ED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90" name="Text Box 6">
          <a:extLst>
            <a:ext uri="{FF2B5EF4-FFF2-40B4-BE49-F238E27FC236}">
              <a16:creationId xmlns:a16="http://schemas.microsoft.com/office/drawing/2014/main" id="{063D4347-5190-492C-ABBB-6E141B0918B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91" name="Text Box 7">
          <a:extLst>
            <a:ext uri="{FF2B5EF4-FFF2-40B4-BE49-F238E27FC236}">
              <a16:creationId xmlns:a16="http://schemas.microsoft.com/office/drawing/2014/main" id="{77911F03-8EFA-4C00-A98F-E729A747675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92" name="Text Box 8">
          <a:extLst>
            <a:ext uri="{FF2B5EF4-FFF2-40B4-BE49-F238E27FC236}">
              <a16:creationId xmlns:a16="http://schemas.microsoft.com/office/drawing/2014/main" id="{9FA9A17D-0761-4059-932C-06C2BBEFD93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93" name="Text Box 9">
          <a:extLst>
            <a:ext uri="{FF2B5EF4-FFF2-40B4-BE49-F238E27FC236}">
              <a16:creationId xmlns:a16="http://schemas.microsoft.com/office/drawing/2014/main" id="{06E7B19A-3F4A-4DE5-9F68-2705F85E731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94" name="Text Box 10">
          <a:extLst>
            <a:ext uri="{FF2B5EF4-FFF2-40B4-BE49-F238E27FC236}">
              <a16:creationId xmlns:a16="http://schemas.microsoft.com/office/drawing/2014/main" id="{76053C80-28FB-4814-9614-C594CAB8518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95" name="Text Box 11">
          <a:extLst>
            <a:ext uri="{FF2B5EF4-FFF2-40B4-BE49-F238E27FC236}">
              <a16:creationId xmlns:a16="http://schemas.microsoft.com/office/drawing/2014/main" id="{B70C0906-746C-4F4E-AFB5-9504F2E408C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96" name="Text Box 12">
          <a:extLst>
            <a:ext uri="{FF2B5EF4-FFF2-40B4-BE49-F238E27FC236}">
              <a16:creationId xmlns:a16="http://schemas.microsoft.com/office/drawing/2014/main" id="{376F21FB-88E9-4D44-920F-B0158A42EBA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97" name="Text Box 13">
          <a:extLst>
            <a:ext uri="{FF2B5EF4-FFF2-40B4-BE49-F238E27FC236}">
              <a16:creationId xmlns:a16="http://schemas.microsoft.com/office/drawing/2014/main" id="{69CE6302-0CE1-4AD8-A1C2-477F2C83A29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98" name="Text Box 14">
          <a:extLst>
            <a:ext uri="{FF2B5EF4-FFF2-40B4-BE49-F238E27FC236}">
              <a16:creationId xmlns:a16="http://schemas.microsoft.com/office/drawing/2014/main" id="{EF882FD8-9A2A-4616-AE45-B6F1FA1476D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699" name="Text Box 15">
          <a:extLst>
            <a:ext uri="{FF2B5EF4-FFF2-40B4-BE49-F238E27FC236}">
              <a16:creationId xmlns:a16="http://schemas.microsoft.com/office/drawing/2014/main" id="{81CEC5FA-5035-49BE-8E89-E43B2DD09A9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700" name="Text Box 16">
          <a:extLst>
            <a:ext uri="{FF2B5EF4-FFF2-40B4-BE49-F238E27FC236}">
              <a16:creationId xmlns:a16="http://schemas.microsoft.com/office/drawing/2014/main" id="{B0D68FE7-D3B0-4F0E-8D0B-79EA78B5662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701" name="Text Box 17">
          <a:extLst>
            <a:ext uri="{FF2B5EF4-FFF2-40B4-BE49-F238E27FC236}">
              <a16:creationId xmlns:a16="http://schemas.microsoft.com/office/drawing/2014/main" id="{CD923F87-3BA7-428C-B52A-FFDBEB967F2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702" name="Text Box 18">
          <a:extLst>
            <a:ext uri="{FF2B5EF4-FFF2-40B4-BE49-F238E27FC236}">
              <a16:creationId xmlns:a16="http://schemas.microsoft.com/office/drawing/2014/main" id="{CD2399D9-F251-4FB8-981D-EF805406E1E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703" name="Text Box 19">
          <a:extLst>
            <a:ext uri="{FF2B5EF4-FFF2-40B4-BE49-F238E27FC236}">
              <a16:creationId xmlns:a16="http://schemas.microsoft.com/office/drawing/2014/main" id="{4E743584-2B23-4FA5-A97B-ADB87943778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704" name="Text Box 20">
          <a:extLst>
            <a:ext uri="{FF2B5EF4-FFF2-40B4-BE49-F238E27FC236}">
              <a16:creationId xmlns:a16="http://schemas.microsoft.com/office/drawing/2014/main" id="{A1A96C14-A167-4E0E-AA2B-A52FFC08B49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705" name="Text Box 21">
          <a:extLst>
            <a:ext uri="{FF2B5EF4-FFF2-40B4-BE49-F238E27FC236}">
              <a16:creationId xmlns:a16="http://schemas.microsoft.com/office/drawing/2014/main" id="{906533D9-5519-41A9-85F2-314085BA583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2706" name="Text Box 22">
          <a:extLst>
            <a:ext uri="{FF2B5EF4-FFF2-40B4-BE49-F238E27FC236}">
              <a16:creationId xmlns:a16="http://schemas.microsoft.com/office/drawing/2014/main" id="{C7B74A07-D32D-44CA-85DF-594532FBF0D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056BC89E-A1D0-4F4D-9E44-7EB0AC4B22D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B54F17DB-266C-479D-9B72-D9F6DA61819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09" name="Text Box 3">
          <a:extLst>
            <a:ext uri="{FF2B5EF4-FFF2-40B4-BE49-F238E27FC236}">
              <a16:creationId xmlns:a16="http://schemas.microsoft.com/office/drawing/2014/main" id="{B86951FD-3699-41AB-A18E-76EB9D27404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10" name="Text Box 4">
          <a:extLst>
            <a:ext uri="{FF2B5EF4-FFF2-40B4-BE49-F238E27FC236}">
              <a16:creationId xmlns:a16="http://schemas.microsoft.com/office/drawing/2014/main" id="{96B737A2-7034-46B3-BDE0-30C6BCF9963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11" name="Text Box 5">
          <a:extLst>
            <a:ext uri="{FF2B5EF4-FFF2-40B4-BE49-F238E27FC236}">
              <a16:creationId xmlns:a16="http://schemas.microsoft.com/office/drawing/2014/main" id="{71AB8DB7-E8C9-491F-8240-B31B3FF4B33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12" name="Text Box 6">
          <a:extLst>
            <a:ext uri="{FF2B5EF4-FFF2-40B4-BE49-F238E27FC236}">
              <a16:creationId xmlns:a16="http://schemas.microsoft.com/office/drawing/2014/main" id="{1C036265-0493-4F60-A358-7820931BE7C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13" name="Text Box 7">
          <a:extLst>
            <a:ext uri="{FF2B5EF4-FFF2-40B4-BE49-F238E27FC236}">
              <a16:creationId xmlns:a16="http://schemas.microsoft.com/office/drawing/2014/main" id="{65AF9FC6-F978-481B-9C83-A3F5B4788BA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14" name="Text Box 8">
          <a:extLst>
            <a:ext uri="{FF2B5EF4-FFF2-40B4-BE49-F238E27FC236}">
              <a16:creationId xmlns:a16="http://schemas.microsoft.com/office/drawing/2014/main" id="{1AF34D22-0135-4A8E-899B-7DA2D8E07CE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15" name="Text Box 9">
          <a:extLst>
            <a:ext uri="{FF2B5EF4-FFF2-40B4-BE49-F238E27FC236}">
              <a16:creationId xmlns:a16="http://schemas.microsoft.com/office/drawing/2014/main" id="{E202F775-1812-4CD8-B409-30A53CA0D86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16" name="Text Box 10">
          <a:extLst>
            <a:ext uri="{FF2B5EF4-FFF2-40B4-BE49-F238E27FC236}">
              <a16:creationId xmlns:a16="http://schemas.microsoft.com/office/drawing/2014/main" id="{714ACD31-3024-4B46-AD13-DA256EE766D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17" name="Text Box 11">
          <a:extLst>
            <a:ext uri="{FF2B5EF4-FFF2-40B4-BE49-F238E27FC236}">
              <a16:creationId xmlns:a16="http://schemas.microsoft.com/office/drawing/2014/main" id="{004779A2-78E5-4C87-80F4-98455695434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18" name="Text Box 12">
          <a:extLst>
            <a:ext uri="{FF2B5EF4-FFF2-40B4-BE49-F238E27FC236}">
              <a16:creationId xmlns:a16="http://schemas.microsoft.com/office/drawing/2014/main" id="{7B64EBEB-BB55-4BF7-897D-52AF076A35F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19" name="Text Box 13">
          <a:extLst>
            <a:ext uri="{FF2B5EF4-FFF2-40B4-BE49-F238E27FC236}">
              <a16:creationId xmlns:a16="http://schemas.microsoft.com/office/drawing/2014/main" id="{2DC70104-CD64-45D2-8A9D-F28A1DF7A8A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20" name="Text Box 14">
          <a:extLst>
            <a:ext uri="{FF2B5EF4-FFF2-40B4-BE49-F238E27FC236}">
              <a16:creationId xmlns:a16="http://schemas.microsoft.com/office/drawing/2014/main" id="{61DD9A1E-4140-4361-95D7-31ADEE26452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21" name="Text Box 15">
          <a:extLst>
            <a:ext uri="{FF2B5EF4-FFF2-40B4-BE49-F238E27FC236}">
              <a16:creationId xmlns:a16="http://schemas.microsoft.com/office/drawing/2014/main" id="{A6489705-B915-4DFD-AF6E-5B0EEDAC566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22" name="Text Box 16">
          <a:extLst>
            <a:ext uri="{FF2B5EF4-FFF2-40B4-BE49-F238E27FC236}">
              <a16:creationId xmlns:a16="http://schemas.microsoft.com/office/drawing/2014/main" id="{3417233C-FCC4-40A2-B940-BF8A07CE036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23" name="Text Box 17">
          <a:extLst>
            <a:ext uri="{FF2B5EF4-FFF2-40B4-BE49-F238E27FC236}">
              <a16:creationId xmlns:a16="http://schemas.microsoft.com/office/drawing/2014/main" id="{245F62C3-0976-4E39-BD2E-28C65DE0BFA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24" name="Text Box 18">
          <a:extLst>
            <a:ext uri="{FF2B5EF4-FFF2-40B4-BE49-F238E27FC236}">
              <a16:creationId xmlns:a16="http://schemas.microsoft.com/office/drawing/2014/main" id="{38B3F9CB-56CA-4A1D-8253-40ACABDDC9D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25" name="Text Box 19">
          <a:extLst>
            <a:ext uri="{FF2B5EF4-FFF2-40B4-BE49-F238E27FC236}">
              <a16:creationId xmlns:a16="http://schemas.microsoft.com/office/drawing/2014/main" id="{A38A636D-5694-448A-B7A0-6756F8923F2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26" name="Text Box 20">
          <a:extLst>
            <a:ext uri="{FF2B5EF4-FFF2-40B4-BE49-F238E27FC236}">
              <a16:creationId xmlns:a16="http://schemas.microsoft.com/office/drawing/2014/main" id="{43A435FC-8CC6-4449-8FE1-42B43120664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27" name="Text Box 21">
          <a:extLst>
            <a:ext uri="{FF2B5EF4-FFF2-40B4-BE49-F238E27FC236}">
              <a16:creationId xmlns:a16="http://schemas.microsoft.com/office/drawing/2014/main" id="{1F9D9321-EB8B-47F2-8356-01903E772B9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728" name="Text Box 22">
          <a:extLst>
            <a:ext uri="{FF2B5EF4-FFF2-40B4-BE49-F238E27FC236}">
              <a16:creationId xmlns:a16="http://schemas.microsoft.com/office/drawing/2014/main" id="{863ED171-BA78-4A7B-A40E-A4DE253B2C7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85</xdr:row>
      <xdr:rowOff>0</xdr:rowOff>
    </xdr:from>
    <xdr:ext cx="0" cy="161925"/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1302DF36-F350-4DFE-B011-839918D3347F}"/>
            </a:ext>
          </a:extLst>
        </xdr:cNvPr>
        <xdr:cNvSpPr txBox="1">
          <a:spLocks noChangeArrowheads="1"/>
        </xdr:cNvSpPr>
      </xdr:nvSpPr>
      <xdr:spPr bwMode="auto">
        <a:xfrm>
          <a:off x="2057655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30" name="Text Box 2">
          <a:extLst>
            <a:ext uri="{FF2B5EF4-FFF2-40B4-BE49-F238E27FC236}">
              <a16:creationId xmlns:a16="http://schemas.microsoft.com/office/drawing/2014/main" id="{1D26D0F5-A78C-4B9D-9BBD-DB12213DB93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31" name="Text Box 3">
          <a:extLst>
            <a:ext uri="{FF2B5EF4-FFF2-40B4-BE49-F238E27FC236}">
              <a16:creationId xmlns:a16="http://schemas.microsoft.com/office/drawing/2014/main" id="{384817E0-FFF7-4E99-A5D8-132DD568249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32" name="Text Box 4">
          <a:extLst>
            <a:ext uri="{FF2B5EF4-FFF2-40B4-BE49-F238E27FC236}">
              <a16:creationId xmlns:a16="http://schemas.microsoft.com/office/drawing/2014/main" id="{7A91C50B-F4F7-4233-8D46-3C129BF5EDA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33" name="Text Box 5">
          <a:extLst>
            <a:ext uri="{FF2B5EF4-FFF2-40B4-BE49-F238E27FC236}">
              <a16:creationId xmlns:a16="http://schemas.microsoft.com/office/drawing/2014/main" id="{BF6A8258-9BBD-4354-95C2-8A8254600EA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34" name="Text Box 6">
          <a:extLst>
            <a:ext uri="{FF2B5EF4-FFF2-40B4-BE49-F238E27FC236}">
              <a16:creationId xmlns:a16="http://schemas.microsoft.com/office/drawing/2014/main" id="{FEA1D85C-75EB-44B4-87F6-EF743B73A5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35" name="Text Box 7">
          <a:extLst>
            <a:ext uri="{FF2B5EF4-FFF2-40B4-BE49-F238E27FC236}">
              <a16:creationId xmlns:a16="http://schemas.microsoft.com/office/drawing/2014/main" id="{9B0DF8E1-C129-4997-BD12-A9BDBDEF2C5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36" name="Text Box 8">
          <a:extLst>
            <a:ext uri="{FF2B5EF4-FFF2-40B4-BE49-F238E27FC236}">
              <a16:creationId xmlns:a16="http://schemas.microsoft.com/office/drawing/2014/main" id="{47BF9226-907E-4F52-878A-D568A0D05F1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37" name="Text Box 9">
          <a:extLst>
            <a:ext uri="{FF2B5EF4-FFF2-40B4-BE49-F238E27FC236}">
              <a16:creationId xmlns:a16="http://schemas.microsoft.com/office/drawing/2014/main" id="{D0B528A5-CA2E-4DDF-A37C-10A35BE5E63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38" name="Text Box 10">
          <a:extLst>
            <a:ext uri="{FF2B5EF4-FFF2-40B4-BE49-F238E27FC236}">
              <a16:creationId xmlns:a16="http://schemas.microsoft.com/office/drawing/2014/main" id="{E1128CA5-1398-4211-8D0C-C9D67FBC0B0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39" name="Text Box 11">
          <a:extLst>
            <a:ext uri="{FF2B5EF4-FFF2-40B4-BE49-F238E27FC236}">
              <a16:creationId xmlns:a16="http://schemas.microsoft.com/office/drawing/2014/main" id="{EDBFC6D6-F645-4A9F-9BF9-5FEE5FF8DEC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40" name="Text Box 12">
          <a:extLst>
            <a:ext uri="{FF2B5EF4-FFF2-40B4-BE49-F238E27FC236}">
              <a16:creationId xmlns:a16="http://schemas.microsoft.com/office/drawing/2014/main" id="{EE3200D8-D658-4463-9AF2-4A50308B771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41" name="Text Box 13">
          <a:extLst>
            <a:ext uri="{FF2B5EF4-FFF2-40B4-BE49-F238E27FC236}">
              <a16:creationId xmlns:a16="http://schemas.microsoft.com/office/drawing/2014/main" id="{7941E3C4-2CFA-4D99-8F89-C2D2A2DCB81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42" name="Text Box 14">
          <a:extLst>
            <a:ext uri="{FF2B5EF4-FFF2-40B4-BE49-F238E27FC236}">
              <a16:creationId xmlns:a16="http://schemas.microsoft.com/office/drawing/2014/main" id="{74E81B1A-37E6-4E83-8D45-DFB59115D12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43" name="Text Box 15">
          <a:extLst>
            <a:ext uri="{FF2B5EF4-FFF2-40B4-BE49-F238E27FC236}">
              <a16:creationId xmlns:a16="http://schemas.microsoft.com/office/drawing/2014/main" id="{6D6ED9E1-4546-4403-ABC6-58B932AFC0B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44" name="Text Box 16">
          <a:extLst>
            <a:ext uri="{FF2B5EF4-FFF2-40B4-BE49-F238E27FC236}">
              <a16:creationId xmlns:a16="http://schemas.microsoft.com/office/drawing/2014/main" id="{16C5AB16-522F-47AB-B8AE-F4FB33EF165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45" name="Text Box 17">
          <a:extLst>
            <a:ext uri="{FF2B5EF4-FFF2-40B4-BE49-F238E27FC236}">
              <a16:creationId xmlns:a16="http://schemas.microsoft.com/office/drawing/2014/main" id="{2B71F1F9-DD83-43F5-A4B4-A23008EE628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46" name="Text Box 18">
          <a:extLst>
            <a:ext uri="{FF2B5EF4-FFF2-40B4-BE49-F238E27FC236}">
              <a16:creationId xmlns:a16="http://schemas.microsoft.com/office/drawing/2014/main" id="{418315C3-C143-487D-BB35-76EC4FF407A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47" name="Text Box 19">
          <a:extLst>
            <a:ext uri="{FF2B5EF4-FFF2-40B4-BE49-F238E27FC236}">
              <a16:creationId xmlns:a16="http://schemas.microsoft.com/office/drawing/2014/main" id="{1760708E-30EC-44F2-ABC6-9BC5518BA26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48" name="Text Box 20">
          <a:extLst>
            <a:ext uri="{FF2B5EF4-FFF2-40B4-BE49-F238E27FC236}">
              <a16:creationId xmlns:a16="http://schemas.microsoft.com/office/drawing/2014/main" id="{3B5DAD5F-7B78-4D59-A6D3-930D06927D3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49" name="Text Box 21">
          <a:extLst>
            <a:ext uri="{FF2B5EF4-FFF2-40B4-BE49-F238E27FC236}">
              <a16:creationId xmlns:a16="http://schemas.microsoft.com/office/drawing/2014/main" id="{3F22F28A-9B8D-45AB-B719-B1B2E54B27B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50" name="Text Box 22">
          <a:extLst>
            <a:ext uri="{FF2B5EF4-FFF2-40B4-BE49-F238E27FC236}">
              <a16:creationId xmlns:a16="http://schemas.microsoft.com/office/drawing/2014/main" id="{9A4E3413-658B-4A53-80C0-294B5A6FEBF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4D1D289B-9E00-4F99-8FA9-E02F507D3DE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52" name="Text Box 2">
          <a:extLst>
            <a:ext uri="{FF2B5EF4-FFF2-40B4-BE49-F238E27FC236}">
              <a16:creationId xmlns:a16="http://schemas.microsoft.com/office/drawing/2014/main" id="{51F3217C-082C-4118-A8EE-A234278365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53" name="Text Box 3">
          <a:extLst>
            <a:ext uri="{FF2B5EF4-FFF2-40B4-BE49-F238E27FC236}">
              <a16:creationId xmlns:a16="http://schemas.microsoft.com/office/drawing/2014/main" id="{DCA58217-468A-495D-B31C-5C8B548C5A1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54" name="Text Box 4">
          <a:extLst>
            <a:ext uri="{FF2B5EF4-FFF2-40B4-BE49-F238E27FC236}">
              <a16:creationId xmlns:a16="http://schemas.microsoft.com/office/drawing/2014/main" id="{ABDCE616-9F2F-4A4C-95B1-46B26F2FD7C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55" name="Text Box 5">
          <a:extLst>
            <a:ext uri="{FF2B5EF4-FFF2-40B4-BE49-F238E27FC236}">
              <a16:creationId xmlns:a16="http://schemas.microsoft.com/office/drawing/2014/main" id="{6D0536CC-790C-4C97-A14D-A3C0BAAB81B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56" name="Text Box 6">
          <a:extLst>
            <a:ext uri="{FF2B5EF4-FFF2-40B4-BE49-F238E27FC236}">
              <a16:creationId xmlns:a16="http://schemas.microsoft.com/office/drawing/2014/main" id="{AE013183-C28B-463E-A8E5-B3B8E30D415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57" name="Text Box 7">
          <a:extLst>
            <a:ext uri="{FF2B5EF4-FFF2-40B4-BE49-F238E27FC236}">
              <a16:creationId xmlns:a16="http://schemas.microsoft.com/office/drawing/2014/main" id="{51B1CF7F-93B6-4468-A317-975791081CD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58" name="Text Box 8">
          <a:extLst>
            <a:ext uri="{FF2B5EF4-FFF2-40B4-BE49-F238E27FC236}">
              <a16:creationId xmlns:a16="http://schemas.microsoft.com/office/drawing/2014/main" id="{1F765E2B-2E4E-4B6D-9882-AB24C661F1F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59" name="Text Box 9">
          <a:extLst>
            <a:ext uri="{FF2B5EF4-FFF2-40B4-BE49-F238E27FC236}">
              <a16:creationId xmlns:a16="http://schemas.microsoft.com/office/drawing/2014/main" id="{7B25C67D-B739-40B3-9E60-1D2D3FE60B4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60" name="Text Box 10">
          <a:extLst>
            <a:ext uri="{FF2B5EF4-FFF2-40B4-BE49-F238E27FC236}">
              <a16:creationId xmlns:a16="http://schemas.microsoft.com/office/drawing/2014/main" id="{9CFCA9B9-0236-4BD2-AB64-E788615B4A8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61" name="Text Box 11">
          <a:extLst>
            <a:ext uri="{FF2B5EF4-FFF2-40B4-BE49-F238E27FC236}">
              <a16:creationId xmlns:a16="http://schemas.microsoft.com/office/drawing/2014/main" id="{E9F1DCE7-B52D-4A22-8A31-5DB2F8FC809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62" name="Text Box 12">
          <a:extLst>
            <a:ext uri="{FF2B5EF4-FFF2-40B4-BE49-F238E27FC236}">
              <a16:creationId xmlns:a16="http://schemas.microsoft.com/office/drawing/2014/main" id="{B8840CE8-F9ED-4DAA-B39D-FE6E56D473B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63" name="Text Box 13">
          <a:extLst>
            <a:ext uri="{FF2B5EF4-FFF2-40B4-BE49-F238E27FC236}">
              <a16:creationId xmlns:a16="http://schemas.microsoft.com/office/drawing/2014/main" id="{EA97F107-821F-4E48-B301-9B931F746A8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64" name="Text Box 14">
          <a:extLst>
            <a:ext uri="{FF2B5EF4-FFF2-40B4-BE49-F238E27FC236}">
              <a16:creationId xmlns:a16="http://schemas.microsoft.com/office/drawing/2014/main" id="{EA258874-2EE7-4434-BA90-89F2E28912A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65" name="Text Box 15">
          <a:extLst>
            <a:ext uri="{FF2B5EF4-FFF2-40B4-BE49-F238E27FC236}">
              <a16:creationId xmlns:a16="http://schemas.microsoft.com/office/drawing/2014/main" id="{91A52922-102A-4246-84AF-5C25D9C1E4B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66" name="Text Box 16">
          <a:extLst>
            <a:ext uri="{FF2B5EF4-FFF2-40B4-BE49-F238E27FC236}">
              <a16:creationId xmlns:a16="http://schemas.microsoft.com/office/drawing/2014/main" id="{42D72A4F-39AD-403E-99AD-28C333E4A2B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67" name="Text Box 17">
          <a:extLst>
            <a:ext uri="{FF2B5EF4-FFF2-40B4-BE49-F238E27FC236}">
              <a16:creationId xmlns:a16="http://schemas.microsoft.com/office/drawing/2014/main" id="{AAB921E6-ADD0-4B47-8512-8A6CFE4929D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68" name="Text Box 18">
          <a:extLst>
            <a:ext uri="{FF2B5EF4-FFF2-40B4-BE49-F238E27FC236}">
              <a16:creationId xmlns:a16="http://schemas.microsoft.com/office/drawing/2014/main" id="{7825552B-0D95-47C1-86E4-F08449C64E0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69" name="Text Box 19">
          <a:extLst>
            <a:ext uri="{FF2B5EF4-FFF2-40B4-BE49-F238E27FC236}">
              <a16:creationId xmlns:a16="http://schemas.microsoft.com/office/drawing/2014/main" id="{489D876B-AD99-441A-BF81-92DF084CA24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70" name="Text Box 20">
          <a:extLst>
            <a:ext uri="{FF2B5EF4-FFF2-40B4-BE49-F238E27FC236}">
              <a16:creationId xmlns:a16="http://schemas.microsoft.com/office/drawing/2014/main" id="{9BE5AC43-C74F-4446-AB6B-C525F370904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71" name="Text Box 21">
          <a:extLst>
            <a:ext uri="{FF2B5EF4-FFF2-40B4-BE49-F238E27FC236}">
              <a16:creationId xmlns:a16="http://schemas.microsoft.com/office/drawing/2014/main" id="{B3BBC6DE-70AE-4A64-9C33-47A1F604264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72" name="Text Box 22">
          <a:extLst>
            <a:ext uri="{FF2B5EF4-FFF2-40B4-BE49-F238E27FC236}">
              <a16:creationId xmlns:a16="http://schemas.microsoft.com/office/drawing/2014/main" id="{0677AEF0-361A-418B-BDE9-09B92D7C38F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73" name="Text Box 1">
          <a:extLst>
            <a:ext uri="{FF2B5EF4-FFF2-40B4-BE49-F238E27FC236}">
              <a16:creationId xmlns:a16="http://schemas.microsoft.com/office/drawing/2014/main" id="{B708C703-B741-43FA-9461-0238B13278A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74" name="Text Box 2">
          <a:extLst>
            <a:ext uri="{FF2B5EF4-FFF2-40B4-BE49-F238E27FC236}">
              <a16:creationId xmlns:a16="http://schemas.microsoft.com/office/drawing/2014/main" id="{33B76E4D-9513-42E8-AD15-68D3265B94F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75" name="Text Box 3">
          <a:extLst>
            <a:ext uri="{FF2B5EF4-FFF2-40B4-BE49-F238E27FC236}">
              <a16:creationId xmlns:a16="http://schemas.microsoft.com/office/drawing/2014/main" id="{36584C89-93C1-4F22-B880-0EEEC27E693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76" name="Text Box 4">
          <a:extLst>
            <a:ext uri="{FF2B5EF4-FFF2-40B4-BE49-F238E27FC236}">
              <a16:creationId xmlns:a16="http://schemas.microsoft.com/office/drawing/2014/main" id="{418ECEEF-3145-46C4-99FF-18FFDD25BD4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77" name="Text Box 5">
          <a:extLst>
            <a:ext uri="{FF2B5EF4-FFF2-40B4-BE49-F238E27FC236}">
              <a16:creationId xmlns:a16="http://schemas.microsoft.com/office/drawing/2014/main" id="{996FBBE1-2B07-42BF-93DB-297546C7FD1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78" name="Text Box 6">
          <a:extLst>
            <a:ext uri="{FF2B5EF4-FFF2-40B4-BE49-F238E27FC236}">
              <a16:creationId xmlns:a16="http://schemas.microsoft.com/office/drawing/2014/main" id="{DDF4974C-FA8E-4CDA-9FB0-999E5C4F419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79" name="Text Box 7">
          <a:extLst>
            <a:ext uri="{FF2B5EF4-FFF2-40B4-BE49-F238E27FC236}">
              <a16:creationId xmlns:a16="http://schemas.microsoft.com/office/drawing/2014/main" id="{A950A3EF-7613-486B-926B-A5FB0DB40C3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80" name="Text Box 8">
          <a:extLst>
            <a:ext uri="{FF2B5EF4-FFF2-40B4-BE49-F238E27FC236}">
              <a16:creationId xmlns:a16="http://schemas.microsoft.com/office/drawing/2014/main" id="{FD740B25-9979-4536-A51F-FD2105762D6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81" name="Text Box 9">
          <a:extLst>
            <a:ext uri="{FF2B5EF4-FFF2-40B4-BE49-F238E27FC236}">
              <a16:creationId xmlns:a16="http://schemas.microsoft.com/office/drawing/2014/main" id="{0E1C347F-EC90-4CED-B1F8-6672C1DD0BB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82" name="Text Box 10">
          <a:extLst>
            <a:ext uri="{FF2B5EF4-FFF2-40B4-BE49-F238E27FC236}">
              <a16:creationId xmlns:a16="http://schemas.microsoft.com/office/drawing/2014/main" id="{AD44AE35-8252-472A-85B1-21C2C98FE22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83" name="Text Box 11">
          <a:extLst>
            <a:ext uri="{FF2B5EF4-FFF2-40B4-BE49-F238E27FC236}">
              <a16:creationId xmlns:a16="http://schemas.microsoft.com/office/drawing/2014/main" id="{B7BA78BB-145B-45BA-B9CD-B7614D86D76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84" name="Text Box 12">
          <a:extLst>
            <a:ext uri="{FF2B5EF4-FFF2-40B4-BE49-F238E27FC236}">
              <a16:creationId xmlns:a16="http://schemas.microsoft.com/office/drawing/2014/main" id="{CCBA3B42-3F75-4831-9738-A50C198F460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85" name="Text Box 13">
          <a:extLst>
            <a:ext uri="{FF2B5EF4-FFF2-40B4-BE49-F238E27FC236}">
              <a16:creationId xmlns:a16="http://schemas.microsoft.com/office/drawing/2014/main" id="{1608ED77-1A2B-49DA-85CB-3A653B6F1C6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86" name="Text Box 14">
          <a:extLst>
            <a:ext uri="{FF2B5EF4-FFF2-40B4-BE49-F238E27FC236}">
              <a16:creationId xmlns:a16="http://schemas.microsoft.com/office/drawing/2014/main" id="{16A9AF85-B2F2-4547-A043-01CB962A9A5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87" name="Text Box 15">
          <a:extLst>
            <a:ext uri="{FF2B5EF4-FFF2-40B4-BE49-F238E27FC236}">
              <a16:creationId xmlns:a16="http://schemas.microsoft.com/office/drawing/2014/main" id="{83DD86A6-0A2E-49A5-9B09-5CEC0EFDC4F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88" name="Text Box 16">
          <a:extLst>
            <a:ext uri="{FF2B5EF4-FFF2-40B4-BE49-F238E27FC236}">
              <a16:creationId xmlns:a16="http://schemas.microsoft.com/office/drawing/2014/main" id="{FCA747F0-0D28-4C6D-9724-12D43DF6CE7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89" name="Text Box 17">
          <a:extLst>
            <a:ext uri="{FF2B5EF4-FFF2-40B4-BE49-F238E27FC236}">
              <a16:creationId xmlns:a16="http://schemas.microsoft.com/office/drawing/2014/main" id="{859B996E-A1F3-4311-AF85-DB4842525D3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90" name="Text Box 18">
          <a:extLst>
            <a:ext uri="{FF2B5EF4-FFF2-40B4-BE49-F238E27FC236}">
              <a16:creationId xmlns:a16="http://schemas.microsoft.com/office/drawing/2014/main" id="{335AF245-D7AE-4C73-A7DF-B309E9519CF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91" name="Text Box 19">
          <a:extLst>
            <a:ext uri="{FF2B5EF4-FFF2-40B4-BE49-F238E27FC236}">
              <a16:creationId xmlns:a16="http://schemas.microsoft.com/office/drawing/2014/main" id="{EDBE3169-52AA-43E4-B565-63DE0A63E51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92" name="Text Box 20">
          <a:extLst>
            <a:ext uri="{FF2B5EF4-FFF2-40B4-BE49-F238E27FC236}">
              <a16:creationId xmlns:a16="http://schemas.microsoft.com/office/drawing/2014/main" id="{DF039618-C3DA-4514-8D3A-D2B179B76DA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93" name="Text Box 21">
          <a:extLst>
            <a:ext uri="{FF2B5EF4-FFF2-40B4-BE49-F238E27FC236}">
              <a16:creationId xmlns:a16="http://schemas.microsoft.com/office/drawing/2014/main" id="{E0BDD544-8C3E-477F-9A0D-5D51B706992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94" name="Text Box 22">
          <a:extLst>
            <a:ext uri="{FF2B5EF4-FFF2-40B4-BE49-F238E27FC236}">
              <a16:creationId xmlns:a16="http://schemas.microsoft.com/office/drawing/2014/main" id="{3B6B40A0-0EDE-47CC-9F91-F315E537DC8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D0DD4846-8E41-4ADD-8DE2-81663DF2B1C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10432E52-3F59-4973-8AD1-2D3FB204DAF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97" name="Text Box 3">
          <a:extLst>
            <a:ext uri="{FF2B5EF4-FFF2-40B4-BE49-F238E27FC236}">
              <a16:creationId xmlns:a16="http://schemas.microsoft.com/office/drawing/2014/main" id="{4C74EA4A-54EB-4C0B-B6CC-7CD855351AC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98" name="Text Box 4">
          <a:extLst>
            <a:ext uri="{FF2B5EF4-FFF2-40B4-BE49-F238E27FC236}">
              <a16:creationId xmlns:a16="http://schemas.microsoft.com/office/drawing/2014/main" id="{7C055CE5-1902-447F-97E7-0A7D6FAE487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799" name="Text Box 5">
          <a:extLst>
            <a:ext uri="{FF2B5EF4-FFF2-40B4-BE49-F238E27FC236}">
              <a16:creationId xmlns:a16="http://schemas.microsoft.com/office/drawing/2014/main" id="{73791183-CD2F-4D83-A259-0E31CCFB712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800" name="Text Box 6">
          <a:extLst>
            <a:ext uri="{FF2B5EF4-FFF2-40B4-BE49-F238E27FC236}">
              <a16:creationId xmlns:a16="http://schemas.microsoft.com/office/drawing/2014/main" id="{78D02387-8C9B-463A-B82C-219868E44ED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801" name="Text Box 7">
          <a:extLst>
            <a:ext uri="{FF2B5EF4-FFF2-40B4-BE49-F238E27FC236}">
              <a16:creationId xmlns:a16="http://schemas.microsoft.com/office/drawing/2014/main" id="{5AE524F2-5B47-442B-B954-1397CF98907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802" name="Text Box 8">
          <a:extLst>
            <a:ext uri="{FF2B5EF4-FFF2-40B4-BE49-F238E27FC236}">
              <a16:creationId xmlns:a16="http://schemas.microsoft.com/office/drawing/2014/main" id="{C8BC7D10-31B3-4C8A-BE1D-A4503DD0331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803" name="Text Box 9">
          <a:extLst>
            <a:ext uri="{FF2B5EF4-FFF2-40B4-BE49-F238E27FC236}">
              <a16:creationId xmlns:a16="http://schemas.microsoft.com/office/drawing/2014/main" id="{4A3CBF95-9110-4ECF-BA6B-DE400B50612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804" name="Text Box 10">
          <a:extLst>
            <a:ext uri="{FF2B5EF4-FFF2-40B4-BE49-F238E27FC236}">
              <a16:creationId xmlns:a16="http://schemas.microsoft.com/office/drawing/2014/main" id="{9B1FBEBD-ED91-40DF-81BC-39D8BCE9E9F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805" name="Text Box 11">
          <a:extLst>
            <a:ext uri="{FF2B5EF4-FFF2-40B4-BE49-F238E27FC236}">
              <a16:creationId xmlns:a16="http://schemas.microsoft.com/office/drawing/2014/main" id="{3D983E82-DF25-42AC-B51D-0901A231B2B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806" name="Text Box 12">
          <a:extLst>
            <a:ext uri="{FF2B5EF4-FFF2-40B4-BE49-F238E27FC236}">
              <a16:creationId xmlns:a16="http://schemas.microsoft.com/office/drawing/2014/main" id="{4E0CBD7E-A05C-47D6-8E50-95AE0AFF7B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807" name="Text Box 13">
          <a:extLst>
            <a:ext uri="{FF2B5EF4-FFF2-40B4-BE49-F238E27FC236}">
              <a16:creationId xmlns:a16="http://schemas.microsoft.com/office/drawing/2014/main" id="{FE655DE7-E2B0-4E7F-976A-9CC2F9BA986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808" name="Text Box 14">
          <a:extLst>
            <a:ext uri="{FF2B5EF4-FFF2-40B4-BE49-F238E27FC236}">
              <a16:creationId xmlns:a16="http://schemas.microsoft.com/office/drawing/2014/main" id="{33ED659E-DE55-4D1D-8419-A683A69E1B0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809" name="Text Box 15">
          <a:extLst>
            <a:ext uri="{FF2B5EF4-FFF2-40B4-BE49-F238E27FC236}">
              <a16:creationId xmlns:a16="http://schemas.microsoft.com/office/drawing/2014/main" id="{9E026759-ABBE-46CD-BAE5-63CE750DA56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810" name="Text Box 16">
          <a:extLst>
            <a:ext uri="{FF2B5EF4-FFF2-40B4-BE49-F238E27FC236}">
              <a16:creationId xmlns:a16="http://schemas.microsoft.com/office/drawing/2014/main" id="{D2FBCF3F-80FD-4FEC-AFEF-26E4AEB01AD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811" name="Text Box 17">
          <a:extLst>
            <a:ext uri="{FF2B5EF4-FFF2-40B4-BE49-F238E27FC236}">
              <a16:creationId xmlns:a16="http://schemas.microsoft.com/office/drawing/2014/main" id="{1332214E-2ADE-4B87-BF5E-8BB504D2D98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812" name="Text Box 18">
          <a:extLst>
            <a:ext uri="{FF2B5EF4-FFF2-40B4-BE49-F238E27FC236}">
              <a16:creationId xmlns:a16="http://schemas.microsoft.com/office/drawing/2014/main" id="{D91D9061-E5E0-4923-9C05-1493E53BA5A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813" name="Text Box 19">
          <a:extLst>
            <a:ext uri="{FF2B5EF4-FFF2-40B4-BE49-F238E27FC236}">
              <a16:creationId xmlns:a16="http://schemas.microsoft.com/office/drawing/2014/main" id="{37E79C75-6071-4AD8-A01D-31B3D6FECB2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814" name="Text Box 20">
          <a:extLst>
            <a:ext uri="{FF2B5EF4-FFF2-40B4-BE49-F238E27FC236}">
              <a16:creationId xmlns:a16="http://schemas.microsoft.com/office/drawing/2014/main" id="{622DC696-60BF-4209-954B-6F8C4481769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815" name="Text Box 21">
          <a:extLst>
            <a:ext uri="{FF2B5EF4-FFF2-40B4-BE49-F238E27FC236}">
              <a16:creationId xmlns:a16="http://schemas.microsoft.com/office/drawing/2014/main" id="{2B967DD1-6A87-4463-9EF2-F81380B356F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816" name="Text Box 22">
          <a:extLst>
            <a:ext uri="{FF2B5EF4-FFF2-40B4-BE49-F238E27FC236}">
              <a16:creationId xmlns:a16="http://schemas.microsoft.com/office/drawing/2014/main" id="{B0094168-8908-48E7-8971-1C3D1542596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17" name="Text Box 1">
          <a:extLst>
            <a:ext uri="{FF2B5EF4-FFF2-40B4-BE49-F238E27FC236}">
              <a16:creationId xmlns:a16="http://schemas.microsoft.com/office/drawing/2014/main" id="{125360F0-F36E-4583-8BE6-F807CE0935F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18" name="Text Box 2">
          <a:extLst>
            <a:ext uri="{FF2B5EF4-FFF2-40B4-BE49-F238E27FC236}">
              <a16:creationId xmlns:a16="http://schemas.microsoft.com/office/drawing/2014/main" id="{8C8C867A-BDD6-430D-97BF-7CC4BE853A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19" name="Text Box 3">
          <a:extLst>
            <a:ext uri="{FF2B5EF4-FFF2-40B4-BE49-F238E27FC236}">
              <a16:creationId xmlns:a16="http://schemas.microsoft.com/office/drawing/2014/main" id="{0CECB2B3-50BA-45FB-8179-3CE1696F031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20" name="Text Box 4">
          <a:extLst>
            <a:ext uri="{FF2B5EF4-FFF2-40B4-BE49-F238E27FC236}">
              <a16:creationId xmlns:a16="http://schemas.microsoft.com/office/drawing/2014/main" id="{C3802A36-DC3D-4AB6-9A4F-20CA5ED74A9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21" name="Text Box 5">
          <a:extLst>
            <a:ext uri="{FF2B5EF4-FFF2-40B4-BE49-F238E27FC236}">
              <a16:creationId xmlns:a16="http://schemas.microsoft.com/office/drawing/2014/main" id="{6FDAEABF-B93F-415D-BDBC-DFDAC280E59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22" name="Text Box 6">
          <a:extLst>
            <a:ext uri="{FF2B5EF4-FFF2-40B4-BE49-F238E27FC236}">
              <a16:creationId xmlns:a16="http://schemas.microsoft.com/office/drawing/2014/main" id="{8CBDBB2E-5F90-4FE8-A26D-531A1EE1CEA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23" name="Text Box 7">
          <a:extLst>
            <a:ext uri="{FF2B5EF4-FFF2-40B4-BE49-F238E27FC236}">
              <a16:creationId xmlns:a16="http://schemas.microsoft.com/office/drawing/2014/main" id="{088B82DA-692D-4A57-97BF-143F0149239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24" name="Text Box 8">
          <a:extLst>
            <a:ext uri="{FF2B5EF4-FFF2-40B4-BE49-F238E27FC236}">
              <a16:creationId xmlns:a16="http://schemas.microsoft.com/office/drawing/2014/main" id="{86ACED72-9E1D-4F4B-ABF3-6CCD0ACDC18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25" name="Text Box 9">
          <a:extLst>
            <a:ext uri="{FF2B5EF4-FFF2-40B4-BE49-F238E27FC236}">
              <a16:creationId xmlns:a16="http://schemas.microsoft.com/office/drawing/2014/main" id="{DF6EBC67-AA5A-40E8-9980-DF9C72C24D6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26" name="Text Box 10">
          <a:extLst>
            <a:ext uri="{FF2B5EF4-FFF2-40B4-BE49-F238E27FC236}">
              <a16:creationId xmlns:a16="http://schemas.microsoft.com/office/drawing/2014/main" id="{A57EF713-D270-4046-B391-DEA51D3AC4F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27" name="Text Box 11">
          <a:extLst>
            <a:ext uri="{FF2B5EF4-FFF2-40B4-BE49-F238E27FC236}">
              <a16:creationId xmlns:a16="http://schemas.microsoft.com/office/drawing/2014/main" id="{6623D5DF-8F27-401B-A750-E713A7C93D4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28" name="Text Box 12">
          <a:extLst>
            <a:ext uri="{FF2B5EF4-FFF2-40B4-BE49-F238E27FC236}">
              <a16:creationId xmlns:a16="http://schemas.microsoft.com/office/drawing/2014/main" id="{22FC9007-5C32-4905-BD14-F4FE752EE39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29" name="Text Box 13">
          <a:extLst>
            <a:ext uri="{FF2B5EF4-FFF2-40B4-BE49-F238E27FC236}">
              <a16:creationId xmlns:a16="http://schemas.microsoft.com/office/drawing/2014/main" id="{49D574F9-8CF1-4D9D-979C-75163B9577F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30" name="Text Box 14">
          <a:extLst>
            <a:ext uri="{FF2B5EF4-FFF2-40B4-BE49-F238E27FC236}">
              <a16:creationId xmlns:a16="http://schemas.microsoft.com/office/drawing/2014/main" id="{0155C97C-F6CE-4D44-ACC2-07751A5DEE8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31" name="Text Box 15">
          <a:extLst>
            <a:ext uri="{FF2B5EF4-FFF2-40B4-BE49-F238E27FC236}">
              <a16:creationId xmlns:a16="http://schemas.microsoft.com/office/drawing/2014/main" id="{87901343-9220-4B9B-B32C-D9C58FA676A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32" name="Text Box 16">
          <a:extLst>
            <a:ext uri="{FF2B5EF4-FFF2-40B4-BE49-F238E27FC236}">
              <a16:creationId xmlns:a16="http://schemas.microsoft.com/office/drawing/2014/main" id="{A1CADC96-D216-47CE-9BF1-A4485A5B1B0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33" name="Text Box 17">
          <a:extLst>
            <a:ext uri="{FF2B5EF4-FFF2-40B4-BE49-F238E27FC236}">
              <a16:creationId xmlns:a16="http://schemas.microsoft.com/office/drawing/2014/main" id="{07D8076F-707D-42BD-B840-422A7A1AC04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34" name="Text Box 18">
          <a:extLst>
            <a:ext uri="{FF2B5EF4-FFF2-40B4-BE49-F238E27FC236}">
              <a16:creationId xmlns:a16="http://schemas.microsoft.com/office/drawing/2014/main" id="{6290966E-5FCA-4E63-8989-5435AC8E88C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35" name="Text Box 19">
          <a:extLst>
            <a:ext uri="{FF2B5EF4-FFF2-40B4-BE49-F238E27FC236}">
              <a16:creationId xmlns:a16="http://schemas.microsoft.com/office/drawing/2014/main" id="{9820DD67-C711-4E4E-A472-0877AEBD4B1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36" name="Text Box 20">
          <a:extLst>
            <a:ext uri="{FF2B5EF4-FFF2-40B4-BE49-F238E27FC236}">
              <a16:creationId xmlns:a16="http://schemas.microsoft.com/office/drawing/2014/main" id="{BA0622A8-4D0E-4E76-B781-09738A736F0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37" name="Text Box 21">
          <a:extLst>
            <a:ext uri="{FF2B5EF4-FFF2-40B4-BE49-F238E27FC236}">
              <a16:creationId xmlns:a16="http://schemas.microsoft.com/office/drawing/2014/main" id="{C0A93B1E-BA40-4E0A-9ECB-6C17AFACEAE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38" name="Text Box 22">
          <a:extLst>
            <a:ext uri="{FF2B5EF4-FFF2-40B4-BE49-F238E27FC236}">
              <a16:creationId xmlns:a16="http://schemas.microsoft.com/office/drawing/2014/main" id="{F00D3C6F-B5AB-4B53-B414-001A2D7AB2D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D60884FE-ADFF-4D2D-9284-8DA86C6F0B0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6D9AD6DD-2074-4923-9CEE-CFBAF1A168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41" name="Text Box 3">
          <a:extLst>
            <a:ext uri="{FF2B5EF4-FFF2-40B4-BE49-F238E27FC236}">
              <a16:creationId xmlns:a16="http://schemas.microsoft.com/office/drawing/2014/main" id="{39800E63-B7A5-4A3B-85CF-79FD02B9C1A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42" name="Text Box 4">
          <a:extLst>
            <a:ext uri="{FF2B5EF4-FFF2-40B4-BE49-F238E27FC236}">
              <a16:creationId xmlns:a16="http://schemas.microsoft.com/office/drawing/2014/main" id="{D937A6D8-C2A0-46F2-AAFF-B6F1EA23EC1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43" name="Text Box 5">
          <a:extLst>
            <a:ext uri="{FF2B5EF4-FFF2-40B4-BE49-F238E27FC236}">
              <a16:creationId xmlns:a16="http://schemas.microsoft.com/office/drawing/2014/main" id="{E458E874-D1AA-4ED0-8B96-E8DE7B6E0D3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44" name="Text Box 6">
          <a:extLst>
            <a:ext uri="{FF2B5EF4-FFF2-40B4-BE49-F238E27FC236}">
              <a16:creationId xmlns:a16="http://schemas.microsoft.com/office/drawing/2014/main" id="{E4A2C4EA-5092-4FEB-9598-582E1914BCB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45" name="Text Box 7">
          <a:extLst>
            <a:ext uri="{FF2B5EF4-FFF2-40B4-BE49-F238E27FC236}">
              <a16:creationId xmlns:a16="http://schemas.microsoft.com/office/drawing/2014/main" id="{AECA1A03-3293-4701-ACDB-852B6BA96C1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46" name="Text Box 8">
          <a:extLst>
            <a:ext uri="{FF2B5EF4-FFF2-40B4-BE49-F238E27FC236}">
              <a16:creationId xmlns:a16="http://schemas.microsoft.com/office/drawing/2014/main" id="{8290D254-ED9E-4F12-BFA2-DE5A41BAA62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47" name="Text Box 9">
          <a:extLst>
            <a:ext uri="{FF2B5EF4-FFF2-40B4-BE49-F238E27FC236}">
              <a16:creationId xmlns:a16="http://schemas.microsoft.com/office/drawing/2014/main" id="{1E63FF3B-DF30-4452-86B6-45188517FC4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48" name="Text Box 10">
          <a:extLst>
            <a:ext uri="{FF2B5EF4-FFF2-40B4-BE49-F238E27FC236}">
              <a16:creationId xmlns:a16="http://schemas.microsoft.com/office/drawing/2014/main" id="{1F3C05A2-D986-4F7A-8EDC-C284CE2C810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49" name="Text Box 11">
          <a:extLst>
            <a:ext uri="{FF2B5EF4-FFF2-40B4-BE49-F238E27FC236}">
              <a16:creationId xmlns:a16="http://schemas.microsoft.com/office/drawing/2014/main" id="{C2009754-C5D2-4B84-8DC7-8CA51947F02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50" name="Text Box 12">
          <a:extLst>
            <a:ext uri="{FF2B5EF4-FFF2-40B4-BE49-F238E27FC236}">
              <a16:creationId xmlns:a16="http://schemas.microsoft.com/office/drawing/2014/main" id="{5233C43A-A75D-44CF-9F6D-081EB63C9D3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51" name="Text Box 13">
          <a:extLst>
            <a:ext uri="{FF2B5EF4-FFF2-40B4-BE49-F238E27FC236}">
              <a16:creationId xmlns:a16="http://schemas.microsoft.com/office/drawing/2014/main" id="{EDF183CF-55AB-41B3-B968-93DEF8EF71C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52" name="Text Box 14">
          <a:extLst>
            <a:ext uri="{FF2B5EF4-FFF2-40B4-BE49-F238E27FC236}">
              <a16:creationId xmlns:a16="http://schemas.microsoft.com/office/drawing/2014/main" id="{0851FA4A-C0B1-4F46-BDBA-E42BD90D705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53" name="Text Box 15">
          <a:extLst>
            <a:ext uri="{FF2B5EF4-FFF2-40B4-BE49-F238E27FC236}">
              <a16:creationId xmlns:a16="http://schemas.microsoft.com/office/drawing/2014/main" id="{AD7A7B93-B175-42E3-A974-965B677F065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54" name="Text Box 16">
          <a:extLst>
            <a:ext uri="{FF2B5EF4-FFF2-40B4-BE49-F238E27FC236}">
              <a16:creationId xmlns:a16="http://schemas.microsoft.com/office/drawing/2014/main" id="{7326A16A-168C-4A19-8784-22053A0A2EA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55" name="Text Box 17">
          <a:extLst>
            <a:ext uri="{FF2B5EF4-FFF2-40B4-BE49-F238E27FC236}">
              <a16:creationId xmlns:a16="http://schemas.microsoft.com/office/drawing/2014/main" id="{E77DA1DD-B705-47D9-A0A3-CA9E1A9E05B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56" name="Text Box 18">
          <a:extLst>
            <a:ext uri="{FF2B5EF4-FFF2-40B4-BE49-F238E27FC236}">
              <a16:creationId xmlns:a16="http://schemas.microsoft.com/office/drawing/2014/main" id="{93D66B0E-B160-4A5E-A8B2-2F98D12D665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57" name="Text Box 19">
          <a:extLst>
            <a:ext uri="{FF2B5EF4-FFF2-40B4-BE49-F238E27FC236}">
              <a16:creationId xmlns:a16="http://schemas.microsoft.com/office/drawing/2014/main" id="{C5B7B6EE-56CE-418B-B2B3-EC949E23552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58" name="Text Box 20">
          <a:extLst>
            <a:ext uri="{FF2B5EF4-FFF2-40B4-BE49-F238E27FC236}">
              <a16:creationId xmlns:a16="http://schemas.microsoft.com/office/drawing/2014/main" id="{615D7C91-5BFE-47C6-BFD8-2574270E193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59" name="Text Box 21">
          <a:extLst>
            <a:ext uri="{FF2B5EF4-FFF2-40B4-BE49-F238E27FC236}">
              <a16:creationId xmlns:a16="http://schemas.microsoft.com/office/drawing/2014/main" id="{396FAC28-2B1B-4094-8B02-B3156838A79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60" name="Text Box 22">
          <a:extLst>
            <a:ext uri="{FF2B5EF4-FFF2-40B4-BE49-F238E27FC236}">
              <a16:creationId xmlns:a16="http://schemas.microsoft.com/office/drawing/2014/main" id="{638E6208-A452-4659-91C1-4189282E058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9B191F8B-0F85-4CDB-9CB6-1DE2140D675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62" name="Text Box 2">
          <a:extLst>
            <a:ext uri="{FF2B5EF4-FFF2-40B4-BE49-F238E27FC236}">
              <a16:creationId xmlns:a16="http://schemas.microsoft.com/office/drawing/2014/main" id="{874DF8E3-96FC-4957-AB86-ACF77D5BA68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63" name="Text Box 3">
          <a:extLst>
            <a:ext uri="{FF2B5EF4-FFF2-40B4-BE49-F238E27FC236}">
              <a16:creationId xmlns:a16="http://schemas.microsoft.com/office/drawing/2014/main" id="{33D0025A-E374-45C0-8CBF-B2C2A382B56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64" name="Text Box 4">
          <a:extLst>
            <a:ext uri="{FF2B5EF4-FFF2-40B4-BE49-F238E27FC236}">
              <a16:creationId xmlns:a16="http://schemas.microsoft.com/office/drawing/2014/main" id="{CF5D5489-EB2E-4E06-B4D5-77CE4B1E935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65" name="Text Box 5">
          <a:extLst>
            <a:ext uri="{FF2B5EF4-FFF2-40B4-BE49-F238E27FC236}">
              <a16:creationId xmlns:a16="http://schemas.microsoft.com/office/drawing/2014/main" id="{8208419F-D217-4629-8EBB-C3E9B77FDAC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66" name="Text Box 6">
          <a:extLst>
            <a:ext uri="{FF2B5EF4-FFF2-40B4-BE49-F238E27FC236}">
              <a16:creationId xmlns:a16="http://schemas.microsoft.com/office/drawing/2014/main" id="{33A5E5A8-AE16-4CDF-A28B-BC42F687746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67" name="Text Box 7">
          <a:extLst>
            <a:ext uri="{FF2B5EF4-FFF2-40B4-BE49-F238E27FC236}">
              <a16:creationId xmlns:a16="http://schemas.microsoft.com/office/drawing/2014/main" id="{D61FDA09-0670-48F9-844E-BF527F787DF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68" name="Text Box 8">
          <a:extLst>
            <a:ext uri="{FF2B5EF4-FFF2-40B4-BE49-F238E27FC236}">
              <a16:creationId xmlns:a16="http://schemas.microsoft.com/office/drawing/2014/main" id="{4B9AD7AA-B803-45E0-B006-C7F66A75B51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69" name="Text Box 9">
          <a:extLst>
            <a:ext uri="{FF2B5EF4-FFF2-40B4-BE49-F238E27FC236}">
              <a16:creationId xmlns:a16="http://schemas.microsoft.com/office/drawing/2014/main" id="{EF7A9BCD-290B-4F20-9342-802A9E7F31E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70" name="Text Box 10">
          <a:extLst>
            <a:ext uri="{FF2B5EF4-FFF2-40B4-BE49-F238E27FC236}">
              <a16:creationId xmlns:a16="http://schemas.microsoft.com/office/drawing/2014/main" id="{29562A13-A565-4DBE-8748-2A7C0EB84AE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71" name="Text Box 11">
          <a:extLst>
            <a:ext uri="{FF2B5EF4-FFF2-40B4-BE49-F238E27FC236}">
              <a16:creationId xmlns:a16="http://schemas.microsoft.com/office/drawing/2014/main" id="{D9E150A0-0DE8-4D53-9773-58148591A4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72" name="Text Box 12">
          <a:extLst>
            <a:ext uri="{FF2B5EF4-FFF2-40B4-BE49-F238E27FC236}">
              <a16:creationId xmlns:a16="http://schemas.microsoft.com/office/drawing/2014/main" id="{EDB184AC-3C5D-43A7-BFBB-E0F1FAEF39F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73" name="Text Box 13">
          <a:extLst>
            <a:ext uri="{FF2B5EF4-FFF2-40B4-BE49-F238E27FC236}">
              <a16:creationId xmlns:a16="http://schemas.microsoft.com/office/drawing/2014/main" id="{C456F1A2-922F-437A-863F-22CE42EE041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74" name="Text Box 14">
          <a:extLst>
            <a:ext uri="{FF2B5EF4-FFF2-40B4-BE49-F238E27FC236}">
              <a16:creationId xmlns:a16="http://schemas.microsoft.com/office/drawing/2014/main" id="{E5994CB7-F12B-4888-A0CE-7D80543D228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75" name="Text Box 15">
          <a:extLst>
            <a:ext uri="{FF2B5EF4-FFF2-40B4-BE49-F238E27FC236}">
              <a16:creationId xmlns:a16="http://schemas.microsoft.com/office/drawing/2014/main" id="{F8A2C9C6-9419-4D4A-AA14-92002A77B82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76" name="Text Box 16">
          <a:extLst>
            <a:ext uri="{FF2B5EF4-FFF2-40B4-BE49-F238E27FC236}">
              <a16:creationId xmlns:a16="http://schemas.microsoft.com/office/drawing/2014/main" id="{C8265821-9440-47B9-84F8-A5275572524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77" name="Text Box 17">
          <a:extLst>
            <a:ext uri="{FF2B5EF4-FFF2-40B4-BE49-F238E27FC236}">
              <a16:creationId xmlns:a16="http://schemas.microsoft.com/office/drawing/2014/main" id="{DD4151C0-7449-4B9E-8F72-6201C187265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78" name="Text Box 18">
          <a:extLst>
            <a:ext uri="{FF2B5EF4-FFF2-40B4-BE49-F238E27FC236}">
              <a16:creationId xmlns:a16="http://schemas.microsoft.com/office/drawing/2014/main" id="{C6F02B24-4D0E-403A-808A-A7B9DF945AD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79" name="Text Box 19">
          <a:extLst>
            <a:ext uri="{FF2B5EF4-FFF2-40B4-BE49-F238E27FC236}">
              <a16:creationId xmlns:a16="http://schemas.microsoft.com/office/drawing/2014/main" id="{B7812173-FA79-4A25-88A2-B49DCD97F44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80" name="Text Box 20">
          <a:extLst>
            <a:ext uri="{FF2B5EF4-FFF2-40B4-BE49-F238E27FC236}">
              <a16:creationId xmlns:a16="http://schemas.microsoft.com/office/drawing/2014/main" id="{8EB411D3-A214-4286-A0C7-9E2973330CC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81" name="Text Box 21">
          <a:extLst>
            <a:ext uri="{FF2B5EF4-FFF2-40B4-BE49-F238E27FC236}">
              <a16:creationId xmlns:a16="http://schemas.microsoft.com/office/drawing/2014/main" id="{F4A013F6-C4B2-47B3-B0BA-080B1882C94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82" name="Text Box 22">
          <a:extLst>
            <a:ext uri="{FF2B5EF4-FFF2-40B4-BE49-F238E27FC236}">
              <a16:creationId xmlns:a16="http://schemas.microsoft.com/office/drawing/2014/main" id="{1B924FDF-7A42-4832-962F-5149B2EE514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830F2A5E-6618-4E5E-8F57-4514AAE640D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84" name="Text Box 2">
          <a:extLst>
            <a:ext uri="{FF2B5EF4-FFF2-40B4-BE49-F238E27FC236}">
              <a16:creationId xmlns:a16="http://schemas.microsoft.com/office/drawing/2014/main" id="{90DE6D6E-ED85-4FC4-86C5-D782B2C9353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85" name="Text Box 3">
          <a:extLst>
            <a:ext uri="{FF2B5EF4-FFF2-40B4-BE49-F238E27FC236}">
              <a16:creationId xmlns:a16="http://schemas.microsoft.com/office/drawing/2014/main" id="{D177E2C4-2007-4C9D-B54A-4665AF056FB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86" name="Text Box 4">
          <a:extLst>
            <a:ext uri="{FF2B5EF4-FFF2-40B4-BE49-F238E27FC236}">
              <a16:creationId xmlns:a16="http://schemas.microsoft.com/office/drawing/2014/main" id="{285C1807-E0B9-474F-9F27-0E966180640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87" name="Text Box 5">
          <a:extLst>
            <a:ext uri="{FF2B5EF4-FFF2-40B4-BE49-F238E27FC236}">
              <a16:creationId xmlns:a16="http://schemas.microsoft.com/office/drawing/2014/main" id="{E03F20E9-C3A1-4C28-98AE-75EEC5672BF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88" name="Text Box 6">
          <a:extLst>
            <a:ext uri="{FF2B5EF4-FFF2-40B4-BE49-F238E27FC236}">
              <a16:creationId xmlns:a16="http://schemas.microsoft.com/office/drawing/2014/main" id="{B5D05D88-7079-4022-9BA2-B8359B4016E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89" name="Text Box 7">
          <a:extLst>
            <a:ext uri="{FF2B5EF4-FFF2-40B4-BE49-F238E27FC236}">
              <a16:creationId xmlns:a16="http://schemas.microsoft.com/office/drawing/2014/main" id="{B4A16B48-5906-4027-A4A5-8F9DF703583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90" name="Text Box 8">
          <a:extLst>
            <a:ext uri="{FF2B5EF4-FFF2-40B4-BE49-F238E27FC236}">
              <a16:creationId xmlns:a16="http://schemas.microsoft.com/office/drawing/2014/main" id="{FDF36AB8-6FF7-4201-943E-4F77671A5A3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91" name="Text Box 9">
          <a:extLst>
            <a:ext uri="{FF2B5EF4-FFF2-40B4-BE49-F238E27FC236}">
              <a16:creationId xmlns:a16="http://schemas.microsoft.com/office/drawing/2014/main" id="{B0B3F120-CD97-40B5-BFF5-058C31F560F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92" name="Text Box 10">
          <a:extLst>
            <a:ext uri="{FF2B5EF4-FFF2-40B4-BE49-F238E27FC236}">
              <a16:creationId xmlns:a16="http://schemas.microsoft.com/office/drawing/2014/main" id="{4B0ECB22-0C58-48CA-BCBF-3712EA2BAD3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93" name="Text Box 11">
          <a:extLst>
            <a:ext uri="{FF2B5EF4-FFF2-40B4-BE49-F238E27FC236}">
              <a16:creationId xmlns:a16="http://schemas.microsoft.com/office/drawing/2014/main" id="{A2FD9DEA-FA5E-4744-8439-EB38C206B3B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94" name="Text Box 12">
          <a:extLst>
            <a:ext uri="{FF2B5EF4-FFF2-40B4-BE49-F238E27FC236}">
              <a16:creationId xmlns:a16="http://schemas.microsoft.com/office/drawing/2014/main" id="{28AEF3F3-5D73-40A5-A842-7A6BA07FF17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95" name="Text Box 13">
          <a:extLst>
            <a:ext uri="{FF2B5EF4-FFF2-40B4-BE49-F238E27FC236}">
              <a16:creationId xmlns:a16="http://schemas.microsoft.com/office/drawing/2014/main" id="{8890300B-ADD9-412E-A81B-56065A8778F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96" name="Text Box 14">
          <a:extLst>
            <a:ext uri="{FF2B5EF4-FFF2-40B4-BE49-F238E27FC236}">
              <a16:creationId xmlns:a16="http://schemas.microsoft.com/office/drawing/2014/main" id="{E080A612-4DA1-4DFC-96CB-E1D1F3E9113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97" name="Text Box 15">
          <a:extLst>
            <a:ext uri="{FF2B5EF4-FFF2-40B4-BE49-F238E27FC236}">
              <a16:creationId xmlns:a16="http://schemas.microsoft.com/office/drawing/2014/main" id="{CDC6DBD1-294A-44CB-BB37-84068CF5CC7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98" name="Text Box 16">
          <a:extLst>
            <a:ext uri="{FF2B5EF4-FFF2-40B4-BE49-F238E27FC236}">
              <a16:creationId xmlns:a16="http://schemas.microsoft.com/office/drawing/2014/main" id="{46669AB0-7841-4B3B-995C-727C46C913D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899" name="Text Box 17">
          <a:extLst>
            <a:ext uri="{FF2B5EF4-FFF2-40B4-BE49-F238E27FC236}">
              <a16:creationId xmlns:a16="http://schemas.microsoft.com/office/drawing/2014/main" id="{AF56A04C-DA57-40BD-AD5F-C4146A7AF6B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00" name="Text Box 18">
          <a:extLst>
            <a:ext uri="{FF2B5EF4-FFF2-40B4-BE49-F238E27FC236}">
              <a16:creationId xmlns:a16="http://schemas.microsoft.com/office/drawing/2014/main" id="{D4BA9DA6-8602-40EE-9956-EE72AAA9C93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01" name="Text Box 19">
          <a:extLst>
            <a:ext uri="{FF2B5EF4-FFF2-40B4-BE49-F238E27FC236}">
              <a16:creationId xmlns:a16="http://schemas.microsoft.com/office/drawing/2014/main" id="{576F5618-3C4F-4B67-9511-7B49CB8BA95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02" name="Text Box 20">
          <a:extLst>
            <a:ext uri="{FF2B5EF4-FFF2-40B4-BE49-F238E27FC236}">
              <a16:creationId xmlns:a16="http://schemas.microsoft.com/office/drawing/2014/main" id="{B91C45E6-BA69-4896-8950-AB328BAF208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03" name="Text Box 21">
          <a:extLst>
            <a:ext uri="{FF2B5EF4-FFF2-40B4-BE49-F238E27FC236}">
              <a16:creationId xmlns:a16="http://schemas.microsoft.com/office/drawing/2014/main" id="{35BFC5E7-CA6C-4439-B370-64556DACD51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04" name="Text Box 22">
          <a:extLst>
            <a:ext uri="{FF2B5EF4-FFF2-40B4-BE49-F238E27FC236}">
              <a16:creationId xmlns:a16="http://schemas.microsoft.com/office/drawing/2014/main" id="{E9B671C6-B73D-48B4-98DC-1F27FC3C7FE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id="{18630201-91FA-4671-A3A3-99E1B928A7A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06" name="Text Box 2">
          <a:extLst>
            <a:ext uri="{FF2B5EF4-FFF2-40B4-BE49-F238E27FC236}">
              <a16:creationId xmlns:a16="http://schemas.microsoft.com/office/drawing/2014/main" id="{DE125D96-E725-404E-9802-A6408479D71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07" name="Text Box 3">
          <a:extLst>
            <a:ext uri="{FF2B5EF4-FFF2-40B4-BE49-F238E27FC236}">
              <a16:creationId xmlns:a16="http://schemas.microsoft.com/office/drawing/2014/main" id="{CB47552F-EDC8-41B0-B43E-828CBF05D6F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08" name="Text Box 4">
          <a:extLst>
            <a:ext uri="{FF2B5EF4-FFF2-40B4-BE49-F238E27FC236}">
              <a16:creationId xmlns:a16="http://schemas.microsoft.com/office/drawing/2014/main" id="{4B74A756-DF25-4825-A745-7F9DAD8C0F3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09" name="Text Box 5">
          <a:extLst>
            <a:ext uri="{FF2B5EF4-FFF2-40B4-BE49-F238E27FC236}">
              <a16:creationId xmlns:a16="http://schemas.microsoft.com/office/drawing/2014/main" id="{313F16AF-4897-4725-BBDE-7D7108BCFAB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10" name="Text Box 6">
          <a:extLst>
            <a:ext uri="{FF2B5EF4-FFF2-40B4-BE49-F238E27FC236}">
              <a16:creationId xmlns:a16="http://schemas.microsoft.com/office/drawing/2014/main" id="{4101CA5D-D025-4117-99D8-915B3E6ABEE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11" name="Text Box 7">
          <a:extLst>
            <a:ext uri="{FF2B5EF4-FFF2-40B4-BE49-F238E27FC236}">
              <a16:creationId xmlns:a16="http://schemas.microsoft.com/office/drawing/2014/main" id="{FCDE02B0-7E95-4B35-952E-75E03DF24B5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12" name="Text Box 8">
          <a:extLst>
            <a:ext uri="{FF2B5EF4-FFF2-40B4-BE49-F238E27FC236}">
              <a16:creationId xmlns:a16="http://schemas.microsoft.com/office/drawing/2014/main" id="{B7321BD0-6554-47AB-A7E8-B70F34AA8C5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13" name="Text Box 9">
          <a:extLst>
            <a:ext uri="{FF2B5EF4-FFF2-40B4-BE49-F238E27FC236}">
              <a16:creationId xmlns:a16="http://schemas.microsoft.com/office/drawing/2014/main" id="{E64B6EC6-1287-4521-ADBC-B119C56CB73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14" name="Text Box 10">
          <a:extLst>
            <a:ext uri="{FF2B5EF4-FFF2-40B4-BE49-F238E27FC236}">
              <a16:creationId xmlns:a16="http://schemas.microsoft.com/office/drawing/2014/main" id="{57F1B653-AE5B-429D-8BB5-63549532382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15" name="Text Box 11">
          <a:extLst>
            <a:ext uri="{FF2B5EF4-FFF2-40B4-BE49-F238E27FC236}">
              <a16:creationId xmlns:a16="http://schemas.microsoft.com/office/drawing/2014/main" id="{C1E886C9-ADB0-4B74-990B-F90143B25DB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16" name="Text Box 12">
          <a:extLst>
            <a:ext uri="{FF2B5EF4-FFF2-40B4-BE49-F238E27FC236}">
              <a16:creationId xmlns:a16="http://schemas.microsoft.com/office/drawing/2014/main" id="{9FA4CD8E-324F-419F-9071-71B3BF8E72E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17" name="Text Box 13">
          <a:extLst>
            <a:ext uri="{FF2B5EF4-FFF2-40B4-BE49-F238E27FC236}">
              <a16:creationId xmlns:a16="http://schemas.microsoft.com/office/drawing/2014/main" id="{BCA13BA5-DCCB-4322-B0A1-025B7044A1F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18" name="Text Box 14">
          <a:extLst>
            <a:ext uri="{FF2B5EF4-FFF2-40B4-BE49-F238E27FC236}">
              <a16:creationId xmlns:a16="http://schemas.microsoft.com/office/drawing/2014/main" id="{86B50EEE-B7A9-4959-B21D-1C3FA183845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19" name="Text Box 15">
          <a:extLst>
            <a:ext uri="{FF2B5EF4-FFF2-40B4-BE49-F238E27FC236}">
              <a16:creationId xmlns:a16="http://schemas.microsoft.com/office/drawing/2014/main" id="{4ADCEF38-766E-4656-8C3D-AD8314389AE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20" name="Text Box 16">
          <a:extLst>
            <a:ext uri="{FF2B5EF4-FFF2-40B4-BE49-F238E27FC236}">
              <a16:creationId xmlns:a16="http://schemas.microsoft.com/office/drawing/2014/main" id="{5B7C8AD6-FABD-4419-B2EC-3DAD396157D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21" name="Text Box 17">
          <a:extLst>
            <a:ext uri="{FF2B5EF4-FFF2-40B4-BE49-F238E27FC236}">
              <a16:creationId xmlns:a16="http://schemas.microsoft.com/office/drawing/2014/main" id="{ABE96EBF-F9E2-43B3-A43F-0D387744863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22" name="Text Box 18">
          <a:extLst>
            <a:ext uri="{FF2B5EF4-FFF2-40B4-BE49-F238E27FC236}">
              <a16:creationId xmlns:a16="http://schemas.microsoft.com/office/drawing/2014/main" id="{9F9DB64F-9CCD-427B-9441-173ACD40015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23" name="Text Box 19">
          <a:extLst>
            <a:ext uri="{FF2B5EF4-FFF2-40B4-BE49-F238E27FC236}">
              <a16:creationId xmlns:a16="http://schemas.microsoft.com/office/drawing/2014/main" id="{AD05A6EF-0377-4929-BE7F-3598F9499CE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24" name="Text Box 20">
          <a:extLst>
            <a:ext uri="{FF2B5EF4-FFF2-40B4-BE49-F238E27FC236}">
              <a16:creationId xmlns:a16="http://schemas.microsoft.com/office/drawing/2014/main" id="{6291FB79-5110-4462-99C7-294429D4A2B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25" name="Text Box 21">
          <a:extLst>
            <a:ext uri="{FF2B5EF4-FFF2-40B4-BE49-F238E27FC236}">
              <a16:creationId xmlns:a16="http://schemas.microsoft.com/office/drawing/2014/main" id="{1311AF06-7911-4CB3-B31E-4EBC64A499B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26" name="Text Box 22">
          <a:extLst>
            <a:ext uri="{FF2B5EF4-FFF2-40B4-BE49-F238E27FC236}">
              <a16:creationId xmlns:a16="http://schemas.microsoft.com/office/drawing/2014/main" id="{1D2E2B97-A78F-44D0-A0F2-95B72C6CD1C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9DB1D5B7-D940-4CCB-AE20-B045A95FCF9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044AA764-E882-4123-90C7-33CFEAF0F7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29" name="Text Box 3">
          <a:extLst>
            <a:ext uri="{FF2B5EF4-FFF2-40B4-BE49-F238E27FC236}">
              <a16:creationId xmlns:a16="http://schemas.microsoft.com/office/drawing/2014/main" id="{9AF04F12-6B78-4D0A-8A59-D8957E42C1C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30" name="Text Box 4">
          <a:extLst>
            <a:ext uri="{FF2B5EF4-FFF2-40B4-BE49-F238E27FC236}">
              <a16:creationId xmlns:a16="http://schemas.microsoft.com/office/drawing/2014/main" id="{CA6B909D-10D5-4C51-9164-5CB1A01B235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31" name="Text Box 5">
          <a:extLst>
            <a:ext uri="{FF2B5EF4-FFF2-40B4-BE49-F238E27FC236}">
              <a16:creationId xmlns:a16="http://schemas.microsoft.com/office/drawing/2014/main" id="{8EF722E1-ECDF-4B32-BDEB-A6F1FAC5262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32" name="Text Box 6">
          <a:extLst>
            <a:ext uri="{FF2B5EF4-FFF2-40B4-BE49-F238E27FC236}">
              <a16:creationId xmlns:a16="http://schemas.microsoft.com/office/drawing/2014/main" id="{67BEA6BF-9970-45AB-AA70-8E57FB23C24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33" name="Text Box 7">
          <a:extLst>
            <a:ext uri="{FF2B5EF4-FFF2-40B4-BE49-F238E27FC236}">
              <a16:creationId xmlns:a16="http://schemas.microsoft.com/office/drawing/2014/main" id="{5B50291D-0BB5-4EC7-AABC-5CEB9B981B2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34" name="Text Box 8">
          <a:extLst>
            <a:ext uri="{FF2B5EF4-FFF2-40B4-BE49-F238E27FC236}">
              <a16:creationId xmlns:a16="http://schemas.microsoft.com/office/drawing/2014/main" id="{A1EFEB7E-E163-42B8-9F0E-776C502DAD4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35" name="Text Box 9">
          <a:extLst>
            <a:ext uri="{FF2B5EF4-FFF2-40B4-BE49-F238E27FC236}">
              <a16:creationId xmlns:a16="http://schemas.microsoft.com/office/drawing/2014/main" id="{146B3C28-5083-4F67-84BB-B631D3EDA4B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36" name="Text Box 10">
          <a:extLst>
            <a:ext uri="{FF2B5EF4-FFF2-40B4-BE49-F238E27FC236}">
              <a16:creationId xmlns:a16="http://schemas.microsoft.com/office/drawing/2014/main" id="{A4E7E7EC-826B-4CB5-AE0C-54E1D22C71F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37" name="Text Box 11">
          <a:extLst>
            <a:ext uri="{FF2B5EF4-FFF2-40B4-BE49-F238E27FC236}">
              <a16:creationId xmlns:a16="http://schemas.microsoft.com/office/drawing/2014/main" id="{24D1B7A8-5586-4EEA-A463-B063FCBD319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38" name="Text Box 12">
          <a:extLst>
            <a:ext uri="{FF2B5EF4-FFF2-40B4-BE49-F238E27FC236}">
              <a16:creationId xmlns:a16="http://schemas.microsoft.com/office/drawing/2014/main" id="{A8CB8EBD-F047-4814-B577-495F468AE33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39" name="Text Box 13">
          <a:extLst>
            <a:ext uri="{FF2B5EF4-FFF2-40B4-BE49-F238E27FC236}">
              <a16:creationId xmlns:a16="http://schemas.microsoft.com/office/drawing/2014/main" id="{825146F7-B3AA-4682-86A1-A28331BB5FA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40" name="Text Box 14">
          <a:extLst>
            <a:ext uri="{FF2B5EF4-FFF2-40B4-BE49-F238E27FC236}">
              <a16:creationId xmlns:a16="http://schemas.microsoft.com/office/drawing/2014/main" id="{85C5CBDC-B2EF-4AB8-89FA-2816F1CB99D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41" name="Text Box 15">
          <a:extLst>
            <a:ext uri="{FF2B5EF4-FFF2-40B4-BE49-F238E27FC236}">
              <a16:creationId xmlns:a16="http://schemas.microsoft.com/office/drawing/2014/main" id="{FE038DCA-19AE-4363-815C-487D58D13DA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42" name="Text Box 16">
          <a:extLst>
            <a:ext uri="{FF2B5EF4-FFF2-40B4-BE49-F238E27FC236}">
              <a16:creationId xmlns:a16="http://schemas.microsoft.com/office/drawing/2014/main" id="{93947C50-67CE-41AC-A335-E997F400CDF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43" name="Text Box 17">
          <a:extLst>
            <a:ext uri="{FF2B5EF4-FFF2-40B4-BE49-F238E27FC236}">
              <a16:creationId xmlns:a16="http://schemas.microsoft.com/office/drawing/2014/main" id="{74CD07A6-DA7E-4ED2-B1C5-37B10525660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44" name="Text Box 18">
          <a:extLst>
            <a:ext uri="{FF2B5EF4-FFF2-40B4-BE49-F238E27FC236}">
              <a16:creationId xmlns:a16="http://schemas.microsoft.com/office/drawing/2014/main" id="{9115CB48-5B54-4FA3-943A-DA674F2BC70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45" name="Text Box 19">
          <a:extLst>
            <a:ext uri="{FF2B5EF4-FFF2-40B4-BE49-F238E27FC236}">
              <a16:creationId xmlns:a16="http://schemas.microsoft.com/office/drawing/2014/main" id="{2F041946-9E6F-459A-8F96-2239B4EBFFC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46" name="Text Box 20">
          <a:extLst>
            <a:ext uri="{FF2B5EF4-FFF2-40B4-BE49-F238E27FC236}">
              <a16:creationId xmlns:a16="http://schemas.microsoft.com/office/drawing/2014/main" id="{00AD65EA-14AD-44F1-AC69-CF856E3711C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47" name="Text Box 21">
          <a:extLst>
            <a:ext uri="{FF2B5EF4-FFF2-40B4-BE49-F238E27FC236}">
              <a16:creationId xmlns:a16="http://schemas.microsoft.com/office/drawing/2014/main" id="{CF4C6B4F-F9FD-4AF0-8BC1-E4379A165F1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48" name="Text Box 22">
          <a:extLst>
            <a:ext uri="{FF2B5EF4-FFF2-40B4-BE49-F238E27FC236}">
              <a16:creationId xmlns:a16="http://schemas.microsoft.com/office/drawing/2014/main" id="{B72D6AD7-7CA7-4AA8-803E-30936F37C8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49" name="Text Box 1">
          <a:extLst>
            <a:ext uri="{FF2B5EF4-FFF2-40B4-BE49-F238E27FC236}">
              <a16:creationId xmlns:a16="http://schemas.microsoft.com/office/drawing/2014/main" id="{2F363A2C-CBD4-4BC5-A63A-D930FCF88FF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50" name="Text Box 2">
          <a:extLst>
            <a:ext uri="{FF2B5EF4-FFF2-40B4-BE49-F238E27FC236}">
              <a16:creationId xmlns:a16="http://schemas.microsoft.com/office/drawing/2014/main" id="{E73F60A9-7E70-4606-8594-3C309B25A58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51" name="Text Box 3">
          <a:extLst>
            <a:ext uri="{FF2B5EF4-FFF2-40B4-BE49-F238E27FC236}">
              <a16:creationId xmlns:a16="http://schemas.microsoft.com/office/drawing/2014/main" id="{3D1DBCC3-5B9D-4755-AEA6-FF1F7FD2C68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52" name="Text Box 4">
          <a:extLst>
            <a:ext uri="{FF2B5EF4-FFF2-40B4-BE49-F238E27FC236}">
              <a16:creationId xmlns:a16="http://schemas.microsoft.com/office/drawing/2014/main" id="{8BC82BEE-BE6E-4C19-88FD-BD04E80D6DB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53" name="Text Box 5">
          <a:extLst>
            <a:ext uri="{FF2B5EF4-FFF2-40B4-BE49-F238E27FC236}">
              <a16:creationId xmlns:a16="http://schemas.microsoft.com/office/drawing/2014/main" id="{A3705977-6DB7-4D0A-AF6F-17F5E73D19D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54" name="Text Box 6">
          <a:extLst>
            <a:ext uri="{FF2B5EF4-FFF2-40B4-BE49-F238E27FC236}">
              <a16:creationId xmlns:a16="http://schemas.microsoft.com/office/drawing/2014/main" id="{B8129A7A-1732-4608-8EC5-524645FDB44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55" name="Text Box 7">
          <a:extLst>
            <a:ext uri="{FF2B5EF4-FFF2-40B4-BE49-F238E27FC236}">
              <a16:creationId xmlns:a16="http://schemas.microsoft.com/office/drawing/2014/main" id="{9093A994-44F8-492F-9053-0FA0727AF83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56" name="Text Box 8">
          <a:extLst>
            <a:ext uri="{FF2B5EF4-FFF2-40B4-BE49-F238E27FC236}">
              <a16:creationId xmlns:a16="http://schemas.microsoft.com/office/drawing/2014/main" id="{707D6C58-B787-4582-8C66-1F35635D380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57" name="Text Box 9">
          <a:extLst>
            <a:ext uri="{FF2B5EF4-FFF2-40B4-BE49-F238E27FC236}">
              <a16:creationId xmlns:a16="http://schemas.microsoft.com/office/drawing/2014/main" id="{113F90E8-803E-471E-93C7-6284ECE74D7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58" name="Text Box 10">
          <a:extLst>
            <a:ext uri="{FF2B5EF4-FFF2-40B4-BE49-F238E27FC236}">
              <a16:creationId xmlns:a16="http://schemas.microsoft.com/office/drawing/2014/main" id="{E0ED6A71-1055-42E8-868D-CA7BE3A53DA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59" name="Text Box 11">
          <a:extLst>
            <a:ext uri="{FF2B5EF4-FFF2-40B4-BE49-F238E27FC236}">
              <a16:creationId xmlns:a16="http://schemas.microsoft.com/office/drawing/2014/main" id="{98DF2CD9-FC98-4F2B-854C-A0DD7F730C1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60" name="Text Box 12">
          <a:extLst>
            <a:ext uri="{FF2B5EF4-FFF2-40B4-BE49-F238E27FC236}">
              <a16:creationId xmlns:a16="http://schemas.microsoft.com/office/drawing/2014/main" id="{F4281469-5051-4D2E-9266-DC87F279551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61" name="Text Box 13">
          <a:extLst>
            <a:ext uri="{FF2B5EF4-FFF2-40B4-BE49-F238E27FC236}">
              <a16:creationId xmlns:a16="http://schemas.microsoft.com/office/drawing/2014/main" id="{7E7F11A7-57AB-45B5-BA76-32CCEBD606E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62" name="Text Box 14">
          <a:extLst>
            <a:ext uri="{FF2B5EF4-FFF2-40B4-BE49-F238E27FC236}">
              <a16:creationId xmlns:a16="http://schemas.microsoft.com/office/drawing/2014/main" id="{F6687EE1-997F-4167-8E1B-867DF4F7D61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63" name="Text Box 15">
          <a:extLst>
            <a:ext uri="{FF2B5EF4-FFF2-40B4-BE49-F238E27FC236}">
              <a16:creationId xmlns:a16="http://schemas.microsoft.com/office/drawing/2014/main" id="{F0CAEA40-BCFE-49CA-B5F7-19BBAF05490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64" name="Text Box 16">
          <a:extLst>
            <a:ext uri="{FF2B5EF4-FFF2-40B4-BE49-F238E27FC236}">
              <a16:creationId xmlns:a16="http://schemas.microsoft.com/office/drawing/2014/main" id="{9C3F06F9-CF84-4756-BCDD-3F6315B859A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65" name="Text Box 17">
          <a:extLst>
            <a:ext uri="{FF2B5EF4-FFF2-40B4-BE49-F238E27FC236}">
              <a16:creationId xmlns:a16="http://schemas.microsoft.com/office/drawing/2014/main" id="{B6AB13A3-381A-418A-8A81-14C7E6FF916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66" name="Text Box 18">
          <a:extLst>
            <a:ext uri="{FF2B5EF4-FFF2-40B4-BE49-F238E27FC236}">
              <a16:creationId xmlns:a16="http://schemas.microsoft.com/office/drawing/2014/main" id="{C9F57952-9F98-48FD-A71E-922B51E0AB4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67" name="Text Box 19">
          <a:extLst>
            <a:ext uri="{FF2B5EF4-FFF2-40B4-BE49-F238E27FC236}">
              <a16:creationId xmlns:a16="http://schemas.microsoft.com/office/drawing/2014/main" id="{F7E901E7-66BF-4CF0-B470-1CDE2850491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68" name="Text Box 20">
          <a:extLst>
            <a:ext uri="{FF2B5EF4-FFF2-40B4-BE49-F238E27FC236}">
              <a16:creationId xmlns:a16="http://schemas.microsoft.com/office/drawing/2014/main" id="{760DD1E0-406E-4A0D-ABC0-42E6170E379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69" name="Text Box 21">
          <a:extLst>
            <a:ext uri="{FF2B5EF4-FFF2-40B4-BE49-F238E27FC236}">
              <a16:creationId xmlns:a16="http://schemas.microsoft.com/office/drawing/2014/main" id="{4E3DCC35-CBEC-4D03-874E-38218118666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2970" name="Text Box 22">
          <a:extLst>
            <a:ext uri="{FF2B5EF4-FFF2-40B4-BE49-F238E27FC236}">
              <a16:creationId xmlns:a16="http://schemas.microsoft.com/office/drawing/2014/main" id="{2026BE13-9020-408D-8F7F-C2AC2B9F96B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A36764D2-DA51-4209-BC1B-8131C36FB03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596310B6-944B-4D2A-BA3B-26081DA7D7A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73" name="Text Box 3">
          <a:extLst>
            <a:ext uri="{FF2B5EF4-FFF2-40B4-BE49-F238E27FC236}">
              <a16:creationId xmlns:a16="http://schemas.microsoft.com/office/drawing/2014/main" id="{4A41C948-CB5E-4BAD-A632-D106E3129B4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74" name="Text Box 4">
          <a:extLst>
            <a:ext uri="{FF2B5EF4-FFF2-40B4-BE49-F238E27FC236}">
              <a16:creationId xmlns:a16="http://schemas.microsoft.com/office/drawing/2014/main" id="{534A3E5F-1133-4674-A98C-46FFD6FA106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75" name="Text Box 5">
          <a:extLst>
            <a:ext uri="{FF2B5EF4-FFF2-40B4-BE49-F238E27FC236}">
              <a16:creationId xmlns:a16="http://schemas.microsoft.com/office/drawing/2014/main" id="{A0B2915D-DE64-4F6C-AFCE-F0DE1C9507A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76" name="Text Box 6">
          <a:extLst>
            <a:ext uri="{FF2B5EF4-FFF2-40B4-BE49-F238E27FC236}">
              <a16:creationId xmlns:a16="http://schemas.microsoft.com/office/drawing/2014/main" id="{66317C77-533D-4E9C-A78B-6436180405D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77" name="Text Box 7">
          <a:extLst>
            <a:ext uri="{FF2B5EF4-FFF2-40B4-BE49-F238E27FC236}">
              <a16:creationId xmlns:a16="http://schemas.microsoft.com/office/drawing/2014/main" id="{C0F3DCF4-0E3E-46F5-B6E9-95627588D99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78" name="Text Box 8">
          <a:extLst>
            <a:ext uri="{FF2B5EF4-FFF2-40B4-BE49-F238E27FC236}">
              <a16:creationId xmlns:a16="http://schemas.microsoft.com/office/drawing/2014/main" id="{5052C899-5EC8-4E4D-8476-552CE272DC6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79" name="Text Box 9">
          <a:extLst>
            <a:ext uri="{FF2B5EF4-FFF2-40B4-BE49-F238E27FC236}">
              <a16:creationId xmlns:a16="http://schemas.microsoft.com/office/drawing/2014/main" id="{39C53309-B4C6-431A-8F44-60DEAC50155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80" name="Text Box 10">
          <a:extLst>
            <a:ext uri="{FF2B5EF4-FFF2-40B4-BE49-F238E27FC236}">
              <a16:creationId xmlns:a16="http://schemas.microsoft.com/office/drawing/2014/main" id="{5472F080-BC36-4744-810E-2025AB908EC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81" name="Text Box 11">
          <a:extLst>
            <a:ext uri="{FF2B5EF4-FFF2-40B4-BE49-F238E27FC236}">
              <a16:creationId xmlns:a16="http://schemas.microsoft.com/office/drawing/2014/main" id="{6D5760FE-2A7E-4B04-A345-DF1EAF6E2E2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82" name="Text Box 12">
          <a:extLst>
            <a:ext uri="{FF2B5EF4-FFF2-40B4-BE49-F238E27FC236}">
              <a16:creationId xmlns:a16="http://schemas.microsoft.com/office/drawing/2014/main" id="{13A5D61B-FE76-455A-BE20-7EAAA2ED9DB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83" name="Text Box 13">
          <a:extLst>
            <a:ext uri="{FF2B5EF4-FFF2-40B4-BE49-F238E27FC236}">
              <a16:creationId xmlns:a16="http://schemas.microsoft.com/office/drawing/2014/main" id="{EF0967E4-B313-4E07-A098-31EAD75B2A8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84" name="Text Box 14">
          <a:extLst>
            <a:ext uri="{FF2B5EF4-FFF2-40B4-BE49-F238E27FC236}">
              <a16:creationId xmlns:a16="http://schemas.microsoft.com/office/drawing/2014/main" id="{8309DEAC-CBB3-4C27-8AEA-93F8AEF438F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85" name="Text Box 15">
          <a:extLst>
            <a:ext uri="{FF2B5EF4-FFF2-40B4-BE49-F238E27FC236}">
              <a16:creationId xmlns:a16="http://schemas.microsoft.com/office/drawing/2014/main" id="{9068E2B3-04A8-402A-85C9-D5CF4623899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86" name="Text Box 16">
          <a:extLst>
            <a:ext uri="{FF2B5EF4-FFF2-40B4-BE49-F238E27FC236}">
              <a16:creationId xmlns:a16="http://schemas.microsoft.com/office/drawing/2014/main" id="{77CADAB9-814F-42A1-8FB0-B9959F3B6CD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87" name="Text Box 17">
          <a:extLst>
            <a:ext uri="{FF2B5EF4-FFF2-40B4-BE49-F238E27FC236}">
              <a16:creationId xmlns:a16="http://schemas.microsoft.com/office/drawing/2014/main" id="{32DD68F4-BC87-4B01-9C26-52E544F11A4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88" name="Text Box 18">
          <a:extLst>
            <a:ext uri="{FF2B5EF4-FFF2-40B4-BE49-F238E27FC236}">
              <a16:creationId xmlns:a16="http://schemas.microsoft.com/office/drawing/2014/main" id="{36FF39EA-5676-4D19-ADC4-3EA89CFFFC6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89" name="Text Box 19">
          <a:extLst>
            <a:ext uri="{FF2B5EF4-FFF2-40B4-BE49-F238E27FC236}">
              <a16:creationId xmlns:a16="http://schemas.microsoft.com/office/drawing/2014/main" id="{A865B594-A6DF-42F6-B251-8582455CD2E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90" name="Text Box 20">
          <a:extLst>
            <a:ext uri="{FF2B5EF4-FFF2-40B4-BE49-F238E27FC236}">
              <a16:creationId xmlns:a16="http://schemas.microsoft.com/office/drawing/2014/main" id="{CFE30ED5-DD5E-47B5-9139-2C7AC57F9A0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91" name="Text Box 21">
          <a:extLst>
            <a:ext uri="{FF2B5EF4-FFF2-40B4-BE49-F238E27FC236}">
              <a16:creationId xmlns:a16="http://schemas.microsoft.com/office/drawing/2014/main" id="{E3783E0B-3C75-4A6C-B8AB-75076A920F1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2992" name="Text Box 22">
          <a:extLst>
            <a:ext uri="{FF2B5EF4-FFF2-40B4-BE49-F238E27FC236}">
              <a16:creationId xmlns:a16="http://schemas.microsoft.com/office/drawing/2014/main" id="{CA06BC63-C457-48D1-8BF9-AD40172ED48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49ECE4B4-6662-48AF-A5FD-F6479E988F8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994" name="Text Box 2">
          <a:extLst>
            <a:ext uri="{FF2B5EF4-FFF2-40B4-BE49-F238E27FC236}">
              <a16:creationId xmlns:a16="http://schemas.microsoft.com/office/drawing/2014/main" id="{0A9F4201-5DD1-45AD-B485-DB758AB3885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995" name="Text Box 3">
          <a:extLst>
            <a:ext uri="{FF2B5EF4-FFF2-40B4-BE49-F238E27FC236}">
              <a16:creationId xmlns:a16="http://schemas.microsoft.com/office/drawing/2014/main" id="{4C5AA1C2-D823-4850-B35C-93DB552E468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996" name="Text Box 4">
          <a:extLst>
            <a:ext uri="{FF2B5EF4-FFF2-40B4-BE49-F238E27FC236}">
              <a16:creationId xmlns:a16="http://schemas.microsoft.com/office/drawing/2014/main" id="{F9E46CD7-0FEC-4A44-ABAE-2F87596C38D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997" name="Text Box 5">
          <a:extLst>
            <a:ext uri="{FF2B5EF4-FFF2-40B4-BE49-F238E27FC236}">
              <a16:creationId xmlns:a16="http://schemas.microsoft.com/office/drawing/2014/main" id="{F0D09FDF-DA43-47D8-AFBA-EF370BB8DB0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998" name="Text Box 6">
          <a:extLst>
            <a:ext uri="{FF2B5EF4-FFF2-40B4-BE49-F238E27FC236}">
              <a16:creationId xmlns:a16="http://schemas.microsoft.com/office/drawing/2014/main" id="{2A53B99F-DE11-4CCC-B88E-DFD930F4AFA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2999" name="Text Box 7">
          <a:extLst>
            <a:ext uri="{FF2B5EF4-FFF2-40B4-BE49-F238E27FC236}">
              <a16:creationId xmlns:a16="http://schemas.microsoft.com/office/drawing/2014/main" id="{53ECC62D-693F-463C-8450-0FDD4DBB22A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00" name="Text Box 8">
          <a:extLst>
            <a:ext uri="{FF2B5EF4-FFF2-40B4-BE49-F238E27FC236}">
              <a16:creationId xmlns:a16="http://schemas.microsoft.com/office/drawing/2014/main" id="{2E6BCB6F-AD73-4D72-91E4-3D927445E2F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01" name="Text Box 9">
          <a:extLst>
            <a:ext uri="{FF2B5EF4-FFF2-40B4-BE49-F238E27FC236}">
              <a16:creationId xmlns:a16="http://schemas.microsoft.com/office/drawing/2014/main" id="{04D6FE1F-47F1-463D-9D3A-1BE860B37FB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02" name="Text Box 10">
          <a:extLst>
            <a:ext uri="{FF2B5EF4-FFF2-40B4-BE49-F238E27FC236}">
              <a16:creationId xmlns:a16="http://schemas.microsoft.com/office/drawing/2014/main" id="{F3FC71A6-83F5-4E18-B469-7263D81F5AE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03" name="Text Box 11">
          <a:extLst>
            <a:ext uri="{FF2B5EF4-FFF2-40B4-BE49-F238E27FC236}">
              <a16:creationId xmlns:a16="http://schemas.microsoft.com/office/drawing/2014/main" id="{647E450D-00A0-42E0-AF8A-76ABD453E2D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04" name="Text Box 12">
          <a:extLst>
            <a:ext uri="{FF2B5EF4-FFF2-40B4-BE49-F238E27FC236}">
              <a16:creationId xmlns:a16="http://schemas.microsoft.com/office/drawing/2014/main" id="{08D93FF7-AB38-48D3-B229-8749304C88D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05" name="Text Box 13">
          <a:extLst>
            <a:ext uri="{FF2B5EF4-FFF2-40B4-BE49-F238E27FC236}">
              <a16:creationId xmlns:a16="http://schemas.microsoft.com/office/drawing/2014/main" id="{D73EC496-D83E-4D83-A557-773EDB263BD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06" name="Text Box 14">
          <a:extLst>
            <a:ext uri="{FF2B5EF4-FFF2-40B4-BE49-F238E27FC236}">
              <a16:creationId xmlns:a16="http://schemas.microsoft.com/office/drawing/2014/main" id="{39178EAD-FA36-4751-AF6F-020E811A5C6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07" name="Text Box 15">
          <a:extLst>
            <a:ext uri="{FF2B5EF4-FFF2-40B4-BE49-F238E27FC236}">
              <a16:creationId xmlns:a16="http://schemas.microsoft.com/office/drawing/2014/main" id="{597BCFD1-E4EA-4E33-96D8-96A0827A251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08" name="Text Box 16">
          <a:extLst>
            <a:ext uri="{FF2B5EF4-FFF2-40B4-BE49-F238E27FC236}">
              <a16:creationId xmlns:a16="http://schemas.microsoft.com/office/drawing/2014/main" id="{A790BAD7-CFE7-4268-9DC0-EBBBA3744EA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09" name="Text Box 17">
          <a:extLst>
            <a:ext uri="{FF2B5EF4-FFF2-40B4-BE49-F238E27FC236}">
              <a16:creationId xmlns:a16="http://schemas.microsoft.com/office/drawing/2014/main" id="{813DEDF5-36FD-4287-B3D1-51635E290E9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10" name="Text Box 18">
          <a:extLst>
            <a:ext uri="{FF2B5EF4-FFF2-40B4-BE49-F238E27FC236}">
              <a16:creationId xmlns:a16="http://schemas.microsoft.com/office/drawing/2014/main" id="{924BB0FB-A3D8-4637-81E4-83F8ED3D1AD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11" name="Text Box 19">
          <a:extLst>
            <a:ext uri="{FF2B5EF4-FFF2-40B4-BE49-F238E27FC236}">
              <a16:creationId xmlns:a16="http://schemas.microsoft.com/office/drawing/2014/main" id="{13125106-A217-4DCD-9DE7-658EA1D1D59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12" name="Text Box 20">
          <a:extLst>
            <a:ext uri="{FF2B5EF4-FFF2-40B4-BE49-F238E27FC236}">
              <a16:creationId xmlns:a16="http://schemas.microsoft.com/office/drawing/2014/main" id="{302A11A8-0958-498E-BE47-B6606D9D2FC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13" name="Text Box 21">
          <a:extLst>
            <a:ext uri="{FF2B5EF4-FFF2-40B4-BE49-F238E27FC236}">
              <a16:creationId xmlns:a16="http://schemas.microsoft.com/office/drawing/2014/main" id="{E4008114-3446-453F-BBD5-9CD69A96559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14" name="Text Box 22">
          <a:extLst>
            <a:ext uri="{FF2B5EF4-FFF2-40B4-BE49-F238E27FC236}">
              <a16:creationId xmlns:a16="http://schemas.microsoft.com/office/drawing/2014/main" id="{430D2A7F-4311-47BA-A314-06858125DD4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15" name="Text Box 1">
          <a:extLst>
            <a:ext uri="{FF2B5EF4-FFF2-40B4-BE49-F238E27FC236}">
              <a16:creationId xmlns:a16="http://schemas.microsoft.com/office/drawing/2014/main" id="{10FDA127-B03D-4725-8245-B336557D69C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16" name="Text Box 2">
          <a:extLst>
            <a:ext uri="{FF2B5EF4-FFF2-40B4-BE49-F238E27FC236}">
              <a16:creationId xmlns:a16="http://schemas.microsoft.com/office/drawing/2014/main" id="{4B02BBFE-80CE-4552-8575-E4652F536DA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17" name="Text Box 3">
          <a:extLst>
            <a:ext uri="{FF2B5EF4-FFF2-40B4-BE49-F238E27FC236}">
              <a16:creationId xmlns:a16="http://schemas.microsoft.com/office/drawing/2014/main" id="{AD6F362F-6417-4396-B4D0-8D5E01A4B8B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18" name="Text Box 4">
          <a:extLst>
            <a:ext uri="{FF2B5EF4-FFF2-40B4-BE49-F238E27FC236}">
              <a16:creationId xmlns:a16="http://schemas.microsoft.com/office/drawing/2014/main" id="{D6022BDE-EA32-477A-BBFA-E8FABD5A3E6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19" name="Text Box 5">
          <a:extLst>
            <a:ext uri="{FF2B5EF4-FFF2-40B4-BE49-F238E27FC236}">
              <a16:creationId xmlns:a16="http://schemas.microsoft.com/office/drawing/2014/main" id="{592E0221-162F-4E2E-A6E4-5A502462182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20" name="Text Box 6">
          <a:extLst>
            <a:ext uri="{FF2B5EF4-FFF2-40B4-BE49-F238E27FC236}">
              <a16:creationId xmlns:a16="http://schemas.microsoft.com/office/drawing/2014/main" id="{9C5C3538-4105-400E-BC82-4BD55B70DDD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21" name="Text Box 7">
          <a:extLst>
            <a:ext uri="{FF2B5EF4-FFF2-40B4-BE49-F238E27FC236}">
              <a16:creationId xmlns:a16="http://schemas.microsoft.com/office/drawing/2014/main" id="{45E6B326-6D8E-41A0-BCA2-574A472AABA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22" name="Text Box 8">
          <a:extLst>
            <a:ext uri="{FF2B5EF4-FFF2-40B4-BE49-F238E27FC236}">
              <a16:creationId xmlns:a16="http://schemas.microsoft.com/office/drawing/2014/main" id="{C0179037-4587-465B-82F9-ED46C400949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23" name="Text Box 9">
          <a:extLst>
            <a:ext uri="{FF2B5EF4-FFF2-40B4-BE49-F238E27FC236}">
              <a16:creationId xmlns:a16="http://schemas.microsoft.com/office/drawing/2014/main" id="{15B2B3BD-4AFA-4087-8CFE-5413B8EBDB2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24" name="Text Box 10">
          <a:extLst>
            <a:ext uri="{FF2B5EF4-FFF2-40B4-BE49-F238E27FC236}">
              <a16:creationId xmlns:a16="http://schemas.microsoft.com/office/drawing/2014/main" id="{5FE52810-7BF3-4B55-880C-BAADDA8703E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25" name="Text Box 11">
          <a:extLst>
            <a:ext uri="{FF2B5EF4-FFF2-40B4-BE49-F238E27FC236}">
              <a16:creationId xmlns:a16="http://schemas.microsoft.com/office/drawing/2014/main" id="{83A0DFCA-70B7-4C14-89EC-B961F9776D4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26" name="Text Box 12">
          <a:extLst>
            <a:ext uri="{FF2B5EF4-FFF2-40B4-BE49-F238E27FC236}">
              <a16:creationId xmlns:a16="http://schemas.microsoft.com/office/drawing/2014/main" id="{87AC7EEC-715C-4E7C-8848-5740166C6A6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27" name="Text Box 13">
          <a:extLst>
            <a:ext uri="{FF2B5EF4-FFF2-40B4-BE49-F238E27FC236}">
              <a16:creationId xmlns:a16="http://schemas.microsoft.com/office/drawing/2014/main" id="{07376D3D-0DA8-4BAB-BC2A-252599694A7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28" name="Text Box 14">
          <a:extLst>
            <a:ext uri="{FF2B5EF4-FFF2-40B4-BE49-F238E27FC236}">
              <a16:creationId xmlns:a16="http://schemas.microsoft.com/office/drawing/2014/main" id="{E1C3008C-4016-48BB-8B47-5EE4C0A7504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29" name="Text Box 15">
          <a:extLst>
            <a:ext uri="{FF2B5EF4-FFF2-40B4-BE49-F238E27FC236}">
              <a16:creationId xmlns:a16="http://schemas.microsoft.com/office/drawing/2014/main" id="{287FAB1F-5A63-41FE-A368-494974B3843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30" name="Text Box 16">
          <a:extLst>
            <a:ext uri="{FF2B5EF4-FFF2-40B4-BE49-F238E27FC236}">
              <a16:creationId xmlns:a16="http://schemas.microsoft.com/office/drawing/2014/main" id="{C8AA068B-B9C3-4743-BCEA-7CDD1FF840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31" name="Text Box 17">
          <a:extLst>
            <a:ext uri="{FF2B5EF4-FFF2-40B4-BE49-F238E27FC236}">
              <a16:creationId xmlns:a16="http://schemas.microsoft.com/office/drawing/2014/main" id="{15065616-0914-4518-910C-EA13731F0C9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32" name="Text Box 18">
          <a:extLst>
            <a:ext uri="{FF2B5EF4-FFF2-40B4-BE49-F238E27FC236}">
              <a16:creationId xmlns:a16="http://schemas.microsoft.com/office/drawing/2014/main" id="{B9A00B88-E8E6-4B4F-A3EA-B59EC29CA92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33" name="Text Box 19">
          <a:extLst>
            <a:ext uri="{FF2B5EF4-FFF2-40B4-BE49-F238E27FC236}">
              <a16:creationId xmlns:a16="http://schemas.microsoft.com/office/drawing/2014/main" id="{6B61F0F7-BEF8-4D8E-8AB2-51F4743849F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34" name="Text Box 20">
          <a:extLst>
            <a:ext uri="{FF2B5EF4-FFF2-40B4-BE49-F238E27FC236}">
              <a16:creationId xmlns:a16="http://schemas.microsoft.com/office/drawing/2014/main" id="{5836D312-664A-428D-BDA2-9B0CC92B04B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35" name="Text Box 21">
          <a:extLst>
            <a:ext uri="{FF2B5EF4-FFF2-40B4-BE49-F238E27FC236}">
              <a16:creationId xmlns:a16="http://schemas.microsoft.com/office/drawing/2014/main" id="{D9854F6F-F6FF-4CBD-A98B-0496E5E24A1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36" name="Text Box 22">
          <a:extLst>
            <a:ext uri="{FF2B5EF4-FFF2-40B4-BE49-F238E27FC236}">
              <a16:creationId xmlns:a16="http://schemas.microsoft.com/office/drawing/2014/main" id="{D14F99CB-3BA8-4DEC-B349-BB07E43F890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37" name="Text Box 1">
          <a:extLst>
            <a:ext uri="{FF2B5EF4-FFF2-40B4-BE49-F238E27FC236}">
              <a16:creationId xmlns:a16="http://schemas.microsoft.com/office/drawing/2014/main" id="{6EDD20E4-FA4F-45EC-BB52-D69AA427351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38" name="Text Box 2">
          <a:extLst>
            <a:ext uri="{FF2B5EF4-FFF2-40B4-BE49-F238E27FC236}">
              <a16:creationId xmlns:a16="http://schemas.microsoft.com/office/drawing/2014/main" id="{7F62CC80-0304-43A4-A169-3A730B036D8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39" name="Text Box 3">
          <a:extLst>
            <a:ext uri="{FF2B5EF4-FFF2-40B4-BE49-F238E27FC236}">
              <a16:creationId xmlns:a16="http://schemas.microsoft.com/office/drawing/2014/main" id="{12FABE71-3098-471C-8CF1-F961C4168CA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B61BA0E3-D1DE-4A53-8B4D-9DC34636461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41" name="Text Box 5">
          <a:extLst>
            <a:ext uri="{FF2B5EF4-FFF2-40B4-BE49-F238E27FC236}">
              <a16:creationId xmlns:a16="http://schemas.microsoft.com/office/drawing/2014/main" id="{417EE4F6-F9A9-484F-B6FF-A7A7429F001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42" name="Text Box 6">
          <a:extLst>
            <a:ext uri="{FF2B5EF4-FFF2-40B4-BE49-F238E27FC236}">
              <a16:creationId xmlns:a16="http://schemas.microsoft.com/office/drawing/2014/main" id="{A1CA86D2-87B2-41FF-BDC4-6FC1D53DBBC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43" name="Text Box 7">
          <a:extLst>
            <a:ext uri="{FF2B5EF4-FFF2-40B4-BE49-F238E27FC236}">
              <a16:creationId xmlns:a16="http://schemas.microsoft.com/office/drawing/2014/main" id="{D38707B4-BEEF-4524-9B00-59DEB82A2AA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44" name="Text Box 8">
          <a:extLst>
            <a:ext uri="{FF2B5EF4-FFF2-40B4-BE49-F238E27FC236}">
              <a16:creationId xmlns:a16="http://schemas.microsoft.com/office/drawing/2014/main" id="{7F73FE6D-5A41-40B6-9878-BB5FAF99592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45" name="Text Box 9">
          <a:extLst>
            <a:ext uri="{FF2B5EF4-FFF2-40B4-BE49-F238E27FC236}">
              <a16:creationId xmlns:a16="http://schemas.microsoft.com/office/drawing/2014/main" id="{58A41810-AFDD-4500-AADE-E976B9DF2E3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46" name="Text Box 10">
          <a:extLst>
            <a:ext uri="{FF2B5EF4-FFF2-40B4-BE49-F238E27FC236}">
              <a16:creationId xmlns:a16="http://schemas.microsoft.com/office/drawing/2014/main" id="{545854BD-BBA8-4CBF-BF32-94EE6B6C87B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47" name="Text Box 11">
          <a:extLst>
            <a:ext uri="{FF2B5EF4-FFF2-40B4-BE49-F238E27FC236}">
              <a16:creationId xmlns:a16="http://schemas.microsoft.com/office/drawing/2014/main" id="{93EEF4F5-6BEA-45BB-BE72-EDAD670B6F9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48" name="Text Box 12">
          <a:extLst>
            <a:ext uri="{FF2B5EF4-FFF2-40B4-BE49-F238E27FC236}">
              <a16:creationId xmlns:a16="http://schemas.microsoft.com/office/drawing/2014/main" id="{35D96138-5DD8-463B-A5EB-6BB3972FA83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49" name="Text Box 13">
          <a:extLst>
            <a:ext uri="{FF2B5EF4-FFF2-40B4-BE49-F238E27FC236}">
              <a16:creationId xmlns:a16="http://schemas.microsoft.com/office/drawing/2014/main" id="{CBBBE0C7-0A2F-4601-B325-ED4B5918A43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50" name="Text Box 14">
          <a:extLst>
            <a:ext uri="{FF2B5EF4-FFF2-40B4-BE49-F238E27FC236}">
              <a16:creationId xmlns:a16="http://schemas.microsoft.com/office/drawing/2014/main" id="{BF505243-050A-41DB-9E64-50223F955DC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51" name="Text Box 15">
          <a:extLst>
            <a:ext uri="{FF2B5EF4-FFF2-40B4-BE49-F238E27FC236}">
              <a16:creationId xmlns:a16="http://schemas.microsoft.com/office/drawing/2014/main" id="{13C33636-B9E8-43DE-9A65-C5BD9CBBB4C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52" name="Text Box 16">
          <a:extLst>
            <a:ext uri="{FF2B5EF4-FFF2-40B4-BE49-F238E27FC236}">
              <a16:creationId xmlns:a16="http://schemas.microsoft.com/office/drawing/2014/main" id="{F7CEB865-5B93-48B3-9D8D-72B7B9A5ED8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53" name="Text Box 17">
          <a:extLst>
            <a:ext uri="{FF2B5EF4-FFF2-40B4-BE49-F238E27FC236}">
              <a16:creationId xmlns:a16="http://schemas.microsoft.com/office/drawing/2014/main" id="{BDC0E045-5F62-4088-BA6C-3B530AD544F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54" name="Text Box 18">
          <a:extLst>
            <a:ext uri="{FF2B5EF4-FFF2-40B4-BE49-F238E27FC236}">
              <a16:creationId xmlns:a16="http://schemas.microsoft.com/office/drawing/2014/main" id="{6AE834DB-160D-459E-8364-5C32F0412E4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55" name="Text Box 19">
          <a:extLst>
            <a:ext uri="{FF2B5EF4-FFF2-40B4-BE49-F238E27FC236}">
              <a16:creationId xmlns:a16="http://schemas.microsoft.com/office/drawing/2014/main" id="{5DA6614A-0594-4320-9C6C-DE128E1C1CF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56" name="Text Box 20">
          <a:extLst>
            <a:ext uri="{FF2B5EF4-FFF2-40B4-BE49-F238E27FC236}">
              <a16:creationId xmlns:a16="http://schemas.microsoft.com/office/drawing/2014/main" id="{487A2A64-C402-4FF4-987E-C136B7996D6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57" name="Text Box 21">
          <a:extLst>
            <a:ext uri="{FF2B5EF4-FFF2-40B4-BE49-F238E27FC236}">
              <a16:creationId xmlns:a16="http://schemas.microsoft.com/office/drawing/2014/main" id="{1CBF6650-03AD-453C-AE7F-37BD635F9F1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58" name="Text Box 22">
          <a:extLst>
            <a:ext uri="{FF2B5EF4-FFF2-40B4-BE49-F238E27FC236}">
              <a16:creationId xmlns:a16="http://schemas.microsoft.com/office/drawing/2014/main" id="{0965E79E-7EBC-4638-8188-6B475D3FE29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59" name="Text Box 1">
          <a:extLst>
            <a:ext uri="{FF2B5EF4-FFF2-40B4-BE49-F238E27FC236}">
              <a16:creationId xmlns:a16="http://schemas.microsoft.com/office/drawing/2014/main" id="{53E92B86-37D3-4E55-88AD-3A5C84F44A8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60" name="Text Box 2">
          <a:extLst>
            <a:ext uri="{FF2B5EF4-FFF2-40B4-BE49-F238E27FC236}">
              <a16:creationId xmlns:a16="http://schemas.microsoft.com/office/drawing/2014/main" id="{7FE61566-E10B-4323-849C-D9174859EC1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61" name="Text Box 3">
          <a:extLst>
            <a:ext uri="{FF2B5EF4-FFF2-40B4-BE49-F238E27FC236}">
              <a16:creationId xmlns:a16="http://schemas.microsoft.com/office/drawing/2014/main" id="{52BC6955-F8C9-4D1E-B029-CD093818877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62" name="Text Box 4">
          <a:extLst>
            <a:ext uri="{FF2B5EF4-FFF2-40B4-BE49-F238E27FC236}">
              <a16:creationId xmlns:a16="http://schemas.microsoft.com/office/drawing/2014/main" id="{6BA7383D-FC19-4CCC-A915-D5B3B95EF35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63" name="Text Box 5">
          <a:extLst>
            <a:ext uri="{FF2B5EF4-FFF2-40B4-BE49-F238E27FC236}">
              <a16:creationId xmlns:a16="http://schemas.microsoft.com/office/drawing/2014/main" id="{3CD5B5DD-F21E-4F73-B0E3-CE46D8BC408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64" name="Text Box 6">
          <a:extLst>
            <a:ext uri="{FF2B5EF4-FFF2-40B4-BE49-F238E27FC236}">
              <a16:creationId xmlns:a16="http://schemas.microsoft.com/office/drawing/2014/main" id="{7B19E33E-6C35-4E04-BF9A-9FEACC8BE6D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65" name="Text Box 7">
          <a:extLst>
            <a:ext uri="{FF2B5EF4-FFF2-40B4-BE49-F238E27FC236}">
              <a16:creationId xmlns:a16="http://schemas.microsoft.com/office/drawing/2014/main" id="{71E0DDCA-20F7-4589-8D9A-4EFE9417B3F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66" name="Text Box 8">
          <a:extLst>
            <a:ext uri="{FF2B5EF4-FFF2-40B4-BE49-F238E27FC236}">
              <a16:creationId xmlns:a16="http://schemas.microsoft.com/office/drawing/2014/main" id="{1C991AB4-B901-4B64-B685-C9467EAD59E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67" name="Text Box 9">
          <a:extLst>
            <a:ext uri="{FF2B5EF4-FFF2-40B4-BE49-F238E27FC236}">
              <a16:creationId xmlns:a16="http://schemas.microsoft.com/office/drawing/2014/main" id="{3097EB05-38FE-41D0-A597-293215D98D7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68" name="Text Box 10">
          <a:extLst>
            <a:ext uri="{FF2B5EF4-FFF2-40B4-BE49-F238E27FC236}">
              <a16:creationId xmlns:a16="http://schemas.microsoft.com/office/drawing/2014/main" id="{D8CD27AD-7663-4CD5-A48B-8CDC355FE5E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69" name="Text Box 11">
          <a:extLst>
            <a:ext uri="{FF2B5EF4-FFF2-40B4-BE49-F238E27FC236}">
              <a16:creationId xmlns:a16="http://schemas.microsoft.com/office/drawing/2014/main" id="{CBE83DA0-8FAF-4C46-973A-3AA5F7D6811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70" name="Text Box 12">
          <a:extLst>
            <a:ext uri="{FF2B5EF4-FFF2-40B4-BE49-F238E27FC236}">
              <a16:creationId xmlns:a16="http://schemas.microsoft.com/office/drawing/2014/main" id="{3997EE37-1744-499C-B6C9-945AD384255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71" name="Text Box 13">
          <a:extLst>
            <a:ext uri="{FF2B5EF4-FFF2-40B4-BE49-F238E27FC236}">
              <a16:creationId xmlns:a16="http://schemas.microsoft.com/office/drawing/2014/main" id="{C58BA7F1-77A8-4BA4-A178-EFE0A120955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72" name="Text Box 14">
          <a:extLst>
            <a:ext uri="{FF2B5EF4-FFF2-40B4-BE49-F238E27FC236}">
              <a16:creationId xmlns:a16="http://schemas.microsoft.com/office/drawing/2014/main" id="{97CB4F23-D4B1-4911-96FB-9B45105C730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73" name="Text Box 15">
          <a:extLst>
            <a:ext uri="{FF2B5EF4-FFF2-40B4-BE49-F238E27FC236}">
              <a16:creationId xmlns:a16="http://schemas.microsoft.com/office/drawing/2014/main" id="{BFC13F89-7F32-4810-85FC-10864FB9003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74" name="Text Box 16">
          <a:extLst>
            <a:ext uri="{FF2B5EF4-FFF2-40B4-BE49-F238E27FC236}">
              <a16:creationId xmlns:a16="http://schemas.microsoft.com/office/drawing/2014/main" id="{A042FA8A-A4D7-4512-9314-F0BC4242925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75" name="Text Box 17">
          <a:extLst>
            <a:ext uri="{FF2B5EF4-FFF2-40B4-BE49-F238E27FC236}">
              <a16:creationId xmlns:a16="http://schemas.microsoft.com/office/drawing/2014/main" id="{2F68BA62-2456-451D-B9E2-1AC7ED7243D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76" name="Text Box 18">
          <a:extLst>
            <a:ext uri="{FF2B5EF4-FFF2-40B4-BE49-F238E27FC236}">
              <a16:creationId xmlns:a16="http://schemas.microsoft.com/office/drawing/2014/main" id="{026E8460-3319-43D6-82FA-5056FF69BF8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77" name="Text Box 19">
          <a:extLst>
            <a:ext uri="{FF2B5EF4-FFF2-40B4-BE49-F238E27FC236}">
              <a16:creationId xmlns:a16="http://schemas.microsoft.com/office/drawing/2014/main" id="{BFE13B12-0392-4D0C-B00A-01769603A8C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78" name="Text Box 20">
          <a:extLst>
            <a:ext uri="{FF2B5EF4-FFF2-40B4-BE49-F238E27FC236}">
              <a16:creationId xmlns:a16="http://schemas.microsoft.com/office/drawing/2014/main" id="{A43CE857-C33E-42AB-88AE-ACF2782A8B8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79" name="Text Box 21">
          <a:extLst>
            <a:ext uri="{FF2B5EF4-FFF2-40B4-BE49-F238E27FC236}">
              <a16:creationId xmlns:a16="http://schemas.microsoft.com/office/drawing/2014/main" id="{62DD2547-BBE6-4154-980E-77EC6C2B5A3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080" name="Text Box 22">
          <a:extLst>
            <a:ext uri="{FF2B5EF4-FFF2-40B4-BE49-F238E27FC236}">
              <a16:creationId xmlns:a16="http://schemas.microsoft.com/office/drawing/2014/main" id="{61E8FB24-23F1-473A-8C45-329AA226D8E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81" name="Text Box 1">
          <a:extLst>
            <a:ext uri="{FF2B5EF4-FFF2-40B4-BE49-F238E27FC236}">
              <a16:creationId xmlns:a16="http://schemas.microsoft.com/office/drawing/2014/main" id="{B142B73A-8121-4049-9D31-EB18298E19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82" name="Text Box 2">
          <a:extLst>
            <a:ext uri="{FF2B5EF4-FFF2-40B4-BE49-F238E27FC236}">
              <a16:creationId xmlns:a16="http://schemas.microsoft.com/office/drawing/2014/main" id="{9E2F1E3A-BDB9-40EC-AECD-9D43E973218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83" name="Text Box 3">
          <a:extLst>
            <a:ext uri="{FF2B5EF4-FFF2-40B4-BE49-F238E27FC236}">
              <a16:creationId xmlns:a16="http://schemas.microsoft.com/office/drawing/2014/main" id="{6D1336B1-64F6-4ECC-B907-C0CE4B4F788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84" name="Text Box 4">
          <a:extLst>
            <a:ext uri="{FF2B5EF4-FFF2-40B4-BE49-F238E27FC236}">
              <a16:creationId xmlns:a16="http://schemas.microsoft.com/office/drawing/2014/main" id="{D4A53455-AA69-47F5-B92B-2E9076EB195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85" name="Text Box 5">
          <a:extLst>
            <a:ext uri="{FF2B5EF4-FFF2-40B4-BE49-F238E27FC236}">
              <a16:creationId xmlns:a16="http://schemas.microsoft.com/office/drawing/2014/main" id="{4722E222-5F92-45B5-A357-7F3DC6CFA99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86" name="Text Box 6">
          <a:extLst>
            <a:ext uri="{FF2B5EF4-FFF2-40B4-BE49-F238E27FC236}">
              <a16:creationId xmlns:a16="http://schemas.microsoft.com/office/drawing/2014/main" id="{FFDD8360-1A3B-47C7-84DE-129627E75A6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87" name="Text Box 7">
          <a:extLst>
            <a:ext uri="{FF2B5EF4-FFF2-40B4-BE49-F238E27FC236}">
              <a16:creationId xmlns:a16="http://schemas.microsoft.com/office/drawing/2014/main" id="{80FEC93B-0FC1-424C-9AF5-CC812304B2B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88" name="Text Box 8">
          <a:extLst>
            <a:ext uri="{FF2B5EF4-FFF2-40B4-BE49-F238E27FC236}">
              <a16:creationId xmlns:a16="http://schemas.microsoft.com/office/drawing/2014/main" id="{7C0071F0-9BC5-4008-8DEA-ABA198B462E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89" name="Text Box 9">
          <a:extLst>
            <a:ext uri="{FF2B5EF4-FFF2-40B4-BE49-F238E27FC236}">
              <a16:creationId xmlns:a16="http://schemas.microsoft.com/office/drawing/2014/main" id="{5B48EB35-EB9D-410E-BEEB-30AAD79FFB3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90" name="Text Box 10">
          <a:extLst>
            <a:ext uri="{FF2B5EF4-FFF2-40B4-BE49-F238E27FC236}">
              <a16:creationId xmlns:a16="http://schemas.microsoft.com/office/drawing/2014/main" id="{665D61B6-409E-4C06-AE5A-E06F9070013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91" name="Text Box 11">
          <a:extLst>
            <a:ext uri="{FF2B5EF4-FFF2-40B4-BE49-F238E27FC236}">
              <a16:creationId xmlns:a16="http://schemas.microsoft.com/office/drawing/2014/main" id="{705DBD7D-52F9-45C0-8BA5-0B9ACD87AF9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92" name="Text Box 12">
          <a:extLst>
            <a:ext uri="{FF2B5EF4-FFF2-40B4-BE49-F238E27FC236}">
              <a16:creationId xmlns:a16="http://schemas.microsoft.com/office/drawing/2014/main" id="{47AA3F00-1285-46A3-AE15-32F9E20C11B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93" name="Text Box 13">
          <a:extLst>
            <a:ext uri="{FF2B5EF4-FFF2-40B4-BE49-F238E27FC236}">
              <a16:creationId xmlns:a16="http://schemas.microsoft.com/office/drawing/2014/main" id="{05BF78A5-20CB-482C-BEAE-9BDDEF0B775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94" name="Text Box 14">
          <a:extLst>
            <a:ext uri="{FF2B5EF4-FFF2-40B4-BE49-F238E27FC236}">
              <a16:creationId xmlns:a16="http://schemas.microsoft.com/office/drawing/2014/main" id="{82502018-6F84-429D-9535-26EB0DDA83F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95" name="Text Box 15">
          <a:extLst>
            <a:ext uri="{FF2B5EF4-FFF2-40B4-BE49-F238E27FC236}">
              <a16:creationId xmlns:a16="http://schemas.microsoft.com/office/drawing/2014/main" id="{0610A9B9-27CD-45BE-B65D-81B2AC7B0A8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96" name="Text Box 16">
          <a:extLst>
            <a:ext uri="{FF2B5EF4-FFF2-40B4-BE49-F238E27FC236}">
              <a16:creationId xmlns:a16="http://schemas.microsoft.com/office/drawing/2014/main" id="{6FB5FB42-4416-4381-8544-4F44A8E37C4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97" name="Text Box 17">
          <a:extLst>
            <a:ext uri="{FF2B5EF4-FFF2-40B4-BE49-F238E27FC236}">
              <a16:creationId xmlns:a16="http://schemas.microsoft.com/office/drawing/2014/main" id="{BFB78A0D-105D-4032-BFC1-BF452BC0BD4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98" name="Text Box 18">
          <a:extLst>
            <a:ext uri="{FF2B5EF4-FFF2-40B4-BE49-F238E27FC236}">
              <a16:creationId xmlns:a16="http://schemas.microsoft.com/office/drawing/2014/main" id="{38B476B1-2243-4353-970D-68FCDAB8E49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099" name="Text Box 19">
          <a:extLst>
            <a:ext uri="{FF2B5EF4-FFF2-40B4-BE49-F238E27FC236}">
              <a16:creationId xmlns:a16="http://schemas.microsoft.com/office/drawing/2014/main" id="{D4C76352-C941-430D-8265-43C72BC139F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00" name="Text Box 20">
          <a:extLst>
            <a:ext uri="{FF2B5EF4-FFF2-40B4-BE49-F238E27FC236}">
              <a16:creationId xmlns:a16="http://schemas.microsoft.com/office/drawing/2014/main" id="{9FAEE219-CFB7-482F-88A4-24196E0AAD7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01" name="Text Box 21">
          <a:extLst>
            <a:ext uri="{FF2B5EF4-FFF2-40B4-BE49-F238E27FC236}">
              <a16:creationId xmlns:a16="http://schemas.microsoft.com/office/drawing/2014/main" id="{22138E3B-3CA3-4CF7-BE55-634AC0043C2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02" name="Text Box 22">
          <a:extLst>
            <a:ext uri="{FF2B5EF4-FFF2-40B4-BE49-F238E27FC236}">
              <a16:creationId xmlns:a16="http://schemas.microsoft.com/office/drawing/2014/main" id="{FB1A6FFC-9B95-405F-9092-4F02177A657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03" name="Text Box 1">
          <a:extLst>
            <a:ext uri="{FF2B5EF4-FFF2-40B4-BE49-F238E27FC236}">
              <a16:creationId xmlns:a16="http://schemas.microsoft.com/office/drawing/2014/main" id="{BFC0E8E8-0A41-45E5-9DB2-D54FB76849E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04" name="Text Box 2">
          <a:extLst>
            <a:ext uri="{FF2B5EF4-FFF2-40B4-BE49-F238E27FC236}">
              <a16:creationId xmlns:a16="http://schemas.microsoft.com/office/drawing/2014/main" id="{5D36DC19-BD48-4374-AE35-F854B8B779E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05" name="Text Box 3">
          <a:extLst>
            <a:ext uri="{FF2B5EF4-FFF2-40B4-BE49-F238E27FC236}">
              <a16:creationId xmlns:a16="http://schemas.microsoft.com/office/drawing/2014/main" id="{C840D9CB-DA61-4554-A2E3-4F5E1476510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06" name="Text Box 4">
          <a:extLst>
            <a:ext uri="{FF2B5EF4-FFF2-40B4-BE49-F238E27FC236}">
              <a16:creationId xmlns:a16="http://schemas.microsoft.com/office/drawing/2014/main" id="{BC55F30C-879F-498B-B1DA-34B7A6AF600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07" name="Text Box 5">
          <a:extLst>
            <a:ext uri="{FF2B5EF4-FFF2-40B4-BE49-F238E27FC236}">
              <a16:creationId xmlns:a16="http://schemas.microsoft.com/office/drawing/2014/main" id="{29D5CBE4-D8B0-4843-A43F-313EBBD0082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08" name="Text Box 6">
          <a:extLst>
            <a:ext uri="{FF2B5EF4-FFF2-40B4-BE49-F238E27FC236}">
              <a16:creationId xmlns:a16="http://schemas.microsoft.com/office/drawing/2014/main" id="{405774CB-80B8-46C1-92A3-43369BEDE9C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09" name="Text Box 7">
          <a:extLst>
            <a:ext uri="{FF2B5EF4-FFF2-40B4-BE49-F238E27FC236}">
              <a16:creationId xmlns:a16="http://schemas.microsoft.com/office/drawing/2014/main" id="{B11A158D-7CC4-488E-8BC3-A913F35DEC9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10" name="Text Box 8">
          <a:extLst>
            <a:ext uri="{FF2B5EF4-FFF2-40B4-BE49-F238E27FC236}">
              <a16:creationId xmlns:a16="http://schemas.microsoft.com/office/drawing/2014/main" id="{3C806965-B208-4CD7-98F1-8A845E92A70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11" name="Text Box 9">
          <a:extLst>
            <a:ext uri="{FF2B5EF4-FFF2-40B4-BE49-F238E27FC236}">
              <a16:creationId xmlns:a16="http://schemas.microsoft.com/office/drawing/2014/main" id="{C66B2B00-A4B5-4200-9045-96905FDAB47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12" name="Text Box 10">
          <a:extLst>
            <a:ext uri="{FF2B5EF4-FFF2-40B4-BE49-F238E27FC236}">
              <a16:creationId xmlns:a16="http://schemas.microsoft.com/office/drawing/2014/main" id="{F041D4AF-A2EB-4796-820A-70B5EA6C980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13" name="Text Box 11">
          <a:extLst>
            <a:ext uri="{FF2B5EF4-FFF2-40B4-BE49-F238E27FC236}">
              <a16:creationId xmlns:a16="http://schemas.microsoft.com/office/drawing/2014/main" id="{9D5EA7AE-1B18-4866-8184-50CBD53497A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14" name="Text Box 12">
          <a:extLst>
            <a:ext uri="{FF2B5EF4-FFF2-40B4-BE49-F238E27FC236}">
              <a16:creationId xmlns:a16="http://schemas.microsoft.com/office/drawing/2014/main" id="{ABEE5FDF-6E6C-4541-8EAA-30BB5845914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15" name="Text Box 13">
          <a:extLst>
            <a:ext uri="{FF2B5EF4-FFF2-40B4-BE49-F238E27FC236}">
              <a16:creationId xmlns:a16="http://schemas.microsoft.com/office/drawing/2014/main" id="{E6608C20-58C8-4EC7-9DEA-E41CB7EB501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16" name="Text Box 14">
          <a:extLst>
            <a:ext uri="{FF2B5EF4-FFF2-40B4-BE49-F238E27FC236}">
              <a16:creationId xmlns:a16="http://schemas.microsoft.com/office/drawing/2014/main" id="{5D154885-448B-4CD5-AB27-6FF35A99BCF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17" name="Text Box 15">
          <a:extLst>
            <a:ext uri="{FF2B5EF4-FFF2-40B4-BE49-F238E27FC236}">
              <a16:creationId xmlns:a16="http://schemas.microsoft.com/office/drawing/2014/main" id="{2256D290-C29E-423B-876D-011702F6B9A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18" name="Text Box 16">
          <a:extLst>
            <a:ext uri="{FF2B5EF4-FFF2-40B4-BE49-F238E27FC236}">
              <a16:creationId xmlns:a16="http://schemas.microsoft.com/office/drawing/2014/main" id="{58BD1082-5857-4E4A-9740-A825BBA9795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19" name="Text Box 17">
          <a:extLst>
            <a:ext uri="{FF2B5EF4-FFF2-40B4-BE49-F238E27FC236}">
              <a16:creationId xmlns:a16="http://schemas.microsoft.com/office/drawing/2014/main" id="{2A7970E9-3F4D-400A-9DFA-7C17952AF5D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20" name="Text Box 18">
          <a:extLst>
            <a:ext uri="{FF2B5EF4-FFF2-40B4-BE49-F238E27FC236}">
              <a16:creationId xmlns:a16="http://schemas.microsoft.com/office/drawing/2014/main" id="{F5CDCC97-34A3-4AF1-9770-2A6BF1A6AB8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21" name="Text Box 19">
          <a:extLst>
            <a:ext uri="{FF2B5EF4-FFF2-40B4-BE49-F238E27FC236}">
              <a16:creationId xmlns:a16="http://schemas.microsoft.com/office/drawing/2014/main" id="{AB033804-7624-4B7B-9ABC-193FCFDC2C3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22" name="Text Box 20">
          <a:extLst>
            <a:ext uri="{FF2B5EF4-FFF2-40B4-BE49-F238E27FC236}">
              <a16:creationId xmlns:a16="http://schemas.microsoft.com/office/drawing/2014/main" id="{8F5F7341-A2AD-48F0-A51D-3422FE83A4D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23" name="Text Box 21">
          <a:extLst>
            <a:ext uri="{FF2B5EF4-FFF2-40B4-BE49-F238E27FC236}">
              <a16:creationId xmlns:a16="http://schemas.microsoft.com/office/drawing/2014/main" id="{BCC40BB6-118D-4CD6-8C4F-BFD6D665BF6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24" name="Text Box 22">
          <a:extLst>
            <a:ext uri="{FF2B5EF4-FFF2-40B4-BE49-F238E27FC236}">
              <a16:creationId xmlns:a16="http://schemas.microsoft.com/office/drawing/2014/main" id="{51A086B1-B394-4847-BC67-541DA9AD9EB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35EFAA5C-D16D-4599-94C3-A57EF485A81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26" name="Text Box 2">
          <a:extLst>
            <a:ext uri="{FF2B5EF4-FFF2-40B4-BE49-F238E27FC236}">
              <a16:creationId xmlns:a16="http://schemas.microsoft.com/office/drawing/2014/main" id="{E4B18453-C37A-499B-9E77-3B7764C7F96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27" name="Text Box 3">
          <a:extLst>
            <a:ext uri="{FF2B5EF4-FFF2-40B4-BE49-F238E27FC236}">
              <a16:creationId xmlns:a16="http://schemas.microsoft.com/office/drawing/2014/main" id="{F7432919-180F-4DD9-ABA5-3A7EE280D0B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28" name="Text Box 4">
          <a:extLst>
            <a:ext uri="{FF2B5EF4-FFF2-40B4-BE49-F238E27FC236}">
              <a16:creationId xmlns:a16="http://schemas.microsoft.com/office/drawing/2014/main" id="{2BCA3269-1CF9-48C8-B09D-00C183248F1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29" name="Text Box 5">
          <a:extLst>
            <a:ext uri="{FF2B5EF4-FFF2-40B4-BE49-F238E27FC236}">
              <a16:creationId xmlns:a16="http://schemas.microsoft.com/office/drawing/2014/main" id="{8AF5EE75-29AB-450F-BFF9-5E9C726C048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30" name="Text Box 6">
          <a:extLst>
            <a:ext uri="{FF2B5EF4-FFF2-40B4-BE49-F238E27FC236}">
              <a16:creationId xmlns:a16="http://schemas.microsoft.com/office/drawing/2014/main" id="{5644505A-4412-4014-841A-41BFD02ABD4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31" name="Text Box 7">
          <a:extLst>
            <a:ext uri="{FF2B5EF4-FFF2-40B4-BE49-F238E27FC236}">
              <a16:creationId xmlns:a16="http://schemas.microsoft.com/office/drawing/2014/main" id="{EE488A37-8532-40C3-BCFC-EC5413772D7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32" name="Text Box 8">
          <a:extLst>
            <a:ext uri="{FF2B5EF4-FFF2-40B4-BE49-F238E27FC236}">
              <a16:creationId xmlns:a16="http://schemas.microsoft.com/office/drawing/2014/main" id="{4673BED0-CADE-446C-A583-4719A8B2807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33" name="Text Box 9">
          <a:extLst>
            <a:ext uri="{FF2B5EF4-FFF2-40B4-BE49-F238E27FC236}">
              <a16:creationId xmlns:a16="http://schemas.microsoft.com/office/drawing/2014/main" id="{157F4158-475C-4DDF-A53F-C44AF6121F7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34" name="Text Box 10">
          <a:extLst>
            <a:ext uri="{FF2B5EF4-FFF2-40B4-BE49-F238E27FC236}">
              <a16:creationId xmlns:a16="http://schemas.microsoft.com/office/drawing/2014/main" id="{E522027C-C551-4A98-B3B9-C0B2F3E3BB7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35" name="Text Box 11">
          <a:extLst>
            <a:ext uri="{FF2B5EF4-FFF2-40B4-BE49-F238E27FC236}">
              <a16:creationId xmlns:a16="http://schemas.microsoft.com/office/drawing/2014/main" id="{49C137AB-3BAE-4FD6-90D4-42559B3E4DC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36" name="Text Box 12">
          <a:extLst>
            <a:ext uri="{FF2B5EF4-FFF2-40B4-BE49-F238E27FC236}">
              <a16:creationId xmlns:a16="http://schemas.microsoft.com/office/drawing/2014/main" id="{E051737E-3BF8-439D-BF0A-08F0302B862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37" name="Text Box 13">
          <a:extLst>
            <a:ext uri="{FF2B5EF4-FFF2-40B4-BE49-F238E27FC236}">
              <a16:creationId xmlns:a16="http://schemas.microsoft.com/office/drawing/2014/main" id="{A06179C7-0DAD-4FE3-9CFC-9105D32B25E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38" name="Text Box 14">
          <a:extLst>
            <a:ext uri="{FF2B5EF4-FFF2-40B4-BE49-F238E27FC236}">
              <a16:creationId xmlns:a16="http://schemas.microsoft.com/office/drawing/2014/main" id="{E4710D17-C110-4B44-87C0-8DBC2E69988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39" name="Text Box 15">
          <a:extLst>
            <a:ext uri="{FF2B5EF4-FFF2-40B4-BE49-F238E27FC236}">
              <a16:creationId xmlns:a16="http://schemas.microsoft.com/office/drawing/2014/main" id="{32BFEDDA-DBE9-40E0-990C-FEB2485C403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40" name="Text Box 16">
          <a:extLst>
            <a:ext uri="{FF2B5EF4-FFF2-40B4-BE49-F238E27FC236}">
              <a16:creationId xmlns:a16="http://schemas.microsoft.com/office/drawing/2014/main" id="{C1C1E7C4-B030-403F-931E-430B28F0018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41" name="Text Box 17">
          <a:extLst>
            <a:ext uri="{FF2B5EF4-FFF2-40B4-BE49-F238E27FC236}">
              <a16:creationId xmlns:a16="http://schemas.microsoft.com/office/drawing/2014/main" id="{6C41196E-218C-4BF5-8A82-B72EB352C8E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42" name="Text Box 18">
          <a:extLst>
            <a:ext uri="{FF2B5EF4-FFF2-40B4-BE49-F238E27FC236}">
              <a16:creationId xmlns:a16="http://schemas.microsoft.com/office/drawing/2014/main" id="{BF49495B-8A32-464D-A0E2-D5B7FBBE680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43" name="Text Box 19">
          <a:extLst>
            <a:ext uri="{FF2B5EF4-FFF2-40B4-BE49-F238E27FC236}">
              <a16:creationId xmlns:a16="http://schemas.microsoft.com/office/drawing/2014/main" id="{E2B95DF9-4E24-4CCA-A6F6-F8474F47E2B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44" name="Text Box 20">
          <a:extLst>
            <a:ext uri="{FF2B5EF4-FFF2-40B4-BE49-F238E27FC236}">
              <a16:creationId xmlns:a16="http://schemas.microsoft.com/office/drawing/2014/main" id="{6CCC2C16-55E9-4083-A836-6A62B660441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45" name="Text Box 21">
          <a:extLst>
            <a:ext uri="{FF2B5EF4-FFF2-40B4-BE49-F238E27FC236}">
              <a16:creationId xmlns:a16="http://schemas.microsoft.com/office/drawing/2014/main" id="{C5A698A9-9FAF-4D75-96E3-74B4DEC6D47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46" name="Text Box 22">
          <a:extLst>
            <a:ext uri="{FF2B5EF4-FFF2-40B4-BE49-F238E27FC236}">
              <a16:creationId xmlns:a16="http://schemas.microsoft.com/office/drawing/2014/main" id="{0CF795C6-6A36-4B2C-B2DA-BBE93EC7AF1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47" name="Text Box 1">
          <a:extLst>
            <a:ext uri="{FF2B5EF4-FFF2-40B4-BE49-F238E27FC236}">
              <a16:creationId xmlns:a16="http://schemas.microsoft.com/office/drawing/2014/main" id="{DD6700F2-7E66-4277-968D-4F7479C9E7F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48" name="Text Box 2">
          <a:extLst>
            <a:ext uri="{FF2B5EF4-FFF2-40B4-BE49-F238E27FC236}">
              <a16:creationId xmlns:a16="http://schemas.microsoft.com/office/drawing/2014/main" id="{C2AFDBA9-3F50-4BE6-8686-0F72DD295ED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49" name="Text Box 3">
          <a:extLst>
            <a:ext uri="{FF2B5EF4-FFF2-40B4-BE49-F238E27FC236}">
              <a16:creationId xmlns:a16="http://schemas.microsoft.com/office/drawing/2014/main" id="{3A162B57-A596-4B12-BC27-0707CB61EF6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50" name="Text Box 4">
          <a:extLst>
            <a:ext uri="{FF2B5EF4-FFF2-40B4-BE49-F238E27FC236}">
              <a16:creationId xmlns:a16="http://schemas.microsoft.com/office/drawing/2014/main" id="{350CBE51-5741-41C6-8C7C-B1AD66F77C6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51" name="Text Box 5">
          <a:extLst>
            <a:ext uri="{FF2B5EF4-FFF2-40B4-BE49-F238E27FC236}">
              <a16:creationId xmlns:a16="http://schemas.microsoft.com/office/drawing/2014/main" id="{59C2E231-A8F2-432B-9587-277F7E58B54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52" name="Text Box 6">
          <a:extLst>
            <a:ext uri="{FF2B5EF4-FFF2-40B4-BE49-F238E27FC236}">
              <a16:creationId xmlns:a16="http://schemas.microsoft.com/office/drawing/2014/main" id="{C57E4FEC-748D-428C-8C5E-F4CAC2507B2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53" name="Text Box 7">
          <a:extLst>
            <a:ext uri="{FF2B5EF4-FFF2-40B4-BE49-F238E27FC236}">
              <a16:creationId xmlns:a16="http://schemas.microsoft.com/office/drawing/2014/main" id="{3418CB2A-A88E-4336-9414-70A4E0995A3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54" name="Text Box 8">
          <a:extLst>
            <a:ext uri="{FF2B5EF4-FFF2-40B4-BE49-F238E27FC236}">
              <a16:creationId xmlns:a16="http://schemas.microsoft.com/office/drawing/2014/main" id="{456EFA6A-DA7E-44D2-893A-B8AB692C4C8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55" name="Text Box 9">
          <a:extLst>
            <a:ext uri="{FF2B5EF4-FFF2-40B4-BE49-F238E27FC236}">
              <a16:creationId xmlns:a16="http://schemas.microsoft.com/office/drawing/2014/main" id="{E2A4E2A1-AF79-46A9-8FB1-B1D01C61DED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56" name="Text Box 10">
          <a:extLst>
            <a:ext uri="{FF2B5EF4-FFF2-40B4-BE49-F238E27FC236}">
              <a16:creationId xmlns:a16="http://schemas.microsoft.com/office/drawing/2014/main" id="{EDAEDBCE-A778-4F89-8F19-AC355FC2EB9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57" name="Text Box 11">
          <a:extLst>
            <a:ext uri="{FF2B5EF4-FFF2-40B4-BE49-F238E27FC236}">
              <a16:creationId xmlns:a16="http://schemas.microsoft.com/office/drawing/2014/main" id="{9A4414BD-97BA-4DD5-B940-DB895BB48E2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58" name="Text Box 12">
          <a:extLst>
            <a:ext uri="{FF2B5EF4-FFF2-40B4-BE49-F238E27FC236}">
              <a16:creationId xmlns:a16="http://schemas.microsoft.com/office/drawing/2014/main" id="{8D2EC14E-A97F-4189-BB39-410395BC3CA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59" name="Text Box 13">
          <a:extLst>
            <a:ext uri="{FF2B5EF4-FFF2-40B4-BE49-F238E27FC236}">
              <a16:creationId xmlns:a16="http://schemas.microsoft.com/office/drawing/2014/main" id="{5878D247-E6A3-45E7-8892-FFCC9D8A15F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60" name="Text Box 14">
          <a:extLst>
            <a:ext uri="{FF2B5EF4-FFF2-40B4-BE49-F238E27FC236}">
              <a16:creationId xmlns:a16="http://schemas.microsoft.com/office/drawing/2014/main" id="{9095A1D0-6880-4483-9767-06364F32E57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61" name="Text Box 15">
          <a:extLst>
            <a:ext uri="{FF2B5EF4-FFF2-40B4-BE49-F238E27FC236}">
              <a16:creationId xmlns:a16="http://schemas.microsoft.com/office/drawing/2014/main" id="{B499CA00-CE83-4BCB-85B0-03D7803205E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62" name="Text Box 16">
          <a:extLst>
            <a:ext uri="{FF2B5EF4-FFF2-40B4-BE49-F238E27FC236}">
              <a16:creationId xmlns:a16="http://schemas.microsoft.com/office/drawing/2014/main" id="{19691BC3-F4C0-41C0-BA4C-1C0C75E08BE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63" name="Text Box 17">
          <a:extLst>
            <a:ext uri="{FF2B5EF4-FFF2-40B4-BE49-F238E27FC236}">
              <a16:creationId xmlns:a16="http://schemas.microsoft.com/office/drawing/2014/main" id="{7E97A8A3-A6B8-4D0F-8310-D24B4C945E6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64" name="Text Box 18">
          <a:extLst>
            <a:ext uri="{FF2B5EF4-FFF2-40B4-BE49-F238E27FC236}">
              <a16:creationId xmlns:a16="http://schemas.microsoft.com/office/drawing/2014/main" id="{17951D43-E3E5-48E2-9173-F47ACF6A774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65" name="Text Box 19">
          <a:extLst>
            <a:ext uri="{FF2B5EF4-FFF2-40B4-BE49-F238E27FC236}">
              <a16:creationId xmlns:a16="http://schemas.microsoft.com/office/drawing/2014/main" id="{22D3657B-CA88-4055-954B-9F1AC6BA10A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66" name="Text Box 20">
          <a:extLst>
            <a:ext uri="{FF2B5EF4-FFF2-40B4-BE49-F238E27FC236}">
              <a16:creationId xmlns:a16="http://schemas.microsoft.com/office/drawing/2014/main" id="{110A77E7-0F82-43E1-9B5B-FB0477E80CE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67" name="Text Box 21">
          <a:extLst>
            <a:ext uri="{FF2B5EF4-FFF2-40B4-BE49-F238E27FC236}">
              <a16:creationId xmlns:a16="http://schemas.microsoft.com/office/drawing/2014/main" id="{E5B788B9-6FD3-462E-A767-1D7A6771356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68" name="Text Box 22">
          <a:extLst>
            <a:ext uri="{FF2B5EF4-FFF2-40B4-BE49-F238E27FC236}">
              <a16:creationId xmlns:a16="http://schemas.microsoft.com/office/drawing/2014/main" id="{FE0BAF69-2EF0-43FA-8CD5-3D8D58397BF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69" name="Text Box 1">
          <a:extLst>
            <a:ext uri="{FF2B5EF4-FFF2-40B4-BE49-F238E27FC236}">
              <a16:creationId xmlns:a16="http://schemas.microsoft.com/office/drawing/2014/main" id="{965077FC-3AC5-4A45-B741-5A0B0A629EF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70" name="Text Box 2">
          <a:extLst>
            <a:ext uri="{FF2B5EF4-FFF2-40B4-BE49-F238E27FC236}">
              <a16:creationId xmlns:a16="http://schemas.microsoft.com/office/drawing/2014/main" id="{E4B3F8F4-06CD-4998-A83F-68115308843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71" name="Text Box 3">
          <a:extLst>
            <a:ext uri="{FF2B5EF4-FFF2-40B4-BE49-F238E27FC236}">
              <a16:creationId xmlns:a16="http://schemas.microsoft.com/office/drawing/2014/main" id="{E9EC649B-97C9-43CC-B96E-8EFB57202FA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72" name="Text Box 4">
          <a:extLst>
            <a:ext uri="{FF2B5EF4-FFF2-40B4-BE49-F238E27FC236}">
              <a16:creationId xmlns:a16="http://schemas.microsoft.com/office/drawing/2014/main" id="{0B4244AF-AC50-4398-8BA5-8A7685A59E1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73" name="Text Box 5">
          <a:extLst>
            <a:ext uri="{FF2B5EF4-FFF2-40B4-BE49-F238E27FC236}">
              <a16:creationId xmlns:a16="http://schemas.microsoft.com/office/drawing/2014/main" id="{F5F76E02-B4BA-4B0A-A296-F8716C6FA2E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74" name="Text Box 6">
          <a:extLst>
            <a:ext uri="{FF2B5EF4-FFF2-40B4-BE49-F238E27FC236}">
              <a16:creationId xmlns:a16="http://schemas.microsoft.com/office/drawing/2014/main" id="{860A9786-BFE9-41EC-B3BE-AD6D2860A0F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75" name="Text Box 7">
          <a:extLst>
            <a:ext uri="{FF2B5EF4-FFF2-40B4-BE49-F238E27FC236}">
              <a16:creationId xmlns:a16="http://schemas.microsoft.com/office/drawing/2014/main" id="{F394F6A0-880E-45C7-9271-7978576EFAE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76" name="Text Box 8">
          <a:extLst>
            <a:ext uri="{FF2B5EF4-FFF2-40B4-BE49-F238E27FC236}">
              <a16:creationId xmlns:a16="http://schemas.microsoft.com/office/drawing/2014/main" id="{B6A2C633-9B03-4561-99B1-8FC97EA5E53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77" name="Text Box 9">
          <a:extLst>
            <a:ext uri="{FF2B5EF4-FFF2-40B4-BE49-F238E27FC236}">
              <a16:creationId xmlns:a16="http://schemas.microsoft.com/office/drawing/2014/main" id="{CCE9138D-02A5-4A57-98C8-BB40329103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78" name="Text Box 10">
          <a:extLst>
            <a:ext uri="{FF2B5EF4-FFF2-40B4-BE49-F238E27FC236}">
              <a16:creationId xmlns:a16="http://schemas.microsoft.com/office/drawing/2014/main" id="{F00E3CF6-705E-40F4-A83D-0579F5A15D4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79" name="Text Box 11">
          <a:extLst>
            <a:ext uri="{FF2B5EF4-FFF2-40B4-BE49-F238E27FC236}">
              <a16:creationId xmlns:a16="http://schemas.microsoft.com/office/drawing/2014/main" id="{9AB72E6A-69B7-4BBB-85A8-960F9D8E980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80" name="Text Box 12">
          <a:extLst>
            <a:ext uri="{FF2B5EF4-FFF2-40B4-BE49-F238E27FC236}">
              <a16:creationId xmlns:a16="http://schemas.microsoft.com/office/drawing/2014/main" id="{CB2484D9-B161-4442-8D3F-A2D613580A3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81" name="Text Box 13">
          <a:extLst>
            <a:ext uri="{FF2B5EF4-FFF2-40B4-BE49-F238E27FC236}">
              <a16:creationId xmlns:a16="http://schemas.microsoft.com/office/drawing/2014/main" id="{6FE25928-95C6-41A9-834D-B27F1002ABA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82" name="Text Box 14">
          <a:extLst>
            <a:ext uri="{FF2B5EF4-FFF2-40B4-BE49-F238E27FC236}">
              <a16:creationId xmlns:a16="http://schemas.microsoft.com/office/drawing/2014/main" id="{168AA17B-90BF-4154-9C00-AB364CC4AEA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83" name="Text Box 15">
          <a:extLst>
            <a:ext uri="{FF2B5EF4-FFF2-40B4-BE49-F238E27FC236}">
              <a16:creationId xmlns:a16="http://schemas.microsoft.com/office/drawing/2014/main" id="{F97B97CF-1338-4C89-B241-D91079B1810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84" name="Text Box 16">
          <a:extLst>
            <a:ext uri="{FF2B5EF4-FFF2-40B4-BE49-F238E27FC236}">
              <a16:creationId xmlns:a16="http://schemas.microsoft.com/office/drawing/2014/main" id="{623F3CF7-6218-4BB2-83DA-FFBD0FAFDD9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85" name="Text Box 17">
          <a:extLst>
            <a:ext uri="{FF2B5EF4-FFF2-40B4-BE49-F238E27FC236}">
              <a16:creationId xmlns:a16="http://schemas.microsoft.com/office/drawing/2014/main" id="{31CB190A-CCAE-4B30-88B7-9007E2D2782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86" name="Text Box 18">
          <a:extLst>
            <a:ext uri="{FF2B5EF4-FFF2-40B4-BE49-F238E27FC236}">
              <a16:creationId xmlns:a16="http://schemas.microsoft.com/office/drawing/2014/main" id="{89E9EF5F-957F-45C3-B41D-F090C58CAC5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87" name="Text Box 19">
          <a:extLst>
            <a:ext uri="{FF2B5EF4-FFF2-40B4-BE49-F238E27FC236}">
              <a16:creationId xmlns:a16="http://schemas.microsoft.com/office/drawing/2014/main" id="{489C272A-1E39-4428-94B6-C56E349564E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88" name="Text Box 20">
          <a:extLst>
            <a:ext uri="{FF2B5EF4-FFF2-40B4-BE49-F238E27FC236}">
              <a16:creationId xmlns:a16="http://schemas.microsoft.com/office/drawing/2014/main" id="{E87F8468-3E1C-4905-AA03-78A577CD3F7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89" name="Text Box 21">
          <a:extLst>
            <a:ext uri="{FF2B5EF4-FFF2-40B4-BE49-F238E27FC236}">
              <a16:creationId xmlns:a16="http://schemas.microsoft.com/office/drawing/2014/main" id="{D9025A53-98A6-4816-86F0-F0830A47268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90" name="Text Box 22">
          <a:extLst>
            <a:ext uri="{FF2B5EF4-FFF2-40B4-BE49-F238E27FC236}">
              <a16:creationId xmlns:a16="http://schemas.microsoft.com/office/drawing/2014/main" id="{8A9DA0C8-529A-4399-812A-102DDB68A43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91" name="Text Box 1">
          <a:extLst>
            <a:ext uri="{FF2B5EF4-FFF2-40B4-BE49-F238E27FC236}">
              <a16:creationId xmlns:a16="http://schemas.microsoft.com/office/drawing/2014/main" id="{BAA1B6D9-B31E-4D41-A412-999BD13D146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92" name="Text Box 2">
          <a:extLst>
            <a:ext uri="{FF2B5EF4-FFF2-40B4-BE49-F238E27FC236}">
              <a16:creationId xmlns:a16="http://schemas.microsoft.com/office/drawing/2014/main" id="{3688E85E-F53B-4562-807C-81F7FC0A5FB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93" name="Text Box 3">
          <a:extLst>
            <a:ext uri="{FF2B5EF4-FFF2-40B4-BE49-F238E27FC236}">
              <a16:creationId xmlns:a16="http://schemas.microsoft.com/office/drawing/2014/main" id="{215A6F9C-A1F5-463F-AB97-20AC40FF205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94" name="Text Box 4">
          <a:extLst>
            <a:ext uri="{FF2B5EF4-FFF2-40B4-BE49-F238E27FC236}">
              <a16:creationId xmlns:a16="http://schemas.microsoft.com/office/drawing/2014/main" id="{92779B44-FB79-4E40-AEE7-53DA4E5C6AE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95" name="Text Box 5">
          <a:extLst>
            <a:ext uri="{FF2B5EF4-FFF2-40B4-BE49-F238E27FC236}">
              <a16:creationId xmlns:a16="http://schemas.microsoft.com/office/drawing/2014/main" id="{3082149D-7C8C-438B-AD51-D8E1958C261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96" name="Text Box 6">
          <a:extLst>
            <a:ext uri="{FF2B5EF4-FFF2-40B4-BE49-F238E27FC236}">
              <a16:creationId xmlns:a16="http://schemas.microsoft.com/office/drawing/2014/main" id="{23D32693-45E6-4C31-B985-1FD77C42DB8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97" name="Text Box 7">
          <a:extLst>
            <a:ext uri="{FF2B5EF4-FFF2-40B4-BE49-F238E27FC236}">
              <a16:creationId xmlns:a16="http://schemas.microsoft.com/office/drawing/2014/main" id="{0AE0CAA7-F2DB-488C-834B-E7EF6419296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98" name="Text Box 8">
          <a:extLst>
            <a:ext uri="{FF2B5EF4-FFF2-40B4-BE49-F238E27FC236}">
              <a16:creationId xmlns:a16="http://schemas.microsoft.com/office/drawing/2014/main" id="{211FBF21-DA05-4FDD-A82D-4844FAE32DD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199" name="Text Box 9">
          <a:extLst>
            <a:ext uri="{FF2B5EF4-FFF2-40B4-BE49-F238E27FC236}">
              <a16:creationId xmlns:a16="http://schemas.microsoft.com/office/drawing/2014/main" id="{00D9A441-BDB3-443A-8E81-48E9F3AE3E2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00" name="Text Box 10">
          <a:extLst>
            <a:ext uri="{FF2B5EF4-FFF2-40B4-BE49-F238E27FC236}">
              <a16:creationId xmlns:a16="http://schemas.microsoft.com/office/drawing/2014/main" id="{752305D6-E19D-4371-94AE-B4E616DE8B3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01" name="Text Box 11">
          <a:extLst>
            <a:ext uri="{FF2B5EF4-FFF2-40B4-BE49-F238E27FC236}">
              <a16:creationId xmlns:a16="http://schemas.microsoft.com/office/drawing/2014/main" id="{EFB1038B-1280-4EA4-AAED-DDF2CF21E48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02" name="Text Box 12">
          <a:extLst>
            <a:ext uri="{FF2B5EF4-FFF2-40B4-BE49-F238E27FC236}">
              <a16:creationId xmlns:a16="http://schemas.microsoft.com/office/drawing/2014/main" id="{EDD83D3B-7491-4AFD-968D-DDCA12C0A6E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03" name="Text Box 13">
          <a:extLst>
            <a:ext uri="{FF2B5EF4-FFF2-40B4-BE49-F238E27FC236}">
              <a16:creationId xmlns:a16="http://schemas.microsoft.com/office/drawing/2014/main" id="{C1E7F35D-CCE2-4601-94EE-0141D7EC793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04" name="Text Box 14">
          <a:extLst>
            <a:ext uri="{FF2B5EF4-FFF2-40B4-BE49-F238E27FC236}">
              <a16:creationId xmlns:a16="http://schemas.microsoft.com/office/drawing/2014/main" id="{54B2400E-0933-4FE6-BBF5-A74A0B9EAB3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05" name="Text Box 15">
          <a:extLst>
            <a:ext uri="{FF2B5EF4-FFF2-40B4-BE49-F238E27FC236}">
              <a16:creationId xmlns:a16="http://schemas.microsoft.com/office/drawing/2014/main" id="{2F7ADBD9-E69B-4944-ABEE-0D8F984A793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06" name="Text Box 16">
          <a:extLst>
            <a:ext uri="{FF2B5EF4-FFF2-40B4-BE49-F238E27FC236}">
              <a16:creationId xmlns:a16="http://schemas.microsoft.com/office/drawing/2014/main" id="{80A01B14-E20A-4EB4-A3C3-D2741E1D33E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07" name="Text Box 17">
          <a:extLst>
            <a:ext uri="{FF2B5EF4-FFF2-40B4-BE49-F238E27FC236}">
              <a16:creationId xmlns:a16="http://schemas.microsoft.com/office/drawing/2014/main" id="{C2682D30-3458-4A9E-917B-40207069434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08" name="Text Box 18">
          <a:extLst>
            <a:ext uri="{FF2B5EF4-FFF2-40B4-BE49-F238E27FC236}">
              <a16:creationId xmlns:a16="http://schemas.microsoft.com/office/drawing/2014/main" id="{11E4019E-4277-4E25-B526-7521F0B16E0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09" name="Text Box 19">
          <a:extLst>
            <a:ext uri="{FF2B5EF4-FFF2-40B4-BE49-F238E27FC236}">
              <a16:creationId xmlns:a16="http://schemas.microsoft.com/office/drawing/2014/main" id="{052B293A-C68A-4285-AA89-396D93D3DDA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10" name="Text Box 20">
          <a:extLst>
            <a:ext uri="{FF2B5EF4-FFF2-40B4-BE49-F238E27FC236}">
              <a16:creationId xmlns:a16="http://schemas.microsoft.com/office/drawing/2014/main" id="{03BE03C7-4DA4-446F-A6CB-5C3E496E20D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11" name="Text Box 21">
          <a:extLst>
            <a:ext uri="{FF2B5EF4-FFF2-40B4-BE49-F238E27FC236}">
              <a16:creationId xmlns:a16="http://schemas.microsoft.com/office/drawing/2014/main" id="{C6BC2DA1-4B99-41B9-B923-BF6E8F4F090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12" name="Text Box 22">
          <a:extLst>
            <a:ext uri="{FF2B5EF4-FFF2-40B4-BE49-F238E27FC236}">
              <a16:creationId xmlns:a16="http://schemas.microsoft.com/office/drawing/2014/main" id="{A8318DFA-443C-4272-88A5-8C07F0E9276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85</xdr:row>
      <xdr:rowOff>0</xdr:rowOff>
    </xdr:from>
    <xdr:ext cx="0" cy="161925"/>
    <xdr:sp macro="" textlink="">
      <xdr:nvSpPr>
        <xdr:cNvPr id="3213" name="Text Box 1">
          <a:extLst>
            <a:ext uri="{FF2B5EF4-FFF2-40B4-BE49-F238E27FC236}">
              <a16:creationId xmlns:a16="http://schemas.microsoft.com/office/drawing/2014/main" id="{6EC80570-E772-4AA1-B52D-95FE4C9DA187}"/>
            </a:ext>
          </a:extLst>
        </xdr:cNvPr>
        <xdr:cNvSpPr txBox="1">
          <a:spLocks noChangeArrowheads="1"/>
        </xdr:cNvSpPr>
      </xdr:nvSpPr>
      <xdr:spPr bwMode="auto">
        <a:xfrm>
          <a:off x="2057655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14" name="Text Box 2">
          <a:extLst>
            <a:ext uri="{FF2B5EF4-FFF2-40B4-BE49-F238E27FC236}">
              <a16:creationId xmlns:a16="http://schemas.microsoft.com/office/drawing/2014/main" id="{FC08BA37-0A54-4C97-8F46-870ACFDF017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15" name="Text Box 3">
          <a:extLst>
            <a:ext uri="{FF2B5EF4-FFF2-40B4-BE49-F238E27FC236}">
              <a16:creationId xmlns:a16="http://schemas.microsoft.com/office/drawing/2014/main" id="{02C40F85-F107-48C6-AACB-DA471BBAADD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16" name="Text Box 4">
          <a:extLst>
            <a:ext uri="{FF2B5EF4-FFF2-40B4-BE49-F238E27FC236}">
              <a16:creationId xmlns:a16="http://schemas.microsoft.com/office/drawing/2014/main" id="{D90AEA56-2B08-4498-8E8A-424AF29EFE6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17" name="Text Box 5">
          <a:extLst>
            <a:ext uri="{FF2B5EF4-FFF2-40B4-BE49-F238E27FC236}">
              <a16:creationId xmlns:a16="http://schemas.microsoft.com/office/drawing/2014/main" id="{D7D187AA-3D8F-4A33-B98F-395D496D0D4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18" name="Text Box 6">
          <a:extLst>
            <a:ext uri="{FF2B5EF4-FFF2-40B4-BE49-F238E27FC236}">
              <a16:creationId xmlns:a16="http://schemas.microsoft.com/office/drawing/2014/main" id="{E72CD5C5-00CF-4FB4-BBE8-6585DC1055F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19" name="Text Box 7">
          <a:extLst>
            <a:ext uri="{FF2B5EF4-FFF2-40B4-BE49-F238E27FC236}">
              <a16:creationId xmlns:a16="http://schemas.microsoft.com/office/drawing/2014/main" id="{7C47C835-DF59-4518-9E41-C3AEF6962D6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20" name="Text Box 8">
          <a:extLst>
            <a:ext uri="{FF2B5EF4-FFF2-40B4-BE49-F238E27FC236}">
              <a16:creationId xmlns:a16="http://schemas.microsoft.com/office/drawing/2014/main" id="{5014AAAB-E82E-4636-B57C-0B43E091DDF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21" name="Text Box 9">
          <a:extLst>
            <a:ext uri="{FF2B5EF4-FFF2-40B4-BE49-F238E27FC236}">
              <a16:creationId xmlns:a16="http://schemas.microsoft.com/office/drawing/2014/main" id="{C76C0B53-6825-496F-A931-37CE94BFC64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22" name="Text Box 10">
          <a:extLst>
            <a:ext uri="{FF2B5EF4-FFF2-40B4-BE49-F238E27FC236}">
              <a16:creationId xmlns:a16="http://schemas.microsoft.com/office/drawing/2014/main" id="{7DD5D95C-FE47-4D34-A688-C2950B1D7D4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23" name="Text Box 11">
          <a:extLst>
            <a:ext uri="{FF2B5EF4-FFF2-40B4-BE49-F238E27FC236}">
              <a16:creationId xmlns:a16="http://schemas.microsoft.com/office/drawing/2014/main" id="{E5AD3230-7B83-47FC-BFF2-8884D86EEF4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24" name="Text Box 12">
          <a:extLst>
            <a:ext uri="{FF2B5EF4-FFF2-40B4-BE49-F238E27FC236}">
              <a16:creationId xmlns:a16="http://schemas.microsoft.com/office/drawing/2014/main" id="{1438ACD0-87E8-4E3E-A8C6-F00C6A4C40E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25" name="Text Box 13">
          <a:extLst>
            <a:ext uri="{FF2B5EF4-FFF2-40B4-BE49-F238E27FC236}">
              <a16:creationId xmlns:a16="http://schemas.microsoft.com/office/drawing/2014/main" id="{E5E4A5F9-BDCD-4025-8E1C-D4745D306FB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26" name="Text Box 14">
          <a:extLst>
            <a:ext uri="{FF2B5EF4-FFF2-40B4-BE49-F238E27FC236}">
              <a16:creationId xmlns:a16="http://schemas.microsoft.com/office/drawing/2014/main" id="{9A3160CE-EB46-4089-AABE-197A9EB6020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27" name="Text Box 15">
          <a:extLst>
            <a:ext uri="{FF2B5EF4-FFF2-40B4-BE49-F238E27FC236}">
              <a16:creationId xmlns:a16="http://schemas.microsoft.com/office/drawing/2014/main" id="{5D064931-FCBF-4207-8A2F-D316CE1E7B6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28" name="Text Box 16">
          <a:extLst>
            <a:ext uri="{FF2B5EF4-FFF2-40B4-BE49-F238E27FC236}">
              <a16:creationId xmlns:a16="http://schemas.microsoft.com/office/drawing/2014/main" id="{C7433B31-0D74-4DE8-A449-0B6C87D0161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29" name="Text Box 17">
          <a:extLst>
            <a:ext uri="{FF2B5EF4-FFF2-40B4-BE49-F238E27FC236}">
              <a16:creationId xmlns:a16="http://schemas.microsoft.com/office/drawing/2014/main" id="{ACF3B59F-569C-4135-8E20-38B7FB6CB83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30" name="Text Box 18">
          <a:extLst>
            <a:ext uri="{FF2B5EF4-FFF2-40B4-BE49-F238E27FC236}">
              <a16:creationId xmlns:a16="http://schemas.microsoft.com/office/drawing/2014/main" id="{876B63D8-303C-4842-AFDA-568A1332688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31" name="Text Box 19">
          <a:extLst>
            <a:ext uri="{FF2B5EF4-FFF2-40B4-BE49-F238E27FC236}">
              <a16:creationId xmlns:a16="http://schemas.microsoft.com/office/drawing/2014/main" id="{1406B397-2636-4464-B2A5-1FD278667EB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32" name="Text Box 20">
          <a:extLst>
            <a:ext uri="{FF2B5EF4-FFF2-40B4-BE49-F238E27FC236}">
              <a16:creationId xmlns:a16="http://schemas.microsoft.com/office/drawing/2014/main" id="{9E76332F-D42E-4B84-88E8-D49397394C2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33" name="Text Box 21">
          <a:extLst>
            <a:ext uri="{FF2B5EF4-FFF2-40B4-BE49-F238E27FC236}">
              <a16:creationId xmlns:a16="http://schemas.microsoft.com/office/drawing/2014/main" id="{4EC720DA-B9C2-4C07-8CA6-874C9D05F11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34" name="Text Box 22">
          <a:extLst>
            <a:ext uri="{FF2B5EF4-FFF2-40B4-BE49-F238E27FC236}">
              <a16:creationId xmlns:a16="http://schemas.microsoft.com/office/drawing/2014/main" id="{F64E7917-D213-42E1-BA7E-C4ECDB0B82A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35" name="Text Box 1">
          <a:extLst>
            <a:ext uri="{FF2B5EF4-FFF2-40B4-BE49-F238E27FC236}">
              <a16:creationId xmlns:a16="http://schemas.microsoft.com/office/drawing/2014/main" id="{696CF5F6-4D67-49F0-8E78-9AA25BD2A28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36" name="Text Box 2">
          <a:extLst>
            <a:ext uri="{FF2B5EF4-FFF2-40B4-BE49-F238E27FC236}">
              <a16:creationId xmlns:a16="http://schemas.microsoft.com/office/drawing/2014/main" id="{67A0FA37-DABE-4385-8BD5-B77956B889B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37" name="Text Box 3">
          <a:extLst>
            <a:ext uri="{FF2B5EF4-FFF2-40B4-BE49-F238E27FC236}">
              <a16:creationId xmlns:a16="http://schemas.microsoft.com/office/drawing/2014/main" id="{447F97CC-9D14-4662-A8D4-AAE067820AB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38" name="Text Box 4">
          <a:extLst>
            <a:ext uri="{FF2B5EF4-FFF2-40B4-BE49-F238E27FC236}">
              <a16:creationId xmlns:a16="http://schemas.microsoft.com/office/drawing/2014/main" id="{C8A9DCDD-59A6-4247-8BCF-EA880BFDECD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39" name="Text Box 5">
          <a:extLst>
            <a:ext uri="{FF2B5EF4-FFF2-40B4-BE49-F238E27FC236}">
              <a16:creationId xmlns:a16="http://schemas.microsoft.com/office/drawing/2014/main" id="{ED8E5956-675D-40BE-A3C6-C4A39C98573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40" name="Text Box 6">
          <a:extLst>
            <a:ext uri="{FF2B5EF4-FFF2-40B4-BE49-F238E27FC236}">
              <a16:creationId xmlns:a16="http://schemas.microsoft.com/office/drawing/2014/main" id="{96D728C6-86F7-4390-95A5-9FBB85DA96F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41" name="Text Box 7">
          <a:extLst>
            <a:ext uri="{FF2B5EF4-FFF2-40B4-BE49-F238E27FC236}">
              <a16:creationId xmlns:a16="http://schemas.microsoft.com/office/drawing/2014/main" id="{8AFAC68A-56E1-460F-847B-EAE6835B8A5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42" name="Text Box 8">
          <a:extLst>
            <a:ext uri="{FF2B5EF4-FFF2-40B4-BE49-F238E27FC236}">
              <a16:creationId xmlns:a16="http://schemas.microsoft.com/office/drawing/2014/main" id="{62A53B05-188C-4AFE-A16D-F4022D928D2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43" name="Text Box 9">
          <a:extLst>
            <a:ext uri="{FF2B5EF4-FFF2-40B4-BE49-F238E27FC236}">
              <a16:creationId xmlns:a16="http://schemas.microsoft.com/office/drawing/2014/main" id="{DF4EA355-C22D-4036-8837-7BC284A3352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44" name="Text Box 10">
          <a:extLst>
            <a:ext uri="{FF2B5EF4-FFF2-40B4-BE49-F238E27FC236}">
              <a16:creationId xmlns:a16="http://schemas.microsoft.com/office/drawing/2014/main" id="{3C40510E-4186-490B-873F-2543202A9EF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45" name="Text Box 11">
          <a:extLst>
            <a:ext uri="{FF2B5EF4-FFF2-40B4-BE49-F238E27FC236}">
              <a16:creationId xmlns:a16="http://schemas.microsoft.com/office/drawing/2014/main" id="{ECE6BE75-40CB-47FC-B48D-F5C6C832788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46" name="Text Box 12">
          <a:extLst>
            <a:ext uri="{FF2B5EF4-FFF2-40B4-BE49-F238E27FC236}">
              <a16:creationId xmlns:a16="http://schemas.microsoft.com/office/drawing/2014/main" id="{2C5B0F7C-00EF-47F7-A0F4-9E78C238548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47" name="Text Box 13">
          <a:extLst>
            <a:ext uri="{FF2B5EF4-FFF2-40B4-BE49-F238E27FC236}">
              <a16:creationId xmlns:a16="http://schemas.microsoft.com/office/drawing/2014/main" id="{6F914097-0162-4605-8F2D-8DF989485C7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48" name="Text Box 14">
          <a:extLst>
            <a:ext uri="{FF2B5EF4-FFF2-40B4-BE49-F238E27FC236}">
              <a16:creationId xmlns:a16="http://schemas.microsoft.com/office/drawing/2014/main" id="{8F2E140E-B6C0-43D6-BE67-A5AD7ED51E5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49" name="Text Box 15">
          <a:extLst>
            <a:ext uri="{FF2B5EF4-FFF2-40B4-BE49-F238E27FC236}">
              <a16:creationId xmlns:a16="http://schemas.microsoft.com/office/drawing/2014/main" id="{AD8BEE95-0517-4238-AEAC-6967C65E50C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50" name="Text Box 16">
          <a:extLst>
            <a:ext uri="{FF2B5EF4-FFF2-40B4-BE49-F238E27FC236}">
              <a16:creationId xmlns:a16="http://schemas.microsoft.com/office/drawing/2014/main" id="{622B7198-5ACF-4BB6-938F-29E213BDCBD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51" name="Text Box 17">
          <a:extLst>
            <a:ext uri="{FF2B5EF4-FFF2-40B4-BE49-F238E27FC236}">
              <a16:creationId xmlns:a16="http://schemas.microsoft.com/office/drawing/2014/main" id="{F1BC82A7-89CD-424F-AA51-51B08472ABE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52" name="Text Box 18">
          <a:extLst>
            <a:ext uri="{FF2B5EF4-FFF2-40B4-BE49-F238E27FC236}">
              <a16:creationId xmlns:a16="http://schemas.microsoft.com/office/drawing/2014/main" id="{D6FD1970-8FA4-47C8-9123-84F4FD3FD82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53" name="Text Box 19">
          <a:extLst>
            <a:ext uri="{FF2B5EF4-FFF2-40B4-BE49-F238E27FC236}">
              <a16:creationId xmlns:a16="http://schemas.microsoft.com/office/drawing/2014/main" id="{71A50E13-99A9-466F-A94C-F3E16463D17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54" name="Text Box 20">
          <a:extLst>
            <a:ext uri="{FF2B5EF4-FFF2-40B4-BE49-F238E27FC236}">
              <a16:creationId xmlns:a16="http://schemas.microsoft.com/office/drawing/2014/main" id="{B313ED7D-0029-4B08-B5E7-69D3C5C25A3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55" name="Text Box 21">
          <a:extLst>
            <a:ext uri="{FF2B5EF4-FFF2-40B4-BE49-F238E27FC236}">
              <a16:creationId xmlns:a16="http://schemas.microsoft.com/office/drawing/2014/main" id="{9502F266-3829-45A8-9FFD-05BDC488634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56" name="Text Box 22">
          <a:extLst>
            <a:ext uri="{FF2B5EF4-FFF2-40B4-BE49-F238E27FC236}">
              <a16:creationId xmlns:a16="http://schemas.microsoft.com/office/drawing/2014/main" id="{E7929202-4D7E-4444-9576-F2131121C75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57" name="Text Box 1">
          <a:extLst>
            <a:ext uri="{FF2B5EF4-FFF2-40B4-BE49-F238E27FC236}">
              <a16:creationId xmlns:a16="http://schemas.microsoft.com/office/drawing/2014/main" id="{AA734C8B-83B7-465B-9A70-274ADC838F7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58" name="Text Box 2">
          <a:extLst>
            <a:ext uri="{FF2B5EF4-FFF2-40B4-BE49-F238E27FC236}">
              <a16:creationId xmlns:a16="http://schemas.microsoft.com/office/drawing/2014/main" id="{EED98823-123E-4F12-A167-8FCCB120432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59" name="Text Box 3">
          <a:extLst>
            <a:ext uri="{FF2B5EF4-FFF2-40B4-BE49-F238E27FC236}">
              <a16:creationId xmlns:a16="http://schemas.microsoft.com/office/drawing/2014/main" id="{0BA56F5D-F3C9-4FF9-A75C-BC59CFD3F4A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60" name="Text Box 4">
          <a:extLst>
            <a:ext uri="{FF2B5EF4-FFF2-40B4-BE49-F238E27FC236}">
              <a16:creationId xmlns:a16="http://schemas.microsoft.com/office/drawing/2014/main" id="{EB8BDB9B-C1ED-4BE1-9216-C2A5AD35DFD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61" name="Text Box 5">
          <a:extLst>
            <a:ext uri="{FF2B5EF4-FFF2-40B4-BE49-F238E27FC236}">
              <a16:creationId xmlns:a16="http://schemas.microsoft.com/office/drawing/2014/main" id="{5EB39382-0993-4D26-A684-71C7D99E5DC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62" name="Text Box 6">
          <a:extLst>
            <a:ext uri="{FF2B5EF4-FFF2-40B4-BE49-F238E27FC236}">
              <a16:creationId xmlns:a16="http://schemas.microsoft.com/office/drawing/2014/main" id="{D4C6CF95-EA71-4873-8C04-736537BC29A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63" name="Text Box 7">
          <a:extLst>
            <a:ext uri="{FF2B5EF4-FFF2-40B4-BE49-F238E27FC236}">
              <a16:creationId xmlns:a16="http://schemas.microsoft.com/office/drawing/2014/main" id="{C467A89F-AD33-4E1F-AC6B-3DC216EE7A7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64" name="Text Box 8">
          <a:extLst>
            <a:ext uri="{FF2B5EF4-FFF2-40B4-BE49-F238E27FC236}">
              <a16:creationId xmlns:a16="http://schemas.microsoft.com/office/drawing/2014/main" id="{C07340D0-C0F4-4FFE-BAC1-A0D529F059E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65" name="Text Box 9">
          <a:extLst>
            <a:ext uri="{FF2B5EF4-FFF2-40B4-BE49-F238E27FC236}">
              <a16:creationId xmlns:a16="http://schemas.microsoft.com/office/drawing/2014/main" id="{F93E0A31-E95D-43AC-B541-3CE891463E6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66" name="Text Box 10">
          <a:extLst>
            <a:ext uri="{FF2B5EF4-FFF2-40B4-BE49-F238E27FC236}">
              <a16:creationId xmlns:a16="http://schemas.microsoft.com/office/drawing/2014/main" id="{E3418441-5AE2-4B4C-B8E0-CA97FCF9CA0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67" name="Text Box 11">
          <a:extLst>
            <a:ext uri="{FF2B5EF4-FFF2-40B4-BE49-F238E27FC236}">
              <a16:creationId xmlns:a16="http://schemas.microsoft.com/office/drawing/2014/main" id="{F9FE5226-703B-41AA-9E29-7A1988A890C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68" name="Text Box 12">
          <a:extLst>
            <a:ext uri="{FF2B5EF4-FFF2-40B4-BE49-F238E27FC236}">
              <a16:creationId xmlns:a16="http://schemas.microsoft.com/office/drawing/2014/main" id="{2262A013-4D07-4A69-8089-7A2CFBC64C9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69" name="Text Box 13">
          <a:extLst>
            <a:ext uri="{FF2B5EF4-FFF2-40B4-BE49-F238E27FC236}">
              <a16:creationId xmlns:a16="http://schemas.microsoft.com/office/drawing/2014/main" id="{D9F67D3B-8613-4548-A590-DB622170A4C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70" name="Text Box 14">
          <a:extLst>
            <a:ext uri="{FF2B5EF4-FFF2-40B4-BE49-F238E27FC236}">
              <a16:creationId xmlns:a16="http://schemas.microsoft.com/office/drawing/2014/main" id="{5B2FC609-67B4-42B2-83A5-A729A612123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71" name="Text Box 15">
          <a:extLst>
            <a:ext uri="{FF2B5EF4-FFF2-40B4-BE49-F238E27FC236}">
              <a16:creationId xmlns:a16="http://schemas.microsoft.com/office/drawing/2014/main" id="{614FBC3B-4688-4D08-B416-75EE5D40331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72" name="Text Box 16">
          <a:extLst>
            <a:ext uri="{FF2B5EF4-FFF2-40B4-BE49-F238E27FC236}">
              <a16:creationId xmlns:a16="http://schemas.microsoft.com/office/drawing/2014/main" id="{E5D983A2-0F28-4EEA-99E9-3903415AEC9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73" name="Text Box 17">
          <a:extLst>
            <a:ext uri="{FF2B5EF4-FFF2-40B4-BE49-F238E27FC236}">
              <a16:creationId xmlns:a16="http://schemas.microsoft.com/office/drawing/2014/main" id="{E1BAC0E4-3CF5-43BE-A3C7-D732F860A13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74" name="Text Box 18">
          <a:extLst>
            <a:ext uri="{FF2B5EF4-FFF2-40B4-BE49-F238E27FC236}">
              <a16:creationId xmlns:a16="http://schemas.microsoft.com/office/drawing/2014/main" id="{95DCE9FE-AC53-4C0B-A211-6278EF96435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75" name="Text Box 19">
          <a:extLst>
            <a:ext uri="{FF2B5EF4-FFF2-40B4-BE49-F238E27FC236}">
              <a16:creationId xmlns:a16="http://schemas.microsoft.com/office/drawing/2014/main" id="{BD5FB9A4-FA23-4DBC-93C6-DF02DCEA0D7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76" name="Text Box 20">
          <a:extLst>
            <a:ext uri="{FF2B5EF4-FFF2-40B4-BE49-F238E27FC236}">
              <a16:creationId xmlns:a16="http://schemas.microsoft.com/office/drawing/2014/main" id="{AA1EDA69-0E54-474E-9381-39442161484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77" name="Text Box 21">
          <a:extLst>
            <a:ext uri="{FF2B5EF4-FFF2-40B4-BE49-F238E27FC236}">
              <a16:creationId xmlns:a16="http://schemas.microsoft.com/office/drawing/2014/main" id="{5E440AAC-49EC-4D77-9FA7-B9042B7703C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278" name="Text Box 22">
          <a:extLst>
            <a:ext uri="{FF2B5EF4-FFF2-40B4-BE49-F238E27FC236}">
              <a16:creationId xmlns:a16="http://schemas.microsoft.com/office/drawing/2014/main" id="{3D125256-F447-496A-BFAD-F650AA61C28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79" name="Text Box 1">
          <a:extLst>
            <a:ext uri="{FF2B5EF4-FFF2-40B4-BE49-F238E27FC236}">
              <a16:creationId xmlns:a16="http://schemas.microsoft.com/office/drawing/2014/main" id="{0B88C61D-1CE0-4D1B-8C96-139E46ABC82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80" name="Text Box 2">
          <a:extLst>
            <a:ext uri="{FF2B5EF4-FFF2-40B4-BE49-F238E27FC236}">
              <a16:creationId xmlns:a16="http://schemas.microsoft.com/office/drawing/2014/main" id="{3FA1EE6D-A0F2-4E16-A64E-8B6F968D30A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81" name="Text Box 3">
          <a:extLst>
            <a:ext uri="{FF2B5EF4-FFF2-40B4-BE49-F238E27FC236}">
              <a16:creationId xmlns:a16="http://schemas.microsoft.com/office/drawing/2014/main" id="{FD71EFFD-AC6A-48E5-A352-3D8CA5C5651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82" name="Text Box 4">
          <a:extLst>
            <a:ext uri="{FF2B5EF4-FFF2-40B4-BE49-F238E27FC236}">
              <a16:creationId xmlns:a16="http://schemas.microsoft.com/office/drawing/2014/main" id="{0777A56B-66A6-402B-B219-E2658976EE7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83" name="Text Box 5">
          <a:extLst>
            <a:ext uri="{FF2B5EF4-FFF2-40B4-BE49-F238E27FC236}">
              <a16:creationId xmlns:a16="http://schemas.microsoft.com/office/drawing/2014/main" id="{3BE9AED3-3278-4426-A057-382E67E1A69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84" name="Text Box 6">
          <a:extLst>
            <a:ext uri="{FF2B5EF4-FFF2-40B4-BE49-F238E27FC236}">
              <a16:creationId xmlns:a16="http://schemas.microsoft.com/office/drawing/2014/main" id="{B69A4EA9-722C-4403-87A5-74FAA06A6F0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85" name="Text Box 7">
          <a:extLst>
            <a:ext uri="{FF2B5EF4-FFF2-40B4-BE49-F238E27FC236}">
              <a16:creationId xmlns:a16="http://schemas.microsoft.com/office/drawing/2014/main" id="{DC0BE9CC-314B-46C3-8702-D588D656886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86" name="Text Box 8">
          <a:extLst>
            <a:ext uri="{FF2B5EF4-FFF2-40B4-BE49-F238E27FC236}">
              <a16:creationId xmlns:a16="http://schemas.microsoft.com/office/drawing/2014/main" id="{7C78A38E-D8E5-4128-92E0-CFB61C7C7A3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87" name="Text Box 9">
          <a:extLst>
            <a:ext uri="{FF2B5EF4-FFF2-40B4-BE49-F238E27FC236}">
              <a16:creationId xmlns:a16="http://schemas.microsoft.com/office/drawing/2014/main" id="{95FCF5AA-683A-4C5D-B3FD-D465330CF17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88" name="Text Box 10">
          <a:extLst>
            <a:ext uri="{FF2B5EF4-FFF2-40B4-BE49-F238E27FC236}">
              <a16:creationId xmlns:a16="http://schemas.microsoft.com/office/drawing/2014/main" id="{143183B3-A9AD-4A36-A917-4649AF26378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89" name="Text Box 11">
          <a:extLst>
            <a:ext uri="{FF2B5EF4-FFF2-40B4-BE49-F238E27FC236}">
              <a16:creationId xmlns:a16="http://schemas.microsoft.com/office/drawing/2014/main" id="{2EBCBD28-CE5A-4A54-B772-240A7A01393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90" name="Text Box 12">
          <a:extLst>
            <a:ext uri="{FF2B5EF4-FFF2-40B4-BE49-F238E27FC236}">
              <a16:creationId xmlns:a16="http://schemas.microsoft.com/office/drawing/2014/main" id="{0B0AB8E2-9570-4BED-A3B5-EE0D428C1A9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91" name="Text Box 13">
          <a:extLst>
            <a:ext uri="{FF2B5EF4-FFF2-40B4-BE49-F238E27FC236}">
              <a16:creationId xmlns:a16="http://schemas.microsoft.com/office/drawing/2014/main" id="{6445C3AF-B755-46D6-850F-A08EE4D3AA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92" name="Text Box 14">
          <a:extLst>
            <a:ext uri="{FF2B5EF4-FFF2-40B4-BE49-F238E27FC236}">
              <a16:creationId xmlns:a16="http://schemas.microsoft.com/office/drawing/2014/main" id="{2B38877B-DC6C-4546-BE61-D3F97FE4072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93" name="Text Box 15">
          <a:extLst>
            <a:ext uri="{FF2B5EF4-FFF2-40B4-BE49-F238E27FC236}">
              <a16:creationId xmlns:a16="http://schemas.microsoft.com/office/drawing/2014/main" id="{0BFCFA6C-9745-4AFB-859E-00044B90AC5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94" name="Text Box 16">
          <a:extLst>
            <a:ext uri="{FF2B5EF4-FFF2-40B4-BE49-F238E27FC236}">
              <a16:creationId xmlns:a16="http://schemas.microsoft.com/office/drawing/2014/main" id="{CB980E40-F8C0-48E2-A409-BFA49E84A6B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95" name="Text Box 17">
          <a:extLst>
            <a:ext uri="{FF2B5EF4-FFF2-40B4-BE49-F238E27FC236}">
              <a16:creationId xmlns:a16="http://schemas.microsoft.com/office/drawing/2014/main" id="{BEE9D044-51D0-4C95-A438-5E54C6E04DC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96" name="Text Box 18">
          <a:extLst>
            <a:ext uri="{FF2B5EF4-FFF2-40B4-BE49-F238E27FC236}">
              <a16:creationId xmlns:a16="http://schemas.microsoft.com/office/drawing/2014/main" id="{F6597684-AA8D-44F7-BA28-8B0C0A42108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97" name="Text Box 19">
          <a:extLst>
            <a:ext uri="{FF2B5EF4-FFF2-40B4-BE49-F238E27FC236}">
              <a16:creationId xmlns:a16="http://schemas.microsoft.com/office/drawing/2014/main" id="{B1C6D36C-10BA-4D43-8D16-0A9EAE3E384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98" name="Text Box 20">
          <a:extLst>
            <a:ext uri="{FF2B5EF4-FFF2-40B4-BE49-F238E27FC236}">
              <a16:creationId xmlns:a16="http://schemas.microsoft.com/office/drawing/2014/main" id="{64937971-36C3-48F6-8B1B-CA982EC2FA4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299" name="Text Box 21">
          <a:extLst>
            <a:ext uri="{FF2B5EF4-FFF2-40B4-BE49-F238E27FC236}">
              <a16:creationId xmlns:a16="http://schemas.microsoft.com/office/drawing/2014/main" id="{B6040A38-488D-45F8-93D1-6237EA9F938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00" name="Text Box 22">
          <a:extLst>
            <a:ext uri="{FF2B5EF4-FFF2-40B4-BE49-F238E27FC236}">
              <a16:creationId xmlns:a16="http://schemas.microsoft.com/office/drawing/2014/main" id="{A93C04D6-A9E4-4307-A075-4424E2DC0DF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01" name="Text Box 1">
          <a:extLst>
            <a:ext uri="{FF2B5EF4-FFF2-40B4-BE49-F238E27FC236}">
              <a16:creationId xmlns:a16="http://schemas.microsoft.com/office/drawing/2014/main" id="{0E7FE97F-40DC-4894-A7DA-2AA8AF9ED63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02" name="Text Box 2">
          <a:extLst>
            <a:ext uri="{FF2B5EF4-FFF2-40B4-BE49-F238E27FC236}">
              <a16:creationId xmlns:a16="http://schemas.microsoft.com/office/drawing/2014/main" id="{A914C9C6-068B-4D48-BB9D-01260A097DC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03" name="Text Box 3">
          <a:extLst>
            <a:ext uri="{FF2B5EF4-FFF2-40B4-BE49-F238E27FC236}">
              <a16:creationId xmlns:a16="http://schemas.microsoft.com/office/drawing/2014/main" id="{EB554F65-A5B4-467E-97AB-FC0A37A47FB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04" name="Text Box 4">
          <a:extLst>
            <a:ext uri="{FF2B5EF4-FFF2-40B4-BE49-F238E27FC236}">
              <a16:creationId xmlns:a16="http://schemas.microsoft.com/office/drawing/2014/main" id="{4DE7BC30-45AE-4568-A8BB-919D1108392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05" name="Text Box 5">
          <a:extLst>
            <a:ext uri="{FF2B5EF4-FFF2-40B4-BE49-F238E27FC236}">
              <a16:creationId xmlns:a16="http://schemas.microsoft.com/office/drawing/2014/main" id="{9ECDF571-15A9-417E-97AD-9212433C0C1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06" name="Text Box 6">
          <a:extLst>
            <a:ext uri="{FF2B5EF4-FFF2-40B4-BE49-F238E27FC236}">
              <a16:creationId xmlns:a16="http://schemas.microsoft.com/office/drawing/2014/main" id="{BC0DFEEA-DCD5-49F3-B54B-098A4403219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07" name="Text Box 7">
          <a:extLst>
            <a:ext uri="{FF2B5EF4-FFF2-40B4-BE49-F238E27FC236}">
              <a16:creationId xmlns:a16="http://schemas.microsoft.com/office/drawing/2014/main" id="{B50DA7F3-9A7D-468D-9796-45EDCFB06D4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08" name="Text Box 8">
          <a:extLst>
            <a:ext uri="{FF2B5EF4-FFF2-40B4-BE49-F238E27FC236}">
              <a16:creationId xmlns:a16="http://schemas.microsoft.com/office/drawing/2014/main" id="{4A975D0B-2BB0-4CBB-BFB6-E50CE8322C4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09" name="Text Box 9">
          <a:extLst>
            <a:ext uri="{FF2B5EF4-FFF2-40B4-BE49-F238E27FC236}">
              <a16:creationId xmlns:a16="http://schemas.microsoft.com/office/drawing/2014/main" id="{CC71FF05-72B2-4E0A-9B16-99C9A3624B1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10" name="Text Box 10">
          <a:extLst>
            <a:ext uri="{FF2B5EF4-FFF2-40B4-BE49-F238E27FC236}">
              <a16:creationId xmlns:a16="http://schemas.microsoft.com/office/drawing/2014/main" id="{50A886B4-5ECA-4813-B50B-CB8FE4E3214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11" name="Text Box 11">
          <a:extLst>
            <a:ext uri="{FF2B5EF4-FFF2-40B4-BE49-F238E27FC236}">
              <a16:creationId xmlns:a16="http://schemas.microsoft.com/office/drawing/2014/main" id="{4CB094DD-7A62-48A9-924F-E46275A62F8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12" name="Text Box 12">
          <a:extLst>
            <a:ext uri="{FF2B5EF4-FFF2-40B4-BE49-F238E27FC236}">
              <a16:creationId xmlns:a16="http://schemas.microsoft.com/office/drawing/2014/main" id="{BDB52AF6-146F-41B4-81CE-7635189C203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13" name="Text Box 13">
          <a:extLst>
            <a:ext uri="{FF2B5EF4-FFF2-40B4-BE49-F238E27FC236}">
              <a16:creationId xmlns:a16="http://schemas.microsoft.com/office/drawing/2014/main" id="{FC49C176-822C-4C8F-98EA-29007AB1FC9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14" name="Text Box 14">
          <a:extLst>
            <a:ext uri="{FF2B5EF4-FFF2-40B4-BE49-F238E27FC236}">
              <a16:creationId xmlns:a16="http://schemas.microsoft.com/office/drawing/2014/main" id="{11336ACE-20C2-4E35-A320-41C404B4034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15" name="Text Box 15">
          <a:extLst>
            <a:ext uri="{FF2B5EF4-FFF2-40B4-BE49-F238E27FC236}">
              <a16:creationId xmlns:a16="http://schemas.microsoft.com/office/drawing/2014/main" id="{8D0DBCA5-8F5A-46E4-95FA-C72ACC5262B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16" name="Text Box 16">
          <a:extLst>
            <a:ext uri="{FF2B5EF4-FFF2-40B4-BE49-F238E27FC236}">
              <a16:creationId xmlns:a16="http://schemas.microsoft.com/office/drawing/2014/main" id="{C3C38275-1378-4E2E-8217-92770650FFC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17" name="Text Box 17">
          <a:extLst>
            <a:ext uri="{FF2B5EF4-FFF2-40B4-BE49-F238E27FC236}">
              <a16:creationId xmlns:a16="http://schemas.microsoft.com/office/drawing/2014/main" id="{450E88A8-D143-419B-B86A-62EF3646783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18" name="Text Box 18">
          <a:extLst>
            <a:ext uri="{FF2B5EF4-FFF2-40B4-BE49-F238E27FC236}">
              <a16:creationId xmlns:a16="http://schemas.microsoft.com/office/drawing/2014/main" id="{0551F988-F4E4-4DB8-A255-09CCC3CD0D3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19" name="Text Box 19">
          <a:extLst>
            <a:ext uri="{FF2B5EF4-FFF2-40B4-BE49-F238E27FC236}">
              <a16:creationId xmlns:a16="http://schemas.microsoft.com/office/drawing/2014/main" id="{4B82A9DE-6261-431A-B141-89282BE485D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20" name="Text Box 20">
          <a:extLst>
            <a:ext uri="{FF2B5EF4-FFF2-40B4-BE49-F238E27FC236}">
              <a16:creationId xmlns:a16="http://schemas.microsoft.com/office/drawing/2014/main" id="{27F6E486-2A71-48E9-A8E8-2F317644EA7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21" name="Text Box 21">
          <a:extLst>
            <a:ext uri="{FF2B5EF4-FFF2-40B4-BE49-F238E27FC236}">
              <a16:creationId xmlns:a16="http://schemas.microsoft.com/office/drawing/2014/main" id="{48069E94-04C6-4828-BCFC-AB6DF66CF87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22" name="Text Box 22">
          <a:extLst>
            <a:ext uri="{FF2B5EF4-FFF2-40B4-BE49-F238E27FC236}">
              <a16:creationId xmlns:a16="http://schemas.microsoft.com/office/drawing/2014/main" id="{D92CA11B-35DC-4344-B32A-689D8A5D58C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23" name="Text Box 1">
          <a:extLst>
            <a:ext uri="{FF2B5EF4-FFF2-40B4-BE49-F238E27FC236}">
              <a16:creationId xmlns:a16="http://schemas.microsoft.com/office/drawing/2014/main" id="{0CFAAE5E-309F-4699-B371-2A52382B66A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24" name="Text Box 2">
          <a:extLst>
            <a:ext uri="{FF2B5EF4-FFF2-40B4-BE49-F238E27FC236}">
              <a16:creationId xmlns:a16="http://schemas.microsoft.com/office/drawing/2014/main" id="{69307FAC-1B9E-44B7-B67A-7AE1BC07A24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25" name="Text Box 3">
          <a:extLst>
            <a:ext uri="{FF2B5EF4-FFF2-40B4-BE49-F238E27FC236}">
              <a16:creationId xmlns:a16="http://schemas.microsoft.com/office/drawing/2014/main" id="{615C5B51-43C4-4271-92F8-D81365AE460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26" name="Text Box 4">
          <a:extLst>
            <a:ext uri="{FF2B5EF4-FFF2-40B4-BE49-F238E27FC236}">
              <a16:creationId xmlns:a16="http://schemas.microsoft.com/office/drawing/2014/main" id="{BC2CEA5D-C253-4711-8C7F-15F9051D989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27" name="Text Box 5">
          <a:extLst>
            <a:ext uri="{FF2B5EF4-FFF2-40B4-BE49-F238E27FC236}">
              <a16:creationId xmlns:a16="http://schemas.microsoft.com/office/drawing/2014/main" id="{4A88FAA9-0BAB-4708-9236-7450840B8F1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28" name="Text Box 6">
          <a:extLst>
            <a:ext uri="{FF2B5EF4-FFF2-40B4-BE49-F238E27FC236}">
              <a16:creationId xmlns:a16="http://schemas.microsoft.com/office/drawing/2014/main" id="{CBFF74EE-1EEA-4B1A-BBE8-9C3BC7254FC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29" name="Text Box 7">
          <a:extLst>
            <a:ext uri="{FF2B5EF4-FFF2-40B4-BE49-F238E27FC236}">
              <a16:creationId xmlns:a16="http://schemas.microsoft.com/office/drawing/2014/main" id="{0F0CC298-9098-48AE-B5F1-FBDF360F4F9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30" name="Text Box 8">
          <a:extLst>
            <a:ext uri="{FF2B5EF4-FFF2-40B4-BE49-F238E27FC236}">
              <a16:creationId xmlns:a16="http://schemas.microsoft.com/office/drawing/2014/main" id="{7B9B8C7C-73D2-4778-84C1-FB7C01E7AA7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31" name="Text Box 9">
          <a:extLst>
            <a:ext uri="{FF2B5EF4-FFF2-40B4-BE49-F238E27FC236}">
              <a16:creationId xmlns:a16="http://schemas.microsoft.com/office/drawing/2014/main" id="{FD899DEE-045B-4594-871C-DE90A40EC0E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32" name="Text Box 10">
          <a:extLst>
            <a:ext uri="{FF2B5EF4-FFF2-40B4-BE49-F238E27FC236}">
              <a16:creationId xmlns:a16="http://schemas.microsoft.com/office/drawing/2014/main" id="{D5516E8F-32D5-405B-905E-71CBC2AEDDA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33" name="Text Box 11">
          <a:extLst>
            <a:ext uri="{FF2B5EF4-FFF2-40B4-BE49-F238E27FC236}">
              <a16:creationId xmlns:a16="http://schemas.microsoft.com/office/drawing/2014/main" id="{F8433696-9AF0-4E4D-B970-2D59E4CC05E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34" name="Text Box 12">
          <a:extLst>
            <a:ext uri="{FF2B5EF4-FFF2-40B4-BE49-F238E27FC236}">
              <a16:creationId xmlns:a16="http://schemas.microsoft.com/office/drawing/2014/main" id="{6005B16A-F258-4DA2-8D4A-A3BA1F6BEF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35" name="Text Box 13">
          <a:extLst>
            <a:ext uri="{FF2B5EF4-FFF2-40B4-BE49-F238E27FC236}">
              <a16:creationId xmlns:a16="http://schemas.microsoft.com/office/drawing/2014/main" id="{244EC1DA-EED9-4622-8EB4-7B3E7F46931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36" name="Text Box 14">
          <a:extLst>
            <a:ext uri="{FF2B5EF4-FFF2-40B4-BE49-F238E27FC236}">
              <a16:creationId xmlns:a16="http://schemas.microsoft.com/office/drawing/2014/main" id="{61D7F76B-5DC1-4ADA-92DB-6B09D949561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37" name="Text Box 15">
          <a:extLst>
            <a:ext uri="{FF2B5EF4-FFF2-40B4-BE49-F238E27FC236}">
              <a16:creationId xmlns:a16="http://schemas.microsoft.com/office/drawing/2014/main" id="{8D3445BA-A0F1-4C6E-89D1-FFDC013CA45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38" name="Text Box 16">
          <a:extLst>
            <a:ext uri="{FF2B5EF4-FFF2-40B4-BE49-F238E27FC236}">
              <a16:creationId xmlns:a16="http://schemas.microsoft.com/office/drawing/2014/main" id="{DEA90F64-3254-42CB-B15A-675F7E39DB2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39" name="Text Box 17">
          <a:extLst>
            <a:ext uri="{FF2B5EF4-FFF2-40B4-BE49-F238E27FC236}">
              <a16:creationId xmlns:a16="http://schemas.microsoft.com/office/drawing/2014/main" id="{8153E828-5B37-43B4-A6C1-ED4956CBE67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40" name="Text Box 18">
          <a:extLst>
            <a:ext uri="{FF2B5EF4-FFF2-40B4-BE49-F238E27FC236}">
              <a16:creationId xmlns:a16="http://schemas.microsoft.com/office/drawing/2014/main" id="{E78D544A-EBED-412D-8008-46FB97B31BB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41" name="Text Box 19">
          <a:extLst>
            <a:ext uri="{FF2B5EF4-FFF2-40B4-BE49-F238E27FC236}">
              <a16:creationId xmlns:a16="http://schemas.microsoft.com/office/drawing/2014/main" id="{34EB2CEE-6ACE-4E9F-8091-3CEB0BBE006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42" name="Text Box 20">
          <a:extLst>
            <a:ext uri="{FF2B5EF4-FFF2-40B4-BE49-F238E27FC236}">
              <a16:creationId xmlns:a16="http://schemas.microsoft.com/office/drawing/2014/main" id="{FFCE14E3-87F8-42D9-97A3-9D4EABBF251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43" name="Text Box 21">
          <a:extLst>
            <a:ext uri="{FF2B5EF4-FFF2-40B4-BE49-F238E27FC236}">
              <a16:creationId xmlns:a16="http://schemas.microsoft.com/office/drawing/2014/main" id="{81D83970-DEA4-4469-855E-0B893E9E9B5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44" name="Text Box 22">
          <a:extLst>
            <a:ext uri="{FF2B5EF4-FFF2-40B4-BE49-F238E27FC236}">
              <a16:creationId xmlns:a16="http://schemas.microsoft.com/office/drawing/2014/main" id="{FD4A9A6F-454F-4826-8D37-14024E81223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45" name="Text Box 1">
          <a:extLst>
            <a:ext uri="{FF2B5EF4-FFF2-40B4-BE49-F238E27FC236}">
              <a16:creationId xmlns:a16="http://schemas.microsoft.com/office/drawing/2014/main" id="{A3F8E801-F7AD-464D-B8DA-696E6956048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46" name="Text Box 2">
          <a:extLst>
            <a:ext uri="{FF2B5EF4-FFF2-40B4-BE49-F238E27FC236}">
              <a16:creationId xmlns:a16="http://schemas.microsoft.com/office/drawing/2014/main" id="{C82CE3CF-40A2-4CA2-A0EA-84ACDE12192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47" name="Text Box 3">
          <a:extLst>
            <a:ext uri="{FF2B5EF4-FFF2-40B4-BE49-F238E27FC236}">
              <a16:creationId xmlns:a16="http://schemas.microsoft.com/office/drawing/2014/main" id="{592BF472-B71B-40EB-9989-A0A6EFB05D4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48" name="Text Box 4">
          <a:extLst>
            <a:ext uri="{FF2B5EF4-FFF2-40B4-BE49-F238E27FC236}">
              <a16:creationId xmlns:a16="http://schemas.microsoft.com/office/drawing/2014/main" id="{79C01838-3FA9-402A-B785-4B4B26EEDD0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49" name="Text Box 5">
          <a:extLst>
            <a:ext uri="{FF2B5EF4-FFF2-40B4-BE49-F238E27FC236}">
              <a16:creationId xmlns:a16="http://schemas.microsoft.com/office/drawing/2014/main" id="{294D944C-79BB-48FF-9709-9E766932AF4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50" name="Text Box 6">
          <a:extLst>
            <a:ext uri="{FF2B5EF4-FFF2-40B4-BE49-F238E27FC236}">
              <a16:creationId xmlns:a16="http://schemas.microsoft.com/office/drawing/2014/main" id="{DF6D1FF6-3FE2-4FBB-969A-BE46ED688AA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51" name="Text Box 7">
          <a:extLst>
            <a:ext uri="{FF2B5EF4-FFF2-40B4-BE49-F238E27FC236}">
              <a16:creationId xmlns:a16="http://schemas.microsoft.com/office/drawing/2014/main" id="{1B7CFA9F-E8A4-4259-A0DF-58DF4FAB2FA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52" name="Text Box 8">
          <a:extLst>
            <a:ext uri="{FF2B5EF4-FFF2-40B4-BE49-F238E27FC236}">
              <a16:creationId xmlns:a16="http://schemas.microsoft.com/office/drawing/2014/main" id="{3FD04E23-D351-414D-98DD-380D6E7EB3C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53" name="Text Box 9">
          <a:extLst>
            <a:ext uri="{FF2B5EF4-FFF2-40B4-BE49-F238E27FC236}">
              <a16:creationId xmlns:a16="http://schemas.microsoft.com/office/drawing/2014/main" id="{6852D53B-442D-4906-9F47-3ECEDCFD614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54" name="Text Box 10">
          <a:extLst>
            <a:ext uri="{FF2B5EF4-FFF2-40B4-BE49-F238E27FC236}">
              <a16:creationId xmlns:a16="http://schemas.microsoft.com/office/drawing/2014/main" id="{66F70D4D-DD0F-457F-AB60-A26EC55663A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55" name="Text Box 11">
          <a:extLst>
            <a:ext uri="{FF2B5EF4-FFF2-40B4-BE49-F238E27FC236}">
              <a16:creationId xmlns:a16="http://schemas.microsoft.com/office/drawing/2014/main" id="{7829A8BC-0AA9-417A-A465-6FA28370340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56" name="Text Box 12">
          <a:extLst>
            <a:ext uri="{FF2B5EF4-FFF2-40B4-BE49-F238E27FC236}">
              <a16:creationId xmlns:a16="http://schemas.microsoft.com/office/drawing/2014/main" id="{0313BCF9-B607-4C69-8AC9-9AB6620CEC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57" name="Text Box 13">
          <a:extLst>
            <a:ext uri="{FF2B5EF4-FFF2-40B4-BE49-F238E27FC236}">
              <a16:creationId xmlns:a16="http://schemas.microsoft.com/office/drawing/2014/main" id="{1107C78D-58C5-4C54-B228-255F65A3679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58" name="Text Box 14">
          <a:extLst>
            <a:ext uri="{FF2B5EF4-FFF2-40B4-BE49-F238E27FC236}">
              <a16:creationId xmlns:a16="http://schemas.microsoft.com/office/drawing/2014/main" id="{4129C37D-81E0-4356-8162-0AD526D2BAD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59" name="Text Box 15">
          <a:extLst>
            <a:ext uri="{FF2B5EF4-FFF2-40B4-BE49-F238E27FC236}">
              <a16:creationId xmlns:a16="http://schemas.microsoft.com/office/drawing/2014/main" id="{BB031031-4EE4-4A7B-8F3B-C386DB872CB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60" name="Text Box 16">
          <a:extLst>
            <a:ext uri="{FF2B5EF4-FFF2-40B4-BE49-F238E27FC236}">
              <a16:creationId xmlns:a16="http://schemas.microsoft.com/office/drawing/2014/main" id="{B0B41930-9C3B-46E1-A85D-07A09208495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61" name="Text Box 17">
          <a:extLst>
            <a:ext uri="{FF2B5EF4-FFF2-40B4-BE49-F238E27FC236}">
              <a16:creationId xmlns:a16="http://schemas.microsoft.com/office/drawing/2014/main" id="{A9B1EA1F-D081-4F8B-A9D5-D2236438AC7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62" name="Text Box 18">
          <a:extLst>
            <a:ext uri="{FF2B5EF4-FFF2-40B4-BE49-F238E27FC236}">
              <a16:creationId xmlns:a16="http://schemas.microsoft.com/office/drawing/2014/main" id="{18F8C58E-5F37-4128-82CB-DBCB36F0C15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63" name="Text Box 19">
          <a:extLst>
            <a:ext uri="{FF2B5EF4-FFF2-40B4-BE49-F238E27FC236}">
              <a16:creationId xmlns:a16="http://schemas.microsoft.com/office/drawing/2014/main" id="{6580136D-DE23-47C0-9E65-49C849562B6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64" name="Text Box 20">
          <a:extLst>
            <a:ext uri="{FF2B5EF4-FFF2-40B4-BE49-F238E27FC236}">
              <a16:creationId xmlns:a16="http://schemas.microsoft.com/office/drawing/2014/main" id="{106F8DA7-B389-4613-8ED1-F6C885036B3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65" name="Text Box 21">
          <a:extLst>
            <a:ext uri="{FF2B5EF4-FFF2-40B4-BE49-F238E27FC236}">
              <a16:creationId xmlns:a16="http://schemas.microsoft.com/office/drawing/2014/main" id="{C573FC32-6A5F-4BED-8207-194B4AF4AF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366" name="Text Box 22">
          <a:extLst>
            <a:ext uri="{FF2B5EF4-FFF2-40B4-BE49-F238E27FC236}">
              <a16:creationId xmlns:a16="http://schemas.microsoft.com/office/drawing/2014/main" id="{12384564-8C12-47C8-8682-031DDF6D9CC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67" name="Text Box 1">
          <a:extLst>
            <a:ext uri="{FF2B5EF4-FFF2-40B4-BE49-F238E27FC236}">
              <a16:creationId xmlns:a16="http://schemas.microsoft.com/office/drawing/2014/main" id="{5BBC8485-EA04-4CF3-8250-2BB010B96F8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68" name="Text Box 2">
          <a:extLst>
            <a:ext uri="{FF2B5EF4-FFF2-40B4-BE49-F238E27FC236}">
              <a16:creationId xmlns:a16="http://schemas.microsoft.com/office/drawing/2014/main" id="{FBD5CA6D-47D8-4D93-A38A-E992F170BE4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69" name="Text Box 3">
          <a:extLst>
            <a:ext uri="{FF2B5EF4-FFF2-40B4-BE49-F238E27FC236}">
              <a16:creationId xmlns:a16="http://schemas.microsoft.com/office/drawing/2014/main" id="{8FBF1509-DB98-4F49-92E2-CAF7C9B5B93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70" name="Text Box 4">
          <a:extLst>
            <a:ext uri="{FF2B5EF4-FFF2-40B4-BE49-F238E27FC236}">
              <a16:creationId xmlns:a16="http://schemas.microsoft.com/office/drawing/2014/main" id="{FEABE7B7-F249-40AD-B8D0-A107147483F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71" name="Text Box 5">
          <a:extLst>
            <a:ext uri="{FF2B5EF4-FFF2-40B4-BE49-F238E27FC236}">
              <a16:creationId xmlns:a16="http://schemas.microsoft.com/office/drawing/2014/main" id="{F15FFFFF-2CB0-4F26-ADE8-469440BBA70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72" name="Text Box 6">
          <a:extLst>
            <a:ext uri="{FF2B5EF4-FFF2-40B4-BE49-F238E27FC236}">
              <a16:creationId xmlns:a16="http://schemas.microsoft.com/office/drawing/2014/main" id="{F3E43D63-9B78-435A-83E1-6158EE6176B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73" name="Text Box 7">
          <a:extLst>
            <a:ext uri="{FF2B5EF4-FFF2-40B4-BE49-F238E27FC236}">
              <a16:creationId xmlns:a16="http://schemas.microsoft.com/office/drawing/2014/main" id="{248C7E04-4CEC-4FB5-ADAE-6D1E1B116CB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74" name="Text Box 8">
          <a:extLst>
            <a:ext uri="{FF2B5EF4-FFF2-40B4-BE49-F238E27FC236}">
              <a16:creationId xmlns:a16="http://schemas.microsoft.com/office/drawing/2014/main" id="{0B1E61EA-F3A5-486C-BF3F-6788D491802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75" name="Text Box 9">
          <a:extLst>
            <a:ext uri="{FF2B5EF4-FFF2-40B4-BE49-F238E27FC236}">
              <a16:creationId xmlns:a16="http://schemas.microsoft.com/office/drawing/2014/main" id="{98BD4DE1-4E42-4341-95E4-93838532612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76" name="Text Box 10">
          <a:extLst>
            <a:ext uri="{FF2B5EF4-FFF2-40B4-BE49-F238E27FC236}">
              <a16:creationId xmlns:a16="http://schemas.microsoft.com/office/drawing/2014/main" id="{85E4CE62-25E1-4AC2-B6E8-B1E4561AE94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77" name="Text Box 11">
          <a:extLst>
            <a:ext uri="{FF2B5EF4-FFF2-40B4-BE49-F238E27FC236}">
              <a16:creationId xmlns:a16="http://schemas.microsoft.com/office/drawing/2014/main" id="{EF9A4CFB-FB8D-44A6-9304-9A346D8E5BF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78" name="Text Box 12">
          <a:extLst>
            <a:ext uri="{FF2B5EF4-FFF2-40B4-BE49-F238E27FC236}">
              <a16:creationId xmlns:a16="http://schemas.microsoft.com/office/drawing/2014/main" id="{EBF0ECBF-F6B8-431B-A32E-8D8056A7B9C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79" name="Text Box 13">
          <a:extLst>
            <a:ext uri="{FF2B5EF4-FFF2-40B4-BE49-F238E27FC236}">
              <a16:creationId xmlns:a16="http://schemas.microsoft.com/office/drawing/2014/main" id="{84E9B21C-193E-4AE4-BC91-9C0697EBF5E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80" name="Text Box 14">
          <a:extLst>
            <a:ext uri="{FF2B5EF4-FFF2-40B4-BE49-F238E27FC236}">
              <a16:creationId xmlns:a16="http://schemas.microsoft.com/office/drawing/2014/main" id="{1789D09A-79FD-46E2-9267-FB14377D829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81" name="Text Box 15">
          <a:extLst>
            <a:ext uri="{FF2B5EF4-FFF2-40B4-BE49-F238E27FC236}">
              <a16:creationId xmlns:a16="http://schemas.microsoft.com/office/drawing/2014/main" id="{FB47D40E-0645-45F9-A5B1-864109B72F4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82" name="Text Box 16">
          <a:extLst>
            <a:ext uri="{FF2B5EF4-FFF2-40B4-BE49-F238E27FC236}">
              <a16:creationId xmlns:a16="http://schemas.microsoft.com/office/drawing/2014/main" id="{47AB2222-4BEB-4028-B747-EE74DF8541F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83" name="Text Box 17">
          <a:extLst>
            <a:ext uri="{FF2B5EF4-FFF2-40B4-BE49-F238E27FC236}">
              <a16:creationId xmlns:a16="http://schemas.microsoft.com/office/drawing/2014/main" id="{1AB472E2-1D56-40AD-85EF-DF971231CCF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84" name="Text Box 18">
          <a:extLst>
            <a:ext uri="{FF2B5EF4-FFF2-40B4-BE49-F238E27FC236}">
              <a16:creationId xmlns:a16="http://schemas.microsoft.com/office/drawing/2014/main" id="{74E3A43B-4F77-425B-941D-4465FA2B808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85" name="Text Box 19">
          <a:extLst>
            <a:ext uri="{FF2B5EF4-FFF2-40B4-BE49-F238E27FC236}">
              <a16:creationId xmlns:a16="http://schemas.microsoft.com/office/drawing/2014/main" id="{1A8673B7-A0FA-4FA6-8B47-F4628FCF455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86" name="Text Box 20">
          <a:extLst>
            <a:ext uri="{FF2B5EF4-FFF2-40B4-BE49-F238E27FC236}">
              <a16:creationId xmlns:a16="http://schemas.microsoft.com/office/drawing/2014/main" id="{C3A198CA-9664-46A8-A3EC-9CA96EDBEB4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87" name="Text Box 21">
          <a:extLst>
            <a:ext uri="{FF2B5EF4-FFF2-40B4-BE49-F238E27FC236}">
              <a16:creationId xmlns:a16="http://schemas.microsoft.com/office/drawing/2014/main" id="{97E342CF-0172-4615-8D8F-636041836DF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88" name="Text Box 22">
          <a:extLst>
            <a:ext uri="{FF2B5EF4-FFF2-40B4-BE49-F238E27FC236}">
              <a16:creationId xmlns:a16="http://schemas.microsoft.com/office/drawing/2014/main" id="{05F03C70-134B-40A3-8EC5-89EE101E98E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89" name="Text Box 1">
          <a:extLst>
            <a:ext uri="{FF2B5EF4-FFF2-40B4-BE49-F238E27FC236}">
              <a16:creationId xmlns:a16="http://schemas.microsoft.com/office/drawing/2014/main" id="{04C691FE-1A01-4C42-BB9D-5F14EEF1280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90" name="Text Box 2">
          <a:extLst>
            <a:ext uri="{FF2B5EF4-FFF2-40B4-BE49-F238E27FC236}">
              <a16:creationId xmlns:a16="http://schemas.microsoft.com/office/drawing/2014/main" id="{5BD64516-D7E7-4183-A09D-844B695C36D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91" name="Text Box 3">
          <a:extLst>
            <a:ext uri="{FF2B5EF4-FFF2-40B4-BE49-F238E27FC236}">
              <a16:creationId xmlns:a16="http://schemas.microsoft.com/office/drawing/2014/main" id="{D66B2B55-F351-45C0-ACE9-C32006B6491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92" name="Text Box 4">
          <a:extLst>
            <a:ext uri="{FF2B5EF4-FFF2-40B4-BE49-F238E27FC236}">
              <a16:creationId xmlns:a16="http://schemas.microsoft.com/office/drawing/2014/main" id="{045A9FF0-21EB-40A8-AC37-636F48F6A72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93" name="Text Box 5">
          <a:extLst>
            <a:ext uri="{FF2B5EF4-FFF2-40B4-BE49-F238E27FC236}">
              <a16:creationId xmlns:a16="http://schemas.microsoft.com/office/drawing/2014/main" id="{D665104D-EAD7-4E2F-888E-23BC9302CB3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94" name="Text Box 6">
          <a:extLst>
            <a:ext uri="{FF2B5EF4-FFF2-40B4-BE49-F238E27FC236}">
              <a16:creationId xmlns:a16="http://schemas.microsoft.com/office/drawing/2014/main" id="{66B3EAD7-9FD6-4C00-9ED4-DB43F66CAF0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95" name="Text Box 7">
          <a:extLst>
            <a:ext uri="{FF2B5EF4-FFF2-40B4-BE49-F238E27FC236}">
              <a16:creationId xmlns:a16="http://schemas.microsoft.com/office/drawing/2014/main" id="{1B02BCEA-A7D7-4210-924B-CF6230DB0AD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96" name="Text Box 8">
          <a:extLst>
            <a:ext uri="{FF2B5EF4-FFF2-40B4-BE49-F238E27FC236}">
              <a16:creationId xmlns:a16="http://schemas.microsoft.com/office/drawing/2014/main" id="{9E707645-AD4E-47AD-8AEE-88D07F6E291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97" name="Text Box 9">
          <a:extLst>
            <a:ext uri="{FF2B5EF4-FFF2-40B4-BE49-F238E27FC236}">
              <a16:creationId xmlns:a16="http://schemas.microsoft.com/office/drawing/2014/main" id="{2BF5838B-B183-4F21-ADD9-A7CBAF0D955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98" name="Text Box 10">
          <a:extLst>
            <a:ext uri="{FF2B5EF4-FFF2-40B4-BE49-F238E27FC236}">
              <a16:creationId xmlns:a16="http://schemas.microsoft.com/office/drawing/2014/main" id="{BF1167A7-3BF5-4F5B-A7A8-AB7FD0D715A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399" name="Text Box 11">
          <a:extLst>
            <a:ext uri="{FF2B5EF4-FFF2-40B4-BE49-F238E27FC236}">
              <a16:creationId xmlns:a16="http://schemas.microsoft.com/office/drawing/2014/main" id="{93C4BCFD-4C6F-42B4-B856-6CCE5987AC9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00" name="Text Box 12">
          <a:extLst>
            <a:ext uri="{FF2B5EF4-FFF2-40B4-BE49-F238E27FC236}">
              <a16:creationId xmlns:a16="http://schemas.microsoft.com/office/drawing/2014/main" id="{94DACBCA-B638-4F34-8B5F-8F1D898820E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01" name="Text Box 13">
          <a:extLst>
            <a:ext uri="{FF2B5EF4-FFF2-40B4-BE49-F238E27FC236}">
              <a16:creationId xmlns:a16="http://schemas.microsoft.com/office/drawing/2014/main" id="{F24487AF-697D-4EF1-B868-C4CE01998F6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02" name="Text Box 14">
          <a:extLst>
            <a:ext uri="{FF2B5EF4-FFF2-40B4-BE49-F238E27FC236}">
              <a16:creationId xmlns:a16="http://schemas.microsoft.com/office/drawing/2014/main" id="{996BE883-4BA7-4DCC-851F-B33E362A060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03" name="Text Box 15">
          <a:extLst>
            <a:ext uri="{FF2B5EF4-FFF2-40B4-BE49-F238E27FC236}">
              <a16:creationId xmlns:a16="http://schemas.microsoft.com/office/drawing/2014/main" id="{35A2023A-2A8F-486E-AABD-42E5346B3E4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04" name="Text Box 16">
          <a:extLst>
            <a:ext uri="{FF2B5EF4-FFF2-40B4-BE49-F238E27FC236}">
              <a16:creationId xmlns:a16="http://schemas.microsoft.com/office/drawing/2014/main" id="{8946495B-CCF7-4E9F-8E3C-27A879DB97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05" name="Text Box 17">
          <a:extLst>
            <a:ext uri="{FF2B5EF4-FFF2-40B4-BE49-F238E27FC236}">
              <a16:creationId xmlns:a16="http://schemas.microsoft.com/office/drawing/2014/main" id="{85A38812-4B7D-479B-B71D-CD9ED873F56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06" name="Text Box 18">
          <a:extLst>
            <a:ext uri="{FF2B5EF4-FFF2-40B4-BE49-F238E27FC236}">
              <a16:creationId xmlns:a16="http://schemas.microsoft.com/office/drawing/2014/main" id="{5538B699-BBB1-4F01-9903-69897572D20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07" name="Text Box 19">
          <a:extLst>
            <a:ext uri="{FF2B5EF4-FFF2-40B4-BE49-F238E27FC236}">
              <a16:creationId xmlns:a16="http://schemas.microsoft.com/office/drawing/2014/main" id="{6C8291CD-E933-4D8B-AA4F-1A094498C54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08" name="Text Box 20">
          <a:extLst>
            <a:ext uri="{FF2B5EF4-FFF2-40B4-BE49-F238E27FC236}">
              <a16:creationId xmlns:a16="http://schemas.microsoft.com/office/drawing/2014/main" id="{B27BF014-4DF0-4C8E-AFBC-AD941E9C1CD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09" name="Text Box 21">
          <a:extLst>
            <a:ext uri="{FF2B5EF4-FFF2-40B4-BE49-F238E27FC236}">
              <a16:creationId xmlns:a16="http://schemas.microsoft.com/office/drawing/2014/main" id="{2FCC4136-6BD7-492F-816F-EB252BC62EB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10" name="Text Box 22">
          <a:extLst>
            <a:ext uri="{FF2B5EF4-FFF2-40B4-BE49-F238E27FC236}">
              <a16:creationId xmlns:a16="http://schemas.microsoft.com/office/drawing/2014/main" id="{18AC3067-23E6-4E27-B30A-1D3EEBE1E92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11" name="Text Box 1">
          <a:extLst>
            <a:ext uri="{FF2B5EF4-FFF2-40B4-BE49-F238E27FC236}">
              <a16:creationId xmlns:a16="http://schemas.microsoft.com/office/drawing/2014/main" id="{82BC3AE4-E756-4EDF-A3E3-40467D9142F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12" name="Text Box 2">
          <a:extLst>
            <a:ext uri="{FF2B5EF4-FFF2-40B4-BE49-F238E27FC236}">
              <a16:creationId xmlns:a16="http://schemas.microsoft.com/office/drawing/2014/main" id="{B889E339-CF06-4C20-ACAC-2C42D116773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13" name="Text Box 3">
          <a:extLst>
            <a:ext uri="{FF2B5EF4-FFF2-40B4-BE49-F238E27FC236}">
              <a16:creationId xmlns:a16="http://schemas.microsoft.com/office/drawing/2014/main" id="{B3374570-D054-47B2-B876-CCEE6D45244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14" name="Text Box 4">
          <a:extLst>
            <a:ext uri="{FF2B5EF4-FFF2-40B4-BE49-F238E27FC236}">
              <a16:creationId xmlns:a16="http://schemas.microsoft.com/office/drawing/2014/main" id="{D9208133-3DB4-46E8-AB7A-A2C29BFCDB3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15" name="Text Box 5">
          <a:extLst>
            <a:ext uri="{FF2B5EF4-FFF2-40B4-BE49-F238E27FC236}">
              <a16:creationId xmlns:a16="http://schemas.microsoft.com/office/drawing/2014/main" id="{CF14CA1E-8A62-4722-8D7C-B8FFFCF04EE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16" name="Text Box 6">
          <a:extLst>
            <a:ext uri="{FF2B5EF4-FFF2-40B4-BE49-F238E27FC236}">
              <a16:creationId xmlns:a16="http://schemas.microsoft.com/office/drawing/2014/main" id="{AE0A699F-C7AA-4B35-87D0-C39D4635A2A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17" name="Text Box 7">
          <a:extLst>
            <a:ext uri="{FF2B5EF4-FFF2-40B4-BE49-F238E27FC236}">
              <a16:creationId xmlns:a16="http://schemas.microsoft.com/office/drawing/2014/main" id="{7359EE63-5638-42FE-BAE8-B0C384C8275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18" name="Text Box 8">
          <a:extLst>
            <a:ext uri="{FF2B5EF4-FFF2-40B4-BE49-F238E27FC236}">
              <a16:creationId xmlns:a16="http://schemas.microsoft.com/office/drawing/2014/main" id="{E0F9393C-EE36-4124-808C-944DB8665FA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19" name="Text Box 9">
          <a:extLst>
            <a:ext uri="{FF2B5EF4-FFF2-40B4-BE49-F238E27FC236}">
              <a16:creationId xmlns:a16="http://schemas.microsoft.com/office/drawing/2014/main" id="{131ED5B9-CC34-4F39-A0C9-DEE43DD25B6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20" name="Text Box 10">
          <a:extLst>
            <a:ext uri="{FF2B5EF4-FFF2-40B4-BE49-F238E27FC236}">
              <a16:creationId xmlns:a16="http://schemas.microsoft.com/office/drawing/2014/main" id="{8A046EF3-8C7D-410E-9F7A-36C9756A16D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21" name="Text Box 11">
          <a:extLst>
            <a:ext uri="{FF2B5EF4-FFF2-40B4-BE49-F238E27FC236}">
              <a16:creationId xmlns:a16="http://schemas.microsoft.com/office/drawing/2014/main" id="{3E808BF2-7A64-40C9-AFC8-08DA8A69D0D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22" name="Text Box 12">
          <a:extLst>
            <a:ext uri="{FF2B5EF4-FFF2-40B4-BE49-F238E27FC236}">
              <a16:creationId xmlns:a16="http://schemas.microsoft.com/office/drawing/2014/main" id="{02826486-F6B7-4D1D-865C-64ACB32CC26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23" name="Text Box 13">
          <a:extLst>
            <a:ext uri="{FF2B5EF4-FFF2-40B4-BE49-F238E27FC236}">
              <a16:creationId xmlns:a16="http://schemas.microsoft.com/office/drawing/2014/main" id="{F413B2DB-742F-4DF9-BFFE-B2AE11F5E65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24" name="Text Box 14">
          <a:extLst>
            <a:ext uri="{FF2B5EF4-FFF2-40B4-BE49-F238E27FC236}">
              <a16:creationId xmlns:a16="http://schemas.microsoft.com/office/drawing/2014/main" id="{C8022729-CED9-41F6-8705-993B1E1E82A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25" name="Text Box 15">
          <a:extLst>
            <a:ext uri="{FF2B5EF4-FFF2-40B4-BE49-F238E27FC236}">
              <a16:creationId xmlns:a16="http://schemas.microsoft.com/office/drawing/2014/main" id="{3B2D0739-B9F8-44E0-8129-B5FCF7875DD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26" name="Text Box 16">
          <a:extLst>
            <a:ext uri="{FF2B5EF4-FFF2-40B4-BE49-F238E27FC236}">
              <a16:creationId xmlns:a16="http://schemas.microsoft.com/office/drawing/2014/main" id="{717153F2-90BF-4BE0-A008-D9622EC3CB1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27" name="Text Box 17">
          <a:extLst>
            <a:ext uri="{FF2B5EF4-FFF2-40B4-BE49-F238E27FC236}">
              <a16:creationId xmlns:a16="http://schemas.microsoft.com/office/drawing/2014/main" id="{637D8513-4D97-49A9-A928-426AA7A1FF9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28" name="Text Box 18">
          <a:extLst>
            <a:ext uri="{FF2B5EF4-FFF2-40B4-BE49-F238E27FC236}">
              <a16:creationId xmlns:a16="http://schemas.microsoft.com/office/drawing/2014/main" id="{71201C7C-E9A6-4137-8018-99639D66556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29" name="Text Box 19">
          <a:extLst>
            <a:ext uri="{FF2B5EF4-FFF2-40B4-BE49-F238E27FC236}">
              <a16:creationId xmlns:a16="http://schemas.microsoft.com/office/drawing/2014/main" id="{AFAFD226-E3D5-4267-A600-DC24B2BF58F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30" name="Text Box 20">
          <a:extLst>
            <a:ext uri="{FF2B5EF4-FFF2-40B4-BE49-F238E27FC236}">
              <a16:creationId xmlns:a16="http://schemas.microsoft.com/office/drawing/2014/main" id="{AEC78324-66E6-4C13-B9B9-2D0CA4F28C4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31" name="Text Box 21">
          <a:extLst>
            <a:ext uri="{FF2B5EF4-FFF2-40B4-BE49-F238E27FC236}">
              <a16:creationId xmlns:a16="http://schemas.microsoft.com/office/drawing/2014/main" id="{10C17CEE-B3A9-4A57-A134-51ECDA2097E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32" name="Text Box 22">
          <a:extLst>
            <a:ext uri="{FF2B5EF4-FFF2-40B4-BE49-F238E27FC236}">
              <a16:creationId xmlns:a16="http://schemas.microsoft.com/office/drawing/2014/main" id="{CE9EC93A-8A21-4755-9B2C-01DE7D15423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33" name="Text Box 1">
          <a:extLst>
            <a:ext uri="{FF2B5EF4-FFF2-40B4-BE49-F238E27FC236}">
              <a16:creationId xmlns:a16="http://schemas.microsoft.com/office/drawing/2014/main" id="{DE38836B-4160-4FC3-B934-B3A7CC1437D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34" name="Text Box 2">
          <a:extLst>
            <a:ext uri="{FF2B5EF4-FFF2-40B4-BE49-F238E27FC236}">
              <a16:creationId xmlns:a16="http://schemas.microsoft.com/office/drawing/2014/main" id="{C6344E15-6C68-456B-AE05-14A3F6AC651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35" name="Text Box 3">
          <a:extLst>
            <a:ext uri="{FF2B5EF4-FFF2-40B4-BE49-F238E27FC236}">
              <a16:creationId xmlns:a16="http://schemas.microsoft.com/office/drawing/2014/main" id="{9EFC6642-429A-49C7-AB47-B2C27276126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36" name="Text Box 4">
          <a:extLst>
            <a:ext uri="{FF2B5EF4-FFF2-40B4-BE49-F238E27FC236}">
              <a16:creationId xmlns:a16="http://schemas.microsoft.com/office/drawing/2014/main" id="{29A1ABE0-52CD-448D-99E5-6FD69798768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37" name="Text Box 5">
          <a:extLst>
            <a:ext uri="{FF2B5EF4-FFF2-40B4-BE49-F238E27FC236}">
              <a16:creationId xmlns:a16="http://schemas.microsoft.com/office/drawing/2014/main" id="{0A45D31B-4297-4382-A906-3BBE1AB58AC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38" name="Text Box 6">
          <a:extLst>
            <a:ext uri="{FF2B5EF4-FFF2-40B4-BE49-F238E27FC236}">
              <a16:creationId xmlns:a16="http://schemas.microsoft.com/office/drawing/2014/main" id="{D127F3F1-B162-4F7C-8845-701CF46FE3D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39" name="Text Box 7">
          <a:extLst>
            <a:ext uri="{FF2B5EF4-FFF2-40B4-BE49-F238E27FC236}">
              <a16:creationId xmlns:a16="http://schemas.microsoft.com/office/drawing/2014/main" id="{A1A00BE6-F933-49B5-A874-9F9E36EC0FF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40" name="Text Box 8">
          <a:extLst>
            <a:ext uri="{FF2B5EF4-FFF2-40B4-BE49-F238E27FC236}">
              <a16:creationId xmlns:a16="http://schemas.microsoft.com/office/drawing/2014/main" id="{5EA1BBBB-A8CD-4844-881F-93996E428F0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41" name="Text Box 9">
          <a:extLst>
            <a:ext uri="{FF2B5EF4-FFF2-40B4-BE49-F238E27FC236}">
              <a16:creationId xmlns:a16="http://schemas.microsoft.com/office/drawing/2014/main" id="{A756681F-FE79-487F-BD3A-C9B9F8AE3B3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42" name="Text Box 10">
          <a:extLst>
            <a:ext uri="{FF2B5EF4-FFF2-40B4-BE49-F238E27FC236}">
              <a16:creationId xmlns:a16="http://schemas.microsoft.com/office/drawing/2014/main" id="{42CD7B73-E7C0-4374-B01C-AC10AB70ADC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43" name="Text Box 11">
          <a:extLst>
            <a:ext uri="{FF2B5EF4-FFF2-40B4-BE49-F238E27FC236}">
              <a16:creationId xmlns:a16="http://schemas.microsoft.com/office/drawing/2014/main" id="{AD96AF70-9A57-4ECE-81E2-0FD9DF4D3CC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44" name="Text Box 12">
          <a:extLst>
            <a:ext uri="{FF2B5EF4-FFF2-40B4-BE49-F238E27FC236}">
              <a16:creationId xmlns:a16="http://schemas.microsoft.com/office/drawing/2014/main" id="{9EA65F95-C53F-4F99-B989-AE0EEEA54B0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45" name="Text Box 13">
          <a:extLst>
            <a:ext uri="{FF2B5EF4-FFF2-40B4-BE49-F238E27FC236}">
              <a16:creationId xmlns:a16="http://schemas.microsoft.com/office/drawing/2014/main" id="{B27D791E-4C6D-419F-8D5B-9C4D3C7085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46" name="Text Box 14">
          <a:extLst>
            <a:ext uri="{FF2B5EF4-FFF2-40B4-BE49-F238E27FC236}">
              <a16:creationId xmlns:a16="http://schemas.microsoft.com/office/drawing/2014/main" id="{D41B8792-120C-4580-8AD4-28A19BF5A38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47" name="Text Box 15">
          <a:extLst>
            <a:ext uri="{FF2B5EF4-FFF2-40B4-BE49-F238E27FC236}">
              <a16:creationId xmlns:a16="http://schemas.microsoft.com/office/drawing/2014/main" id="{56191811-433F-420D-85C3-894C8B29F58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48" name="Text Box 16">
          <a:extLst>
            <a:ext uri="{FF2B5EF4-FFF2-40B4-BE49-F238E27FC236}">
              <a16:creationId xmlns:a16="http://schemas.microsoft.com/office/drawing/2014/main" id="{A8B02FFB-BDF9-41E1-8995-E149B93CF69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49" name="Text Box 17">
          <a:extLst>
            <a:ext uri="{FF2B5EF4-FFF2-40B4-BE49-F238E27FC236}">
              <a16:creationId xmlns:a16="http://schemas.microsoft.com/office/drawing/2014/main" id="{6EBEC4FE-1533-4C8E-99D0-27D31E261F9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50" name="Text Box 18">
          <a:extLst>
            <a:ext uri="{FF2B5EF4-FFF2-40B4-BE49-F238E27FC236}">
              <a16:creationId xmlns:a16="http://schemas.microsoft.com/office/drawing/2014/main" id="{B7C7D164-7473-4C77-ABD4-0D8E7434711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51" name="Text Box 19">
          <a:extLst>
            <a:ext uri="{FF2B5EF4-FFF2-40B4-BE49-F238E27FC236}">
              <a16:creationId xmlns:a16="http://schemas.microsoft.com/office/drawing/2014/main" id="{0C7B4B0B-FA2C-422A-B900-68CCD6C5728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52" name="Text Box 20">
          <a:extLst>
            <a:ext uri="{FF2B5EF4-FFF2-40B4-BE49-F238E27FC236}">
              <a16:creationId xmlns:a16="http://schemas.microsoft.com/office/drawing/2014/main" id="{1B60276D-0D60-4AC2-88E9-8C292913CE1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53" name="Text Box 21">
          <a:extLst>
            <a:ext uri="{FF2B5EF4-FFF2-40B4-BE49-F238E27FC236}">
              <a16:creationId xmlns:a16="http://schemas.microsoft.com/office/drawing/2014/main" id="{8D86C04D-67BD-45FA-9A3D-B42879340BA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54" name="Text Box 22">
          <a:extLst>
            <a:ext uri="{FF2B5EF4-FFF2-40B4-BE49-F238E27FC236}">
              <a16:creationId xmlns:a16="http://schemas.microsoft.com/office/drawing/2014/main" id="{7C266E49-6C92-4840-B60E-B4455A29BE0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55" name="Text Box 1">
          <a:extLst>
            <a:ext uri="{FF2B5EF4-FFF2-40B4-BE49-F238E27FC236}">
              <a16:creationId xmlns:a16="http://schemas.microsoft.com/office/drawing/2014/main" id="{01401715-C89D-4045-8B42-6D8E4CB47D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56" name="Text Box 2">
          <a:extLst>
            <a:ext uri="{FF2B5EF4-FFF2-40B4-BE49-F238E27FC236}">
              <a16:creationId xmlns:a16="http://schemas.microsoft.com/office/drawing/2014/main" id="{5FE51D2E-233E-4103-8A4A-37BBE71BD3F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57" name="Text Box 3">
          <a:extLst>
            <a:ext uri="{FF2B5EF4-FFF2-40B4-BE49-F238E27FC236}">
              <a16:creationId xmlns:a16="http://schemas.microsoft.com/office/drawing/2014/main" id="{515B1D81-A4BB-468D-9B59-40A438DA8B1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58" name="Text Box 4">
          <a:extLst>
            <a:ext uri="{FF2B5EF4-FFF2-40B4-BE49-F238E27FC236}">
              <a16:creationId xmlns:a16="http://schemas.microsoft.com/office/drawing/2014/main" id="{14559EF0-980E-4CAB-8C6C-70CD6BBF17B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59" name="Text Box 5">
          <a:extLst>
            <a:ext uri="{FF2B5EF4-FFF2-40B4-BE49-F238E27FC236}">
              <a16:creationId xmlns:a16="http://schemas.microsoft.com/office/drawing/2014/main" id="{087B4CE4-273D-46E4-8985-B3A5F4E55E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60" name="Text Box 6">
          <a:extLst>
            <a:ext uri="{FF2B5EF4-FFF2-40B4-BE49-F238E27FC236}">
              <a16:creationId xmlns:a16="http://schemas.microsoft.com/office/drawing/2014/main" id="{0FD521D3-FF3C-45E9-9470-A96E39ABEB1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61" name="Text Box 7">
          <a:extLst>
            <a:ext uri="{FF2B5EF4-FFF2-40B4-BE49-F238E27FC236}">
              <a16:creationId xmlns:a16="http://schemas.microsoft.com/office/drawing/2014/main" id="{6A87C267-57AA-465F-A17D-6BADB9A49D0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62" name="Text Box 8">
          <a:extLst>
            <a:ext uri="{FF2B5EF4-FFF2-40B4-BE49-F238E27FC236}">
              <a16:creationId xmlns:a16="http://schemas.microsoft.com/office/drawing/2014/main" id="{F5CB3A99-8F2D-40DE-B864-8322FCE0D4E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63" name="Text Box 9">
          <a:extLst>
            <a:ext uri="{FF2B5EF4-FFF2-40B4-BE49-F238E27FC236}">
              <a16:creationId xmlns:a16="http://schemas.microsoft.com/office/drawing/2014/main" id="{1863D57D-E71D-4197-B5F5-00EDCD4EE9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64" name="Text Box 10">
          <a:extLst>
            <a:ext uri="{FF2B5EF4-FFF2-40B4-BE49-F238E27FC236}">
              <a16:creationId xmlns:a16="http://schemas.microsoft.com/office/drawing/2014/main" id="{59EA0E9D-C2DD-4241-8E08-F5864BA811C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65" name="Text Box 11">
          <a:extLst>
            <a:ext uri="{FF2B5EF4-FFF2-40B4-BE49-F238E27FC236}">
              <a16:creationId xmlns:a16="http://schemas.microsoft.com/office/drawing/2014/main" id="{E086250A-F06C-4C18-9495-E72BF4EB46C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66" name="Text Box 12">
          <a:extLst>
            <a:ext uri="{FF2B5EF4-FFF2-40B4-BE49-F238E27FC236}">
              <a16:creationId xmlns:a16="http://schemas.microsoft.com/office/drawing/2014/main" id="{EB437FF2-CC0E-40CB-B3C4-81777EC5D61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67" name="Text Box 13">
          <a:extLst>
            <a:ext uri="{FF2B5EF4-FFF2-40B4-BE49-F238E27FC236}">
              <a16:creationId xmlns:a16="http://schemas.microsoft.com/office/drawing/2014/main" id="{C809CB92-C54F-43D7-8779-F99592E043C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68" name="Text Box 14">
          <a:extLst>
            <a:ext uri="{FF2B5EF4-FFF2-40B4-BE49-F238E27FC236}">
              <a16:creationId xmlns:a16="http://schemas.microsoft.com/office/drawing/2014/main" id="{6D3F930D-7D33-4833-8DEE-5227DEE4945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69" name="Text Box 15">
          <a:extLst>
            <a:ext uri="{FF2B5EF4-FFF2-40B4-BE49-F238E27FC236}">
              <a16:creationId xmlns:a16="http://schemas.microsoft.com/office/drawing/2014/main" id="{589C3AF1-B839-44F2-9316-39936BB1F19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70" name="Text Box 16">
          <a:extLst>
            <a:ext uri="{FF2B5EF4-FFF2-40B4-BE49-F238E27FC236}">
              <a16:creationId xmlns:a16="http://schemas.microsoft.com/office/drawing/2014/main" id="{28903061-2D99-4A4D-A647-9EBC54BD574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71" name="Text Box 17">
          <a:extLst>
            <a:ext uri="{FF2B5EF4-FFF2-40B4-BE49-F238E27FC236}">
              <a16:creationId xmlns:a16="http://schemas.microsoft.com/office/drawing/2014/main" id="{71E760CB-9E35-4BBB-8724-55ECB78DA4B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72" name="Text Box 18">
          <a:extLst>
            <a:ext uri="{FF2B5EF4-FFF2-40B4-BE49-F238E27FC236}">
              <a16:creationId xmlns:a16="http://schemas.microsoft.com/office/drawing/2014/main" id="{4272C8D6-C74A-4D12-AB5F-C2656B6B744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73" name="Text Box 19">
          <a:extLst>
            <a:ext uri="{FF2B5EF4-FFF2-40B4-BE49-F238E27FC236}">
              <a16:creationId xmlns:a16="http://schemas.microsoft.com/office/drawing/2014/main" id="{71C411DA-AC65-4F1C-9AC8-8A4DF2F1CF9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74" name="Text Box 20">
          <a:extLst>
            <a:ext uri="{FF2B5EF4-FFF2-40B4-BE49-F238E27FC236}">
              <a16:creationId xmlns:a16="http://schemas.microsoft.com/office/drawing/2014/main" id="{776CFCC8-EAC1-4DD8-932A-ABD348E39C0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75" name="Text Box 21">
          <a:extLst>
            <a:ext uri="{FF2B5EF4-FFF2-40B4-BE49-F238E27FC236}">
              <a16:creationId xmlns:a16="http://schemas.microsoft.com/office/drawing/2014/main" id="{7E391FC3-DD77-4F5B-844E-DCAEB7936AC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76" name="Text Box 22">
          <a:extLst>
            <a:ext uri="{FF2B5EF4-FFF2-40B4-BE49-F238E27FC236}">
              <a16:creationId xmlns:a16="http://schemas.microsoft.com/office/drawing/2014/main" id="{3CCDBFE2-3F71-49F9-BC9D-621FCDDAE4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77" name="Text Box 1">
          <a:extLst>
            <a:ext uri="{FF2B5EF4-FFF2-40B4-BE49-F238E27FC236}">
              <a16:creationId xmlns:a16="http://schemas.microsoft.com/office/drawing/2014/main" id="{61BD3AF9-A3F9-4CFB-9EAE-E146C70F059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78" name="Text Box 2">
          <a:extLst>
            <a:ext uri="{FF2B5EF4-FFF2-40B4-BE49-F238E27FC236}">
              <a16:creationId xmlns:a16="http://schemas.microsoft.com/office/drawing/2014/main" id="{2CDC584D-2AAC-4D7B-A1A1-A6FFAEC14F6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79" name="Text Box 3">
          <a:extLst>
            <a:ext uri="{FF2B5EF4-FFF2-40B4-BE49-F238E27FC236}">
              <a16:creationId xmlns:a16="http://schemas.microsoft.com/office/drawing/2014/main" id="{D339DE1E-DB63-4B33-9E83-0DFFBE65DB7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80" name="Text Box 4">
          <a:extLst>
            <a:ext uri="{FF2B5EF4-FFF2-40B4-BE49-F238E27FC236}">
              <a16:creationId xmlns:a16="http://schemas.microsoft.com/office/drawing/2014/main" id="{C0C48E7A-9851-4249-B4EE-9924C72C751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81" name="Text Box 5">
          <a:extLst>
            <a:ext uri="{FF2B5EF4-FFF2-40B4-BE49-F238E27FC236}">
              <a16:creationId xmlns:a16="http://schemas.microsoft.com/office/drawing/2014/main" id="{D7096434-04A3-4602-BA25-34293AF7354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82" name="Text Box 6">
          <a:extLst>
            <a:ext uri="{FF2B5EF4-FFF2-40B4-BE49-F238E27FC236}">
              <a16:creationId xmlns:a16="http://schemas.microsoft.com/office/drawing/2014/main" id="{E440667D-C757-4B1B-902D-98B4E6FD73E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83" name="Text Box 7">
          <a:extLst>
            <a:ext uri="{FF2B5EF4-FFF2-40B4-BE49-F238E27FC236}">
              <a16:creationId xmlns:a16="http://schemas.microsoft.com/office/drawing/2014/main" id="{6410769E-BC58-4EA7-86D5-C22B239787A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84" name="Text Box 8">
          <a:extLst>
            <a:ext uri="{FF2B5EF4-FFF2-40B4-BE49-F238E27FC236}">
              <a16:creationId xmlns:a16="http://schemas.microsoft.com/office/drawing/2014/main" id="{E0995259-96ED-4C82-B747-901B82C66A4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85" name="Text Box 9">
          <a:extLst>
            <a:ext uri="{FF2B5EF4-FFF2-40B4-BE49-F238E27FC236}">
              <a16:creationId xmlns:a16="http://schemas.microsoft.com/office/drawing/2014/main" id="{D999A99F-5E18-4A1C-B205-90568B52125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86" name="Text Box 10">
          <a:extLst>
            <a:ext uri="{FF2B5EF4-FFF2-40B4-BE49-F238E27FC236}">
              <a16:creationId xmlns:a16="http://schemas.microsoft.com/office/drawing/2014/main" id="{91B35B00-BF80-46BB-A414-A4E243CC719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87" name="Text Box 11">
          <a:extLst>
            <a:ext uri="{FF2B5EF4-FFF2-40B4-BE49-F238E27FC236}">
              <a16:creationId xmlns:a16="http://schemas.microsoft.com/office/drawing/2014/main" id="{06562EA3-22EF-4ED0-B131-D240B570D41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88" name="Text Box 12">
          <a:extLst>
            <a:ext uri="{FF2B5EF4-FFF2-40B4-BE49-F238E27FC236}">
              <a16:creationId xmlns:a16="http://schemas.microsoft.com/office/drawing/2014/main" id="{A296C09D-EA76-4B7B-A9F1-978AA47C39E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89" name="Text Box 13">
          <a:extLst>
            <a:ext uri="{FF2B5EF4-FFF2-40B4-BE49-F238E27FC236}">
              <a16:creationId xmlns:a16="http://schemas.microsoft.com/office/drawing/2014/main" id="{F9E5BEBF-8689-4586-8D28-97A4ABB74AB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90" name="Text Box 14">
          <a:extLst>
            <a:ext uri="{FF2B5EF4-FFF2-40B4-BE49-F238E27FC236}">
              <a16:creationId xmlns:a16="http://schemas.microsoft.com/office/drawing/2014/main" id="{3F1FFF76-590D-4312-B414-0193D747879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91" name="Text Box 15">
          <a:extLst>
            <a:ext uri="{FF2B5EF4-FFF2-40B4-BE49-F238E27FC236}">
              <a16:creationId xmlns:a16="http://schemas.microsoft.com/office/drawing/2014/main" id="{292383E5-9B14-4BE5-951E-65EF7DA4443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92" name="Text Box 16">
          <a:extLst>
            <a:ext uri="{FF2B5EF4-FFF2-40B4-BE49-F238E27FC236}">
              <a16:creationId xmlns:a16="http://schemas.microsoft.com/office/drawing/2014/main" id="{2F53F78B-E4F8-4251-B874-0FA2444CF87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93" name="Text Box 17">
          <a:extLst>
            <a:ext uri="{FF2B5EF4-FFF2-40B4-BE49-F238E27FC236}">
              <a16:creationId xmlns:a16="http://schemas.microsoft.com/office/drawing/2014/main" id="{AA08D30B-6781-4A05-8B02-73B822D8690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94" name="Text Box 18">
          <a:extLst>
            <a:ext uri="{FF2B5EF4-FFF2-40B4-BE49-F238E27FC236}">
              <a16:creationId xmlns:a16="http://schemas.microsoft.com/office/drawing/2014/main" id="{41929754-F44C-47E8-89A8-33EEC02E678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95" name="Text Box 19">
          <a:extLst>
            <a:ext uri="{FF2B5EF4-FFF2-40B4-BE49-F238E27FC236}">
              <a16:creationId xmlns:a16="http://schemas.microsoft.com/office/drawing/2014/main" id="{42D2EE34-57BE-4DEC-99F6-CF915D41055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96" name="Text Box 20">
          <a:extLst>
            <a:ext uri="{FF2B5EF4-FFF2-40B4-BE49-F238E27FC236}">
              <a16:creationId xmlns:a16="http://schemas.microsoft.com/office/drawing/2014/main" id="{D7562103-0D75-4F98-8F6E-48A91A34172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97" name="Text Box 21">
          <a:extLst>
            <a:ext uri="{FF2B5EF4-FFF2-40B4-BE49-F238E27FC236}">
              <a16:creationId xmlns:a16="http://schemas.microsoft.com/office/drawing/2014/main" id="{B31E3F90-529F-40FD-9042-827EA6289FE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98" name="Text Box 22">
          <a:extLst>
            <a:ext uri="{FF2B5EF4-FFF2-40B4-BE49-F238E27FC236}">
              <a16:creationId xmlns:a16="http://schemas.microsoft.com/office/drawing/2014/main" id="{79B50B6C-1D68-4EE5-9083-04441EDBE03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499" name="Text Box 1">
          <a:extLst>
            <a:ext uri="{FF2B5EF4-FFF2-40B4-BE49-F238E27FC236}">
              <a16:creationId xmlns:a16="http://schemas.microsoft.com/office/drawing/2014/main" id="{334B4D43-60D5-4D14-A0C9-AA63023FD95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00" name="Text Box 2">
          <a:extLst>
            <a:ext uri="{FF2B5EF4-FFF2-40B4-BE49-F238E27FC236}">
              <a16:creationId xmlns:a16="http://schemas.microsoft.com/office/drawing/2014/main" id="{A0278BA7-14D4-486B-B0E4-1F6F52351B3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01" name="Text Box 3">
          <a:extLst>
            <a:ext uri="{FF2B5EF4-FFF2-40B4-BE49-F238E27FC236}">
              <a16:creationId xmlns:a16="http://schemas.microsoft.com/office/drawing/2014/main" id="{BEBD7D37-0095-49FA-BA25-177F9772E19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02" name="Text Box 4">
          <a:extLst>
            <a:ext uri="{FF2B5EF4-FFF2-40B4-BE49-F238E27FC236}">
              <a16:creationId xmlns:a16="http://schemas.microsoft.com/office/drawing/2014/main" id="{AB7C3286-D4DB-439E-BA92-70924335B75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03" name="Text Box 5">
          <a:extLst>
            <a:ext uri="{FF2B5EF4-FFF2-40B4-BE49-F238E27FC236}">
              <a16:creationId xmlns:a16="http://schemas.microsoft.com/office/drawing/2014/main" id="{C79BFED7-FEF5-4A0D-AC82-A40C3026CA1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04" name="Text Box 6">
          <a:extLst>
            <a:ext uri="{FF2B5EF4-FFF2-40B4-BE49-F238E27FC236}">
              <a16:creationId xmlns:a16="http://schemas.microsoft.com/office/drawing/2014/main" id="{AB25F198-2F2F-474E-BBAA-D58F558DDA7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05" name="Text Box 7">
          <a:extLst>
            <a:ext uri="{FF2B5EF4-FFF2-40B4-BE49-F238E27FC236}">
              <a16:creationId xmlns:a16="http://schemas.microsoft.com/office/drawing/2014/main" id="{5A430331-7CF9-48DA-A5AB-506E4E717C5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06" name="Text Box 8">
          <a:extLst>
            <a:ext uri="{FF2B5EF4-FFF2-40B4-BE49-F238E27FC236}">
              <a16:creationId xmlns:a16="http://schemas.microsoft.com/office/drawing/2014/main" id="{A254C82E-1DB9-49E0-96EE-48F2370FBA3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07" name="Text Box 9">
          <a:extLst>
            <a:ext uri="{FF2B5EF4-FFF2-40B4-BE49-F238E27FC236}">
              <a16:creationId xmlns:a16="http://schemas.microsoft.com/office/drawing/2014/main" id="{8ECF0F23-DADC-45AC-9179-A6C728A2FCE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08" name="Text Box 10">
          <a:extLst>
            <a:ext uri="{FF2B5EF4-FFF2-40B4-BE49-F238E27FC236}">
              <a16:creationId xmlns:a16="http://schemas.microsoft.com/office/drawing/2014/main" id="{8B263467-0092-446F-B2DD-073C781EFB1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09" name="Text Box 11">
          <a:extLst>
            <a:ext uri="{FF2B5EF4-FFF2-40B4-BE49-F238E27FC236}">
              <a16:creationId xmlns:a16="http://schemas.microsoft.com/office/drawing/2014/main" id="{C7FCA41F-01C1-4BD3-99A0-820D7146575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10" name="Text Box 12">
          <a:extLst>
            <a:ext uri="{FF2B5EF4-FFF2-40B4-BE49-F238E27FC236}">
              <a16:creationId xmlns:a16="http://schemas.microsoft.com/office/drawing/2014/main" id="{855E0E95-AD47-49F2-AE8F-A0154D6D006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11" name="Text Box 13">
          <a:extLst>
            <a:ext uri="{FF2B5EF4-FFF2-40B4-BE49-F238E27FC236}">
              <a16:creationId xmlns:a16="http://schemas.microsoft.com/office/drawing/2014/main" id="{C183F19B-6544-42CF-B6DE-CFBCE893301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12" name="Text Box 14">
          <a:extLst>
            <a:ext uri="{FF2B5EF4-FFF2-40B4-BE49-F238E27FC236}">
              <a16:creationId xmlns:a16="http://schemas.microsoft.com/office/drawing/2014/main" id="{B5ABA2C8-851F-4268-BD22-E7C2F8CD588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13" name="Text Box 15">
          <a:extLst>
            <a:ext uri="{FF2B5EF4-FFF2-40B4-BE49-F238E27FC236}">
              <a16:creationId xmlns:a16="http://schemas.microsoft.com/office/drawing/2014/main" id="{156D5B68-970F-4A55-BBBF-EFDA69CD648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14" name="Text Box 16">
          <a:extLst>
            <a:ext uri="{FF2B5EF4-FFF2-40B4-BE49-F238E27FC236}">
              <a16:creationId xmlns:a16="http://schemas.microsoft.com/office/drawing/2014/main" id="{6DA891F9-DEB7-4A45-9B1B-0C176B850F8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15" name="Text Box 17">
          <a:extLst>
            <a:ext uri="{FF2B5EF4-FFF2-40B4-BE49-F238E27FC236}">
              <a16:creationId xmlns:a16="http://schemas.microsoft.com/office/drawing/2014/main" id="{74877620-4880-4575-9D90-CEC3D0D9641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16" name="Text Box 18">
          <a:extLst>
            <a:ext uri="{FF2B5EF4-FFF2-40B4-BE49-F238E27FC236}">
              <a16:creationId xmlns:a16="http://schemas.microsoft.com/office/drawing/2014/main" id="{C536405A-192D-4ABF-9EFE-AC346F57110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17" name="Text Box 19">
          <a:extLst>
            <a:ext uri="{FF2B5EF4-FFF2-40B4-BE49-F238E27FC236}">
              <a16:creationId xmlns:a16="http://schemas.microsoft.com/office/drawing/2014/main" id="{93CEF340-590A-4999-AD01-BFE7B607F0B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18" name="Text Box 20">
          <a:extLst>
            <a:ext uri="{FF2B5EF4-FFF2-40B4-BE49-F238E27FC236}">
              <a16:creationId xmlns:a16="http://schemas.microsoft.com/office/drawing/2014/main" id="{7A8F9CE2-A36C-4D72-B666-CDF83834555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19" name="Text Box 21">
          <a:extLst>
            <a:ext uri="{FF2B5EF4-FFF2-40B4-BE49-F238E27FC236}">
              <a16:creationId xmlns:a16="http://schemas.microsoft.com/office/drawing/2014/main" id="{BEC990B0-1CF2-4555-AB9B-B5407B51F08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20" name="Text Box 22">
          <a:extLst>
            <a:ext uri="{FF2B5EF4-FFF2-40B4-BE49-F238E27FC236}">
              <a16:creationId xmlns:a16="http://schemas.microsoft.com/office/drawing/2014/main" id="{CA749BE0-3BC6-4CDE-90E6-C450FC65FFF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21" name="Text Box 1">
          <a:extLst>
            <a:ext uri="{FF2B5EF4-FFF2-40B4-BE49-F238E27FC236}">
              <a16:creationId xmlns:a16="http://schemas.microsoft.com/office/drawing/2014/main" id="{8C47751D-E3F8-4DAD-802A-F8E2E986AE8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22" name="Text Box 2">
          <a:extLst>
            <a:ext uri="{FF2B5EF4-FFF2-40B4-BE49-F238E27FC236}">
              <a16:creationId xmlns:a16="http://schemas.microsoft.com/office/drawing/2014/main" id="{7F74B4EC-E99B-46DC-9E61-F0FF7638846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23" name="Text Box 3">
          <a:extLst>
            <a:ext uri="{FF2B5EF4-FFF2-40B4-BE49-F238E27FC236}">
              <a16:creationId xmlns:a16="http://schemas.microsoft.com/office/drawing/2014/main" id="{67371D3E-2AAA-4DAE-8FEF-547C5612137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24" name="Text Box 4">
          <a:extLst>
            <a:ext uri="{FF2B5EF4-FFF2-40B4-BE49-F238E27FC236}">
              <a16:creationId xmlns:a16="http://schemas.microsoft.com/office/drawing/2014/main" id="{40A90041-3FF5-4B87-A838-5801BC83C5F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25" name="Text Box 5">
          <a:extLst>
            <a:ext uri="{FF2B5EF4-FFF2-40B4-BE49-F238E27FC236}">
              <a16:creationId xmlns:a16="http://schemas.microsoft.com/office/drawing/2014/main" id="{2A20BC5E-CFF0-471D-9AAB-9B664B12EAC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26" name="Text Box 6">
          <a:extLst>
            <a:ext uri="{FF2B5EF4-FFF2-40B4-BE49-F238E27FC236}">
              <a16:creationId xmlns:a16="http://schemas.microsoft.com/office/drawing/2014/main" id="{FDCE0D29-851D-4FC8-A36C-F8DC2901E8A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27" name="Text Box 7">
          <a:extLst>
            <a:ext uri="{FF2B5EF4-FFF2-40B4-BE49-F238E27FC236}">
              <a16:creationId xmlns:a16="http://schemas.microsoft.com/office/drawing/2014/main" id="{6CB315F5-33DA-4201-87F4-6DA2BE8F52F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28" name="Text Box 8">
          <a:extLst>
            <a:ext uri="{FF2B5EF4-FFF2-40B4-BE49-F238E27FC236}">
              <a16:creationId xmlns:a16="http://schemas.microsoft.com/office/drawing/2014/main" id="{298B7DB3-D1B3-49E3-ADA0-99560FC1E8E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29" name="Text Box 9">
          <a:extLst>
            <a:ext uri="{FF2B5EF4-FFF2-40B4-BE49-F238E27FC236}">
              <a16:creationId xmlns:a16="http://schemas.microsoft.com/office/drawing/2014/main" id="{FD20BEC4-3824-4042-BE3C-C28223EB7CA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30" name="Text Box 10">
          <a:extLst>
            <a:ext uri="{FF2B5EF4-FFF2-40B4-BE49-F238E27FC236}">
              <a16:creationId xmlns:a16="http://schemas.microsoft.com/office/drawing/2014/main" id="{26690665-E9A5-4625-9BE5-31DDDAF6341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31" name="Text Box 11">
          <a:extLst>
            <a:ext uri="{FF2B5EF4-FFF2-40B4-BE49-F238E27FC236}">
              <a16:creationId xmlns:a16="http://schemas.microsoft.com/office/drawing/2014/main" id="{13834094-10EF-4DEB-B276-690CCF9CEAD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32" name="Text Box 12">
          <a:extLst>
            <a:ext uri="{FF2B5EF4-FFF2-40B4-BE49-F238E27FC236}">
              <a16:creationId xmlns:a16="http://schemas.microsoft.com/office/drawing/2014/main" id="{7F2E2E81-02F8-4ED8-9A5E-BE125CF86C1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33" name="Text Box 13">
          <a:extLst>
            <a:ext uri="{FF2B5EF4-FFF2-40B4-BE49-F238E27FC236}">
              <a16:creationId xmlns:a16="http://schemas.microsoft.com/office/drawing/2014/main" id="{4F318605-F098-4C67-A020-B5C54E22B8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34" name="Text Box 14">
          <a:extLst>
            <a:ext uri="{FF2B5EF4-FFF2-40B4-BE49-F238E27FC236}">
              <a16:creationId xmlns:a16="http://schemas.microsoft.com/office/drawing/2014/main" id="{D925A4A3-BD16-4670-B3FA-C66C9EBBA09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35" name="Text Box 15">
          <a:extLst>
            <a:ext uri="{FF2B5EF4-FFF2-40B4-BE49-F238E27FC236}">
              <a16:creationId xmlns:a16="http://schemas.microsoft.com/office/drawing/2014/main" id="{12D66D18-B573-4BEA-A9DD-97DBC308A9A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36" name="Text Box 16">
          <a:extLst>
            <a:ext uri="{FF2B5EF4-FFF2-40B4-BE49-F238E27FC236}">
              <a16:creationId xmlns:a16="http://schemas.microsoft.com/office/drawing/2014/main" id="{9C0434F0-27CB-4F1A-BF25-472EEBDB040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37" name="Text Box 17">
          <a:extLst>
            <a:ext uri="{FF2B5EF4-FFF2-40B4-BE49-F238E27FC236}">
              <a16:creationId xmlns:a16="http://schemas.microsoft.com/office/drawing/2014/main" id="{9FEB0CF6-CABE-4532-91AD-78AF5F6C11D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38" name="Text Box 18">
          <a:extLst>
            <a:ext uri="{FF2B5EF4-FFF2-40B4-BE49-F238E27FC236}">
              <a16:creationId xmlns:a16="http://schemas.microsoft.com/office/drawing/2014/main" id="{911F4FEA-CB8E-4579-ACCA-5071491968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39" name="Text Box 19">
          <a:extLst>
            <a:ext uri="{FF2B5EF4-FFF2-40B4-BE49-F238E27FC236}">
              <a16:creationId xmlns:a16="http://schemas.microsoft.com/office/drawing/2014/main" id="{D45BF421-1634-47E1-9A88-2C0A26BC0D0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40" name="Text Box 20">
          <a:extLst>
            <a:ext uri="{FF2B5EF4-FFF2-40B4-BE49-F238E27FC236}">
              <a16:creationId xmlns:a16="http://schemas.microsoft.com/office/drawing/2014/main" id="{E5077022-55A2-482D-93D2-6A0314A9149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41" name="Text Box 21">
          <a:extLst>
            <a:ext uri="{FF2B5EF4-FFF2-40B4-BE49-F238E27FC236}">
              <a16:creationId xmlns:a16="http://schemas.microsoft.com/office/drawing/2014/main" id="{C5A4F35D-B075-4AC7-B1AC-75D1177696C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42" name="Text Box 22">
          <a:extLst>
            <a:ext uri="{FF2B5EF4-FFF2-40B4-BE49-F238E27FC236}">
              <a16:creationId xmlns:a16="http://schemas.microsoft.com/office/drawing/2014/main" id="{08599967-9457-48A3-852B-3207B34F58C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911678</xdr:colOff>
      <xdr:row>85</xdr:row>
      <xdr:rowOff>0</xdr:rowOff>
    </xdr:from>
    <xdr:ext cx="0" cy="161925"/>
    <xdr:sp macro="" textlink="">
      <xdr:nvSpPr>
        <xdr:cNvPr id="3543" name="Text Box 1">
          <a:extLst>
            <a:ext uri="{FF2B5EF4-FFF2-40B4-BE49-F238E27FC236}">
              <a16:creationId xmlns:a16="http://schemas.microsoft.com/office/drawing/2014/main" id="{4D123F8E-6D73-4320-B221-A4B138DF9632}"/>
            </a:ext>
          </a:extLst>
        </xdr:cNvPr>
        <xdr:cNvSpPr txBox="1">
          <a:spLocks noChangeArrowheads="1"/>
        </xdr:cNvSpPr>
      </xdr:nvSpPr>
      <xdr:spPr bwMode="auto">
        <a:xfrm>
          <a:off x="2057655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44" name="Text Box 2">
          <a:extLst>
            <a:ext uri="{FF2B5EF4-FFF2-40B4-BE49-F238E27FC236}">
              <a16:creationId xmlns:a16="http://schemas.microsoft.com/office/drawing/2014/main" id="{655391E1-3992-4183-AF1B-07ED03063EE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45" name="Text Box 3">
          <a:extLst>
            <a:ext uri="{FF2B5EF4-FFF2-40B4-BE49-F238E27FC236}">
              <a16:creationId xmlns:a16="http://schemas.microsoft.com/office/drawing/2014/main" id="{96F07A49-6DCB-41AE-80CF-72F9E96D049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46" name="Text Box 4">
          <a:extLst>
            <a:ext uri="{FF2B5EF4-FFF2-40B4-BE49-F238E27FC236}">
              <a16:creationId xmlns:a16="http://schemas.microsoft.com/office/drawing/2014/main" id="{5A314EF5-55DB-446F-81B2-3C9A2903E8C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47" name="Text Box 5">
          <a:extLst>
            <a:ext uri="{FF2B5EF4-FFF2-40B4-BE49-F238E27FC236}">
              <a16:creationId xmlns:a16="http://schemas.microsoft.com/office/drawing/2014/main" id="{423F0744-A8FD-44B5-B73C-7FB1E010168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48" name="Text Box 6">
          <a:extLst>
            <a:ext uri="{FF2B5EF4-FFF2-40B4-BE49-F238E27FC236}">
              <a16:creationId xmlns:a16="http://schemas.microsoft.com/office/drawing/2014/main" id="{BA234B13-680C-4C22-88F4-52E1F4CDA74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49" name="Text Box 7">
          <a:extLst>
            <a:ext uri="{FF2B5EF4-FFF2-40B4-BE49-F238E27FC236}">
              <a16:creationId xmlns:a16="http://schemas.microsoft.com/office/drawing/2014/main" id="{726B29B9-B529-42C5-995E-138173F51CF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50" name="Text Box 8">
          <a:extLst>
            <a:ext uri="{FF2B5EF4-FFF2-40B4-BE49-F238E27FC236}">
              <a16:creationId xmlns:a16="http://schemas.microsoft.com/office/drawing/2014/main" id="{B05572E7-BC08-41B8-97BD-BA03CFEF880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51" name="Text Box 9">
          <a:extLst>
            <a:ext uri="{FF2B5EF4-FFF2-40B4-BE49-F238E27FC236}">
              <a16:creationId xmlns:a16="http://schemas.microsoft.com/office/drawing/2014/main" id="{FDC6316B-9BEC-423B-8CD8-17D1B87E97E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52" name="Text Box 10">
          <a:extLst>
            <a:ext uri="{FF2B5EF4-FFF2-40B4-BE49-F238E27FC236}">
              <a16:creationId xmlns:a16="http://schemas.microsoft.com/office/drawing/2014/main" id="{D6D4A387-A8F0-4E4F-894A-68F06921DE1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53" name="Text Box 11">
          <a:extLst>
            <a:ext uri="{FF2B5EF4-FFF2-40B4-BE49-F238E27FC236}">
              <a16:creationId xmlns:a16="http://schemas.microsoft.com/office/drawing/2014/main" id="{7753AA90-20A2-49E6-B450-68215CCFC72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54" name="Text Box 12">
          <a:extLst>
            <a:ext uri="{FF2B5EF4-FFF2-40B4-BE49-F238E27FC236}">
              <a16:creationId xmlns:a16="http://schemas.microsoft.com/office/drawing/2014/main" id="{59FFE0E9-E11B-4438-AFE7-406AF2B6901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55" name="Text Box 13">
          <a:extLst>
            <a:ext uri="{FF2B5EF4-FFF2-40B4-BE49-F238E27FC236}">
              <a16:creationId xmlns:a16="http://schemas.microsoft.com/office/drawing/2014/main" id="{278E84CC-8CB1-4664-8CA8-8ABD2EF6999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56" name="Text Box 14">
          <a:extLst>
            <a:ext uri="{FF2B5EF4-FFF2-40B4-BE49-F238E27FC236}">
              <a16:creationId xmlns:a16="http://schemas.microsoft.com/office/drawing/2014/main" id="{C353FC84-EB8C-4CE8-80E0-65D3419FF26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57" name="Text Box 15">
          <a:extLst>
            <a:ext uri="{FF2B5EF4-FFF2-40B4-BE49-F238E27FC236}">
              <a16:creationId xmlns:a16="http://schemas.microsoft.com/office/drawing/2014/main" id="{13C2AA9E-6E29-4E91-831E-6E556B58F4D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58" name="Text Box 16">
          <a:extLst>
            <a:ext uri="{FF2B5EF4-FFF2-40B4-BE49-F238E27FC236}">
              <a16:creationId xmlns:a16="http://schemas.microsoft.com/office/drawing/2014/main" id="{B11C6A44-33CD-401A-BA82-EC531941029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59" name="Text Box 17">
          <a:extLst>
            <a:ext uri="{FF2B5EF4-FFF2-40B4-BE49-F238E27FC236}">
              <a16:creationId xmlns:a16="http://schemas.microsoft.com/office/drawing/2014/main" id="{0B75DA2C-1FE6-4613-9CDD-7A4075BE402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60" name="Text Box 18">
          <a:extLst>
            <a:ext uri="{FF2B5EF4-FFF2-40B4-BE49-F238E27FC236}">
              <a16:creationId xmlns:a16="http://schemas.microsoft.com/office/drawing/2014/main" id="{D9C30361-0930-4A25-A7F9-2A4F8F45859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61" name="Text Box 19">
          <a:extLst>
            <a:ext uri="{FF2B5EF4-FFF2-40B4-BE49-F238E27FC236}">
              <a16:creationId xmlns:a16="http://schemas.microsoft.com/office/drawing/2014/main" id="{5C4CFD73-33DE-46BB-9563-2ED00D0D233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62" name="Text Box 20">
          <a:extLst>
            <a:ext uri="{FF2B5EF4-FFF2-40B4-BE49-F238E27FC236}">
              <a16:creationId xmlns:a16="http://schemas.microsoft.com/office/drawing/2014/main" id="{FE41BC2B-BDF2-4E58-8D9B-06CA28589B9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63" name="Text Box 21">
          <a:extLst>
            <a:ext uri="{FF2B5EF4-FFF2-40B4-BE49-F238E27FC236}">
              <a16:creationId xmlns:a16="http://schemas.microsoft.com/office/drawing/2014/main" id="{E422FC98-C8E2-4013-86F2-824A5E3B810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64" name="Text Box 22">
          <a:extLst>
            <a:ext uri="{FF2B5EF4-FFF2-40B4-BE49-F238E27FC236}">
              <a16:creationId xmlns:a16="http://schemas.microsoft.com/office/drawing/2014/main" id="{E650F3D4-3FA0-47BE-8EFD-C98B69EC68D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65" name="Text Box 1">
          <a:extLst>
            <a:ext uri="{FF2B5EF4-FFF2-40B4-BE49-F238E27FC236}">
              <a16:creationId xmlns:a16="http://schemas.microsoft.com/office/drawing/2014/main" id="{B41D15DA-0D06-4C5D-AC6E-0C0CE00A59E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66" name="Text Box 2">
          <a:extLst>
            <a:ext uri="{FF2B5EF4-FFF2-40B4-BE49-F238E27FC236}">
              <a16:creationId xmlns:a16="http://schemas.microsoft.com/office/drawing/2014/main" id="{3BE89837-94C1-445C-8E02-84751A9D3B5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67" name="Text Box 3">
          <a:extLst>
            <a:ext uri="{FF2B5EF4-FFF2-40B4-BE49-F238E27FC236}">
              <a16:creationId xmlns:a16="http://schemas.microsoft.com/office/drawing/2014/main" id="{2B528DF0-6526-4D1D-B119-DF47BEDE4C1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68" name="Text Box 4">
          <a:extLst>
            <a:ext uri="{FF2B5EF4-FFF2-40B4-BE49-F238E27FC236}">
              <a16:creationId xmlns:a16="http://schemas.microsoft.com/office/drawing/2014/main" id="{079E6259-5289-40DD-976F-335971CFEA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69" name="Text Box 5">
          <a:extLst>
            <a:ext uri="{FF2B5EF4-FFF2-40B4-BE49-F238E27FC236}">
              <a16:creationId xmlns:a16="http://schemas.microsoft.com/office/drawing/2014/main" id="{D6ED2C1F-FF8A-45CB-AE72-E173697DA88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70" name="Text Box 6">
          <a:extLst>
            <a:ext uri="{FF2B5EF4-FFF2-40B4-BE49-F238E27FC236}">
              <a16:creationId xmlns:a16="http://schemas.microsoft.com/office/drawing/2014/main" id="{2BE73B75-1B08-416A-BEA8-6497796B799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71" name="Text Box 7">
          <a:extLst>
            <a:ext uri="{FF2B5EF4-FFF2-40B4-BE49-F238E27FC236}">
              <a16:creationId xmlns:a16="http://schemas.microsoft.com/office/drawing/2014/main" id="{4EB2741F-DF34-465D-B4AB-D1B9D2F96C7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72" name="Text Box 8">
          <a:extLst>
            <a:ext uri="{FF2B5EF4-FFF2-40B4-BE49-F238E27FC236}">
              <a16:creationId xmlns:a16="http://schemas.microsoft.com/office/drawing/2014/main" id="{7C401DE3-5ADA-4310-AA87-DAFABAE0F0A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73" name="Text Box 9">
          <a:extLst>
            <a:ext uri="{FF2B5EF4-FFF2-40B4-BE49-F238E27FC236}">
              <a16:creationId xmlns:a16="http://schemas.microsoft.com/office/drawing/2014/main" id="{1DBB25B4-CB29-4DFB-8BC2-49C27BE5C37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74" name="Text Box 10">
          <a:extLst>
            <a:ext uri="{FF2B5EF4-FFF2-40B4-BE49-F238E27FC236}">
              <a16:creationId xmlns:a16="http://schemas.microsoft.com/office/drawing/2014/main" id="{DD36472E-CD0B-4733-93FB-A2F38CA33D8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75" name="Text Box 11">
          <a:extLst>
            <a:ext uri="{FF2B5EF4-FFF2-40B4-BE49-F238E27FC236}">
              <a16:creationId xmlns:a16="http://schemas.microsoft.com/office/drawing/2014/main" id="{ACD50F0A-1332-4D53-AD76-2571913357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76" name="Text Box 12">
          <a:extLst>
            <a:ext uri="{FF2B5EF4-FFF2-40B4-BE49-F238E27FC236}">
              <a16:creationId xmlns:a16="http://schemas.microsoft.com/office/drawing/2014/main" id="{5F05869A-E94A-4DEE-9F90-78639BAE367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77" name="Text Box 13">
          <a:extLst>
            <a:ext uri="{FF2B5EF4-FFF2-40B4-BE49-F238E27FC236}">
              <a16:creationId xmlns:a16="http://schemas.microsoft.com/office/drawing/2014/main" id="{C30F7C6E-1848-44DE-AC34-34D68585DC4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78" name="Text Box 14">
          <a:extLst>
            <a:ext uri="{FF2B5EF4-FFF2-40B4-BE49-F238E27FC236}">
              <a16:creationId xmlns:a16="http://schemas.microsoft.com/office/drawing/2014/main" id="{F8BEA972-7F1A-481B-9032-443D72D7E75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79" name="Text Box 15">
          <a:extLst>
            <a:ext uri="{FF2B5EF4-FFF2-40B4-BE49-F238E27FC236}">
              <a16:creationId xmlns:a16="http://schemas.microsoft.com/office/drawing/2014/main" id="{9FCEF5C7-BA2C-4737-9CCB-54781B83B60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80" name="Text Box 16">
          <a:extLst>
            <a:ext uri="{FF2B5EF4-FFF2-40B4-BE49-F238E27FC236}">
              <a16:creationId xmlns:a16="http://schemas.microsoft.com/office/drawing/2014/main" id="{8797B768-8553-46ED-A69A-6A24D0D70BC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81" name="Text Box 17">
          <a:extLst>
            <a:ext uri="{FF2B5EF4-FFF2-40B4-BE49-F238E27FC236}">
              <a16:creationId xmlns:a16="http://schemas.microsoft.com/office/drawing/2014/main" id="{82C2DE2D-631C-4A47-9C9B-2D41770AE33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82" name="Text Box 18">
          <a:extLst>
            <a:ext uri="{FF2B5EF4-FFF2-40B4-BE49-F238E27FC236}">
              <a16:creationId xmlns:a16="http://schemas.microsoft.com/office/drawing/2014/main" id="{B6A74CC5-083C-4EAB-B48F-926F1B43B81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83" name="Text Box 19">
          <a:extLst>
            <a:ext uri="{FF2B5EF4-FFF2-40B4-BE49-F238E27FC236}">
              <a16:creationId xmlns:a16="http://schemas.microsoft.com/office/drawing/2014/main" id="{5135315A-5759-41CD-B829-9D75CD637AE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84" name="Text Box 20">
          <a:extLst>
            <a:ext uri="{FF2B5EF4-FFF2-40B4-BE49-F238E27FC236}">
              <a16:creationId xmlns:a16="http://schemas.microsoft.com/office/drawing/2014/main" id="{A6A78BBF-0412-4C28-8978-9A8ED0772D4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85" name="Text Box 21">
          <a:extLst>
            <a:ext uri="{FF2B5EF4-FFF2-40B4-BE49-F238E27FC236}">
              <a16:creationId xmlns:a16="http://schemas.microsoft.com/office/drawing/2014/main" id="{B3785331-97D4-49C6-A52B-9025D0FEF47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1925"/>
    <xdr:sp macro="" textlink="">
      <xdr:nvSpPr>
        <xdr:cNvPr id="3586" name="Text Box 22">
          <a:extLst>
            <a:ext uri="{FF2B5EF4-FFF2-40B4-BE49-F238E27FC236}">
              <a16:creationId xmlns:a16="http://schemas.microsoft.com/office/drawing/2014/main" id="{F906F41B-FDA9-4FE4-956F-6BA108A42E0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87" name="Text Box 1">
          <a:extLst>
            <a:ext uri="{FF2B5EF4-FFF2-40B4-BE49-F238E27FC236}">
              <a16:creationId xmlns:a16="http://schemas.microsoft.com/office/drawing/2014/main" id="{C6EB70A0-9060-44CC-9B6D-B8710302427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88" name="Text Box 2">
          <a:extLst>
            <a:ext uri="{FF2B5EF4-FFF2-40B4-BE49-F238E27FC236}">
              <a16:creationId xmlns:a16="http://schemas.microsoft.com/office/drawing/2014/main" id="{2F528B3A-792F-4B2A-B145-C56F701C1B6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89" name="Text Box 3">
          <a:extLst>
            <a:ext uri="{FF2B5EF4-FFF2-40B4-BE49-F238E27FC236}">
              <a16:creationId xmlns:a16="http://schemas.microsoft.com/office/drawing/2014/main" id="{0CF13AAD-71F1-46AC-8917-43E76FED913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90" name="Text Box 4">
          <a:extLst>
            <a:ext uri="{FF2B5EF4-FFF2-40B4-BE49-F238E27FC236}">
              <a16:creationId xmlns:a16="http://schemas.microsoft.com/office/drawing/2014/main" id="{4B6C0D56-F268-4B6B-84CC-A39F34BE9F0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91" name="Text Box 5">
          <a:extLst>
            <a:ext uri="{FF2B5EF4-FFF2-40B4-BE49-F238E27FC236}">
              <a16:creationId xmlns:a16="http://schemas.microsoft.com/office/drawing/2014/main" id="{7D6A2819-9BAC-4042-BCBD-54D47C76634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92" name="Text Box 6">
          <a:extLst>
            <a:ext uri="{FF2B5EF4-FFF2-40B4-BE49-F238E27FC236}">
              <a16:creationId xmlns:a16="http://schemas.microsoft.com/office/drawing/2014/main" id="{1C748593-431F-474E-94A8-00120712715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93" name="Text Box 7">
          <a:extLst>
            <a:ext uri="{FF2B5EF4-FFF2-40B4-BE49-F238E27FC236}">
              <a16:creationId xmlns:a16="http://schemas.microsoft.com/office/drawing/2014/main" id="{3AD6B05E-5113-4C8C-85AB-99801F351DA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94" name="Text Box 8">
          <a:extLst>
            <a:ext uri="{FF2B5EF4-FFF2-40B4-BE49-F238E27FC236}">
              <a16:creationId xmlns:a16="http://schemas.microsoft.com/office/drawing/2014/main" id="{1A8D9B8C-3B72-4846-936D-48A67BDE7E4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95" name="Text Box 9">
          <a:extLst>
            <a:ext uri="{FF2B5EF4-FFF2-40B4-BE49-F238E27FC236}">
              <a16:creationId xmlns:a16="http://schemas.microsoft.com/office/drawing/2014/main" id="{66A80C52-C8E3-4C91-BB69-01086075173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96" name="Text Box 10">
          <a:extLst>
            <a:ext uri="{FF2B5EF4-FFF2-40B4-BE49-F238E27FC236}">
              <a16:creationId xmlns:a16="http://schemas.microsoft.com/office/drawing/2014/main" id="{CA4343DD-341D-4ACC-AAD9-A109DAEA534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97" name="Text Box 11">
          <a:extLst>
            <a:ext uri="{FF2B5EF4-FFF2-40B4-BE49-F238E27FC236}">
              <a16:creationId xmlns:a16="http://schemas.microsoft.com/office/drawing/2014/main" id="{D69FC728-042B-4221-896D-B1C788478E3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98" name="Text Box 12">
          <a:extLst>
            <a:ext uri="{FF2B5EF4-FFF2-40B4-BE49-F238E27FC236}">
              <a16:creationId xmlns:a16="http://schemas.microsoft.com/office/drawing/2014/main" id="{4B447AA6-FDC3-4ABC-80E9-5ADBCE84469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599" name="Text Box 13">
          <a:extLst>
            <a:ext uri="{FF2B5EF4-FFF2-40B4-BE49-F238E27FC236}">
              <a16:creationId xmlns:a16="http://schemas.microsoft.com/office/drawing/2014/main" id="{4CA9C640-6C6A-4E71-A4C1-B9C3F010439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600" name="Text Box 14">
          <a:extLst>
            <a:ext uri="{FF2B5EF4-FFF2-40B4-BE49-F238E27FC236}">
              <a16:creationId xmlns:a16="http://schemas.microsoft.com/office/drawing/2014/main" id="{4AEE6C0E-69EE-43AD-8979-9FE18E52F46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601" name="Text Box 15">
          <a:extLst>
            <a:ext uri="{FF2B5EF4-FFF2-40B4-BE49-F238E27FC236}">
              <a16:creationId xmlns:a16="http://schemas.microsoft.com/office/drawing/2014/main" id="{D650EF11-B095-4A42-A167-5D7ADFBC494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602" name="Text Box 16">
          <a:extLst>
            <a:ext uri="{FF2B5EF4-FFF2-40B4-BE49-F238E27FC236}">
              <a16:creationId xmlns:a16="http://schemas.microsoft.com/office/drawing/2014/main" id="{E81B372A-01C8-4831-91E9-C8E8D8C8C0B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603" name="Text Box 17">
          <a:extLst>
            <a:ext uri="{FF2B5EF4-FFF2-40B4-BE49-F238E27FC236}">
              <a16:creationId xmlns:a16="http://schemas.microsoft.com/office/drawing/2014/main" id="{896B9FBE-732C-4763-BD4B-010D5DEB840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604" name="Text Box 18">
          <a:extLst>
            <a:ext uri="{FF2B5EF4-FFF2-40B4-BE49-F238E27FC236}">
              <a16:creationId xmlns:a16="http://schemas.microsoft.com/office/drawing/2014/main" id="{6E64125E-1F8E-41FA-A65E-BEE685C2D59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605" name="Text Box 19">
          <a:extLst>
            <a:ext uri="{FF2B5EF4-FFF2-40B4-BE49-F238E27FC236}">
              <a16:creationId xmlns:a16="http://schemas.microsoft.com/office/drawing/2014/main" id="{9FEB6516-7FB1-479C-86C4-8DCCA207A7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606" name="Text Box 20">
          <a:extLst>
            <a:ext uri="{FF2B5EF4-FFF2-40B4-BE49-F238E27FC236}">
              <a16:creationId xmlns:a16="http://schemas.microsoft.com/office/drawing/2014/main" id="{8F9796B8-6205-475C-B8D9-62D2E85FC33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607" name="Text Box 21">
          <a:extLst>
            <a:ext uri="{FF2B5EF4-FFF2-40B4-BE49-F238E27FC236}">
              <a16:creationId xmlns:a16="http://schemas.microsoft.com/office/drawing/2014/main" id="{C399F256-6D32-47FF-895D-C92BB32763F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9050"/>
    <xdr:sp macro="" textlink="">
      <xdr:nvSpPr>
        <xdr:cNvPr id="3608" name="Text Box 22">
          <a:extLst>
            <a:ext uri="{FF2B5EF4-FFF2-40B4-BE49-F238E27FC236}">
              <a16:creationId xmlns:a16="http://schemas.microsoft.com/office/drawing/2014/main" id="{71AE9826-3E75-47CD-A2AF-3846A48F492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09" name="Text Box 1">
          <a:extLst>
            <a:ext uri="{FF2B5EF4-FFF2-40B4-BE49-F238E27FC236}">
              <a16:creationId xmlns:a16="http://schemas.microsoft.com/office/drawing/2014/main" id="{621CC222-3551-48C6-8E5D-E67C2CE97F8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10" name="Text Box 2">
          <a:extLst>
            <a:ext uri="{FF2B5EF4-FFF2-40B4-BE49-F238E27FC236}">
              <a16:creationId xmlns:a16="http://schemas.microsoft.com/office/drawing/2014/main" id="{DF7A7051-FAA7-4CA8-B1F2-5180A79317B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11" name="Text Box 3">
          <a:extLst>
            <a:ext uri="{FF2B5EF4-FFF2-40B4-BE49-F238E27FC236}">
              <a16:creationId xmlns:a16="http://schemas.microsoft.com/office/drawing/2014/main" id="{EEC6F59D-5AC0-4A86-B328-B4F64CEC8D2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12" name="Text Box 4">
          <a:extLst>
            <a:ext uri="{FF2B5EF4-FFF2-40B4-BE49-F238E27FC236}">
              <a16:creationId xmlns:a16="http://schemas.microsoft.com/office/drawing/2014/main" id="{0D0ACC04-09B6-404B-9BEF-8EC588D0CA9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13" name="Text Box 5">
          <a:extLst>
            <a:ext uri="{FF2B5EF4-FFF2-40B4-BE49-F238E27FC236}">
              <a16:creationId xmlns:a16="http://schemas.microsoft.com/office/drawing/2014/main" id="{136B99E7-3ABF-416C-AAE6-1F7BA74030C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14" name="Text Box 6">
          <a:extLst>
            <a:ext uri="{FF2B5EF4-FFF2-40B4-BE49-F238E27FC236}">
              <a16:creationId xmlns:a16="http://schemas.microsoft.com/office/drawing/2014/main" id="{9161CB46-3901-497F-BA43-318C9423A9D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15" name="Text Box 7">
          <a:extLst>
            <a:ext uri="{FF2B5EF4-FFF2-40B4-BE49-F238E27FC236}">
              <a16:creationId xmlns:a16="http://schemas.microsoft.com/office/drawing/2014/main" id="{3597C5B6-8CE6-4365-9C2A-08BAA05EAB6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16" name="Text Box 8">
          <a:extLst>
            <a:ext uri="{FF2B5EF4-FFF2-40B4-BE49-F238E27FC236}">
              <a16:creationId xmlns:a16="http://schemas.microsoft.com/office/drawing/2014/main" id="{E9A4AA59-81A1-4A0B-87C1-81F38146C99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17" name="Text Box 9">
          <a:extLst>
            <a:ext uri="{FF2B5EF4-FFF2-40B4-BE49-F238E27FC236}">
              <a16:creationId xmlns:a16="http://schemas.microsoft.com/office/drawing/2014/main" id="{C4A531EB-A00B-405C-ABDA-26F90A887CD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18" name="Text Box 10">
          <a:extLst>
            <a:ext uri="{FF2B5EF4-FFF2-40B4-BE49-F238E27FC236}">
              <a16:creationId xmlns:a16="http://schemas.microsoft.com/office/drawing/2014/main" id="{26B5C99E-21EF-47F1-885B-4599786175F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19" name="Text Box 11">
          <a:extLst>
            <a:ext uri="{FF2B5EF4-FFF2-40B4-BE49-F238E27FC236}">
              <a16:creationId xmlns:a16="http://schemas.microsoft.com/office/drawing/2014/main" id="{B40E27DB-D292-4120-B656-F81891156E9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20" name="Text Box 12">
          <a:extLst>
            <a:ext uri="{FF2B5EF4-FFF2-40B4-BE49-F238E27FC236}">
              <a16:creationId xmlns:a16="http://schemas.microsoft.com/office/drawing/2014/main" id="{0C181219-3808-47DB-A8C2-3BF7162C859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21" name="Text Box 13">
          <a:extLst>
            <a:ext uri="{FF2B5EF4-FFF2-40B4-BE49-F238E27FC236}">
              <a16:creationId xmlns:a16="http://schemas.microsoft.com/office/drawing/2014/main" id="{30889211-F9EF-41E0-A5A8-2F177AC2AD8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22" name="Text Box 14">
          <a:extLst>
            <a:ext uri="{FF2B5EF4-FFF2-40B4-BE49-F238E27FC236}">
              <a16:creationId xmlns:a16="http://schemas.microsoft.com/office/drawing/2014/main" id="{C09E270A-4C3B-4EA5-946E-3C6918C4710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23" name="Text Box 15">
          <a:extLst>
            <a:ext uri="{FF2B5EF4-FFF2-40B4-BE49-F238E27FC236}">
              <a16:creationId xmlns:a16="http://schemas.microsoft.com/office/drawing/2014/main" id="{DD0E9E78-D52F-46B8-A26A-46F0BFED619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24" name="Text Box 16">
          <a:extLst>
            <a:ext uri="{FF2B5EF4-FFF2-40B4-BE49-F238E27FC236}">
              <a16:creationId xmlns:a16="http://schemas.microsoft.com/office/drawing/2014/main" id="{4344AEE0-8B69-4479-8718-FF448B44D01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25" name="Text Box 17">
          <a:extLst>
            <a:ext uri="{FF2B5EF4-FFF2-40B4-BE49-F238E27FC236}">
              <a16:creationId xmlns:a16="http://schemas.microsoft.com/office/drawing/2014/main" id="{48997411-2FE2-4B70-A3B0-4FFAFA81203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26" name="Text Box 18">
          <a:extLst>
            <a:ext uri="{FF2B5EF4-FFF2-40B4-BE49-F238E27FC236}">
              <a16:creationId xmlns:a16="http://schemas.microsoft.com/office/drawing/2014/main" id="{CE7FA47D-E64C-40DD-AA2F-C5039F76D15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27" name="Text Box 19">
          <a:extLst>
            <a:ext uri="{FF2B5EF4-FFF2-40B4-BE49-F238E27FC236}">
              <a16:creationId xmlns:a16="http://schemas.microsoft.com/office/drawing/2014/main" id="{957C6BDF-0BF2-4B7E-8249-3FE9AAAFC10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28" name="Text Box 20">
          <a:extLst>
            <a:ext uri="{FF2B5EF4-FFF2-40B4-BE49-F238E27FC236}">
              <a16:creationId xmlns:a16="http://schemas.microsoft.com/office/drawing/2014/main" id="{2161DCC3-8EDB-4C78-97E4-77DF20F8A7D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29" name="Text Box 21">
          <a:extLst>
            <a:ext uri="{FF2B5EF4-FFF2-40B4-BE49-F238E27FC236}">
              <a16:creationId xmlns:a16="http://schemas.microsoft.com/office/drawing/2014/main" id="{0C11E650-3B05-4C41-B06B-FED0AFFFC31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30" name="Text Box 22">
          <a:extLst>
            <a:ext uri="{FF2B5EF4-FFF2-40B4-BE49-F238E27FC236}">
              <a16:creationId xmlns:a16="http://schemas.microsoft.com/office/drawing/2014/main" id="{E08542DE-9C89-4AA2-89DA-7B0D06C3607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CE9A0A5C-1E24-450A-B832-791750CF827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32" name="Text Box 2">
          <a:extLst>
            <a:ext uri="{FF2B5EF4-FFF2-40B4-BE49-F238E27FC236}">
              <a16:creationId xmlns:a16="http://schemas.microsoft.com/office/drawing/2014/main" id="{73044EE2-4969-4B52-8C06-657625192D2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33" name="Text Box 3">
          <a:extLst>
            <a:ext uri="{FF2B5EF4-FFF2-40B4-BE49-F238E27FC236}">
              <a16:creationId xmlns:a16="http://schemas.microsoft.com/office/drawing/2014/main" id="{AFE61C66-D374-4ED5-A48A-AB0307196C3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34" name="Text Box 4">
          <a:extLst>
            <a:ext uri="{FF2B5EF4-FFF2-40B4-BE49-F238E27FC236}">
              <a16:creationId xmlns:a16="http://schemas.microsoft.com/office/drawing/2014/main" id="{FBA1614C-B49A-4E13-BA9A-EAC7CEB3800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35" name="Text Box 5">
          <a:extLst>
            <a:ext uri="{FF2B5EF4-FFF2-40B4-BE49-F238E27FC236}">
              <a16:creationId xmlns:a16="http://schemas.microsoft.com/office/drawing/2014/main" id="{B97F9C2E-67D5-48BF-941C-DCF21B7BD4B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36" name="Text Box 6">
          <a:extLst>
            <a:ext uri="{FF2B5EF4-FFF2-40B4-BE49-F238E27FC236}">
              <a16:creationId xmlns:a16="http://schemas.microsoft.com/office/drawing/2014/main" id="{BF9B07E8-3C7A-4329-B290-A69996BB135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37" name="Text Box 7">
          <a:extLst>
            <a:ext uri="{FF2B5EF4-FFF2-40B4-BE49-F238E27FC236}">
              <a16:creationId xmlns:a16="http://schemas.microsoft.com/office/drawing/2014/main" id="{8AA2DC66-96EB-4FD0-978C-95C5EF4F32E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38" name="Text Box 8">
          <a:extLst>
            <a:ext uri="{FF2B5EF4-FFF2-40B4-BE49-F238E27FC236}">
              <a16:creationId xmlns:a16="http://schemas.microsoft.com/office/drawing/2014/main" id="{FFB9B612-B36F-425B-B458-1E13DB45B8B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39" name="Text Box 9">
          <a:extLst>
            <a:ext uri="{FF2B5EF4-FFF2-40B4-BE49-F238E27FC236}">
              <a16:creationId xmlns:a16="http://schemas.microsoft.com/office/drawing/2014/main" id="{353BDD5A-B311-4F77-84F1-04DD49D34F5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40" name="Text Box 10">
          <a:extLst>
            <a:ext uri="{FF2B5EF4-FFF2-40B4-BE49-F238E27FC236}">
              <a16:creationId xmlns:a16="http://schemas.microsoft.com/office/drawing/2014/main" id="{82C6B9EF-7BCD-4F13-A0F2-D520F5791C5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41" name="Text Box 11">
          <a:extLst>
            <a:ext uri="{FF2B5EF4-FFF2-40B4-BE49-F238E27FC236}">
              <a16:creationId xmlns:a16="http://schemas.microsoft.com/office/drawing/2014/main" id="{184B1E35-6BCE-4E16-976F-4DCDFF358D7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42" name="Text Box 12">
          <a:extLst>
            <a:ext uri="{FF2B5EF4-FFF2-40B4-BE49-F238E27FC236}">
              <a16:creationId xmlns:a16="http://schemas.microsoft.com/office/drawing/2014/main" id="{F1649D8B-619A-4C1F-A54D-4B16DFB4A67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43" name="Text Box 13">
          <a:extLst>
            <a:ext uri="{FF2B5EF4-FFF2-40B4-BE49-F238E27FC236}">
              <a16:creationId xmlns:a16="http://schemas.microsoft.com/office/drawing/2014/main" id="{ECA490DD-4092-40F8-9C5B-41F0FAD635F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44" name="Text Box 14">
          <a:extLst>
            <a:ext uri="{FF2B5EF4-FFF2-40B4-BE49-F238E27FC236}">
              <a16:creationId xmlns:a16="http://schemas.microsoft.com/office/drawing/2014/main" id="{6FE58130-1D1B-4C41-A4F5-15A76F3DB62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45" name="Text Box 15">
          <a:extLst>
            <a:ext uri="{FF2B5EF4-FFF2-40B4-BE49-F238E27FC236}">
              <a16:creationId xmlns:a16="http://schemas.microsoft.com/office/drawing/2014/main" id="{B2BBE31D-54CE-4BED-A9F4-55E85F022F6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46" name="Text Box 16">
          <a:extLst>
            <a:ext uri="{FF2B5EF4-FFF2-40B4-BE49-F238E27FC236}">
              <a16:creationId xmlns:a16="http://schemas.microsoft.com/office/drawing/2014/main" id="{05D1770D-DC84-47FA-971B-396CF537064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47" name="Text Box 17">
          <a:extLst>
            <a:ext uri="{FF2B5EF4-FFF2-40B4-BE49-F238E27FC236}">
              <a16:creationId xmlns:a16="http://schemas.microsoft.com/office/drawing/2014/main" id="{D0BCD5CC-4D04-4847-BE8B-3F9921DF42E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48" name="Text Box 18">
          <a:extLst>
            <a:ext uri="{FF2B5EF4-FFF2-40B4-BE49-F238E27FC236}">
              <a16:creationId xmlns:a16="http://schemas.microsoft.com/office/drawing/2014/main" id="{DCC6794A-C902-46CD-A7F9-696D32976BB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49" name="Text Box 19">
          <a:extLst>
            <a:ext uri="{FF2B5EF4-FFF2-40B4-BE49-F238E27FC236}">
              <a16:creationId xmlns:a16="http://schemas.microsoft.com/office/drawing/2014/main" id="{FFDE1BB2-566E-442A-A46F-F6D783281A4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50" name="Text Box 20">
          <a:extLst>
            <a:ext uri="{FF2B5EF4-FFF2-40B4-BE49-F238E27FC236}">
              <a16:creationId xmlns:a16="http://schemas.microsoft.com/office/drawing/2014/main" id="{CC3C3801-DB6D-4DF3-88E4-2F44EE0171C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51" name="Text Box 21">
          <a:extLst>
            <a:ext uri="{FF2B5EF4-FFF2-40B4-BE49-F238E27FC236}">
              <a16:creationId xmlns:a16="http://schemas.microsoft.com/office/drawing/2014/main" id="{682FFEAE-3821-4FEF-A136-A1081C90589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52" name="Text Box 22">
          <a:extLst>
            <a:ext uri="{FF2B5EF4-FFF2-40B4-BE49-F238E27FC236}">
              <a16:creationId xmlns:a16="http://schemas.microsoft.com/office/drawing/2014/main" id="{EF618330-824F-46F0-AB28-6006C786191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53" name="Text Box 1">
          <a:extLst>
            <a:ext uri="{FF2B5EF4-FFF2-40B4-BE49-F238E27FC236}">
              <a16:creationId xmlns:a16="http://schemas.microsoft.com/office/drawing/2014/main" id="{19722949-2C48-4976-90D5-98D8A8DA3AC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54" name="Text Box 2">
          <a:extLst>
            <a:ext uri="{FF2B5EF4-FFF2-40B4-BE49-F238E27FC236}">
              <a16:creationId xmlns:a16="http://schemas.microsoft.com/office/drawing/2014/main" id="{258B693D-E568-4FB6-A4C1-13A02F3ECF2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55" name="Text Box 3">
          <a:extLst>
            <a:ext uri="{FF2B5EF4-FFF2-40B4-BE49-F238E27FC236}">
              <a16:creationId xmlns:a16="http://schemas.microsoft.com/office/drawing/2014/main" id="{2497B0DB-8A1A-4F1D-AE27-8C06507B3DA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56" name="Text Box 4">
          <a:extLst>
            <a:ext uri="{FF2B5EF4-FFF2-40B4-BE49-F238E27FC236}">
              <a16:creationId xmlns:a16="http://schemas.microsoft.com/office/drawing/2014/main" id="{A85A4021-A9BA-4D9B-A268-A7251FAEA17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57" name="Text Box 5">
          <a:extLst>
            <a:ext uri="{FF2B5EF4-FFF2-40B4-BE49-F238E27FC236}">
              <a16:creationId xmlns:a16="http://schemas.microsoft.com/office/drawing/2014/main" id="{FBAB1DBC-9522-457C-B64A-E8C4BFEC75C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58" name="Text Box 6">
          <a:extLst>
            <a:ext uri="{FF2B5EF4-FFF2-40B4-BE49-F238E27FC236}">
              <a16:creationId xmlns:a16="http://schemas.microsoft.com/office/drawing/2014/main" id="{D8E2AE18-CAF1-4874-8B8A-D370D87D782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59" name="Text Box 7">
          <a:extLst>
            <a:ext uri="{FF2B5EF4-FFF2-40B4-BE49-F238E27FC236}">
              <a16:creationId xmlns:a16="http://schemas.microsoft.com/office/drawing/2014/main" id="{B2D35978-7FBD-43FE-B28D-F1102DB9AF5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60" name="Text Box 8">
          <a:extLst>
            <a:ext uri="{FF2B5EF4-FFF2-40B4-BE49-F238E27FC236}">
              <a16:creationId xmlns:a16="http://schemas.microsoft.com/office/drawing/2014/main" id="{F519AA91-F220-4488-BEB1-B4BC674C37D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61" name="Text Box 9">
          <a:extLst>
            <a:ext uri="{FF2B5EF4-FFF2-40B4-BE49-F238E27FC236}">
              <a16:creationId xmlns:a16="http://schemas.microsoft.com/office/drawing/2014/main" id="{446FEC54-F3BE-4153-8753-A4FAD3012FC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62" name="Text Box 10">
          <a:extLst>
            <a:ext uri="{FF2B5EF4-FFF2-40B4-BE49-F238E27FC236}">
              <a16:creationId xmlns:a16="http://schemas.microsoft.com/office/drawing/2014/main" id="{049DC9D2-4ECB-44BB-9BE8-2BA24E0FD3D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63" name="Text Box 11">
          <a:extLst>
            <a:ext uri="{FF2B5EF4-FFF2-40B4-BE49-F238E27FC236}">
              <a16:creationId xmlns:a16="http://schemas.microsoft.com/office/drawing/2014/main" id="{E47D91D1-AE53-4757-A268-556619CE569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64" name="Text Box 12">
          <a:extLst>
            <a:ext uri="{FF2B5EF4-FFF2-40B4-BE49-F238E27FC236}">
              <a16:creationId xmlns:a16="http://schemas.microsoft.com/office/drawing/2014/main" id="{FA512416-C764-4C07-B501-910D6857958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65" name="Text Box 13">
          <a:extLst>
            <a:ext uri="{FF2B5EF4-FFF2-40B4-BE49-F238E27FC236}">
              <a16:creationId xmlns:a16="http://schemas.microsoft.com/office/drawing/2014/main" id="{19898802-0C4E-44ED-91DE-581C080DDE7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66" name="Text Box 14">
          <a:extLst>
            <a:ext uri="{FF2B5EF4-FFF2-40B4-BE49-F238E27FC236}">
              <a16:creationId xmlns:a16="http://schemas.microsoft.com/office/drawing/2014/main" id="{4E0E9A8F-B877-4DC3-924A-573993CAAC6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67" name="Text Box 15">
          <a:extLst>
            <a:ext uri="{FF2B5EF4-FFF2-40B4-BE49-F238E27FC236}">
              <a16:creationId xmlns:a16="http://schemas.microsoft.com/office/drawing/2014/main" id="{4D6D10F0-CD7A-4D60-83AF-BBDD4DF4BE2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68" name="Text Box 16">
          <a:extLst>
            <a:ext uri="{FF2B5EF4-FFF2-40B4-BE49-F238E27FC236}">
              <a16:creationId xmlns:a16="http://schemas.microsoft.com/office/drawing/2014/main" id="{84F93B3B-5DBD-4692-8178-B35A01036E2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69" name="Text Box 17">
          <a:extLst>
            <a:ext uri="{FF2B5EF4-FFF2-40B4-BE49-F238E27FC236}">
              <a16:creationId xmlns:a16="http://schemas.microsoft.com/office/drawing/2014/main" id="{34E38E33-0EEC-4ED0-BAAD-1D5F77D27B8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70" name="Text Box 18">
          <a:extLst>
            <a:ext uri="{FF2B5EF4-FFF2-40B4-BE49-F238E27FC236}">
              <a16:creationId xmlns:a16="http://schemas.microsoft.com/office/drawing/2014/main" id="{5A21C52A-AECA-4CC7-BD74-5A4F0ACB2C9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71" name="Text Box 19">
          <a:extLst>
            <a:ext uri="{FF2B5EF4-FFF2-40B4-BE49-F238E27FC236}">
              <a16:creationId xmlns:a16="http://schemas.microsoft.com/office/drawing/2014/main" id="{FEB603E1-3DB4-418F-90DE-A3182D87811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72" name="Text Box 20">
          <a:extLst>
            <a:ext uri="{FF2B5EF4-FFF2-40B4-BE49-F238E27FC236}">
              <a16:creationId xmlns:a16="http://schemas.microsoft.com/office/drawing/2014/main" id="{9BDF5FF3-DEF0-4F90-8592-7F7D2B1D3C4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73" name="Text Box 21">
          <a:extLst>
            <a:ext uri="{FF2B5EF4-FFF2-40B4-BE49-F238E27FC236}">
              <a16:creationId xmlns:a16="http://schemas.microsoft.com/office/drawing/2014/main" id="{BA283914-1B2F-46FA-829A-94710045930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0" cy="160020"/>
    <xdr:sp macro="" textlink="">
      <xdr:nvSpPr>
        <xdr:cNvPr id="3674" name="Text Box 22">
          <a:extLst>
            <a:ext uri="{FF2B5EF4-FFF2-40B4-BE49-F238E27FC236}">
              <a16:creationId xmlns:a16="http://schemas.microsoft.com/office/drawing/2014/main" id="{40C79846-E139-484B-84E0-A20200F8705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0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1158875</xdr:colOff>
      <xdr:row>85</xdr:row>
      <xdr:rowOff>0</xdr:rowOff>
    </xdr:from>
    <xdr:ext cx="552450" cy="112395"/>
    <xdr:sp macro="" textlink="">
      <xdr:nvSpPr>
        <xdr:cNvPr id="3675" name="Text Box 2">
          <a:extLst>
            <a:ext uri="{FF2B5EF4-FFF2-40B4-BE49-F238E27FC236}">
              <a16:creationId xmlns:a16="http://schemas.microsoft.com/office/drawing/2014/main" id="{0D0F23E0-DD24-413E-97F5-4286ACBC02E3}"/>
            </a:ext>
          </a:extLst>
        </xdr:cNvPr>
        <xdr:cNvSpPr txBox="1">
          <a:spLocks noChangeArrowheads="1"/>
        </xdr:cNvSpPr>
      </xdr:nvSpPr>
      <xdr:spPr bwMode="auto">
        <a:xfrm>
          <a:off x="2304852" y="29572148"/>
          <a:ext cx="552450" cy="1123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76" name="Text Box 3">
          <a:extLst>
            <a:ext uri="{FF2B5EF4-FFF2-40B4-BE49-F238E27FC236}">
              <a16:creationId xmlns:a16="http://schemas.microsoft.com/office/drawing/2014/main" id="{FF3BAB18-2188-4CA0-BBBF-72E8EA9E1DF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77" name="Text Box 4">
          <a:extLst>
            <a:ext uri="{FF2B5EF4-FFF2-40B4-BE49-F238E27FC236}">
              <a16:creationId xmlns:a16="http://schemas.microsoft.com/office/drawing/2014/main" id="{2E191B50-CF05-46B5-88C2-5EC15C2F265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78" name="Text Box 5">
          <a:extLst>
            <a:ext uri="{FF2B5EF4-FFF2-40B4-BE49-F238E27FC236}">
              <a16:creationId xmlns:a16="http://schemas.microsoft.com/office/drawing/2014/main" id="{AE15A48B-A5F8-441A-BD61-74B050B60BE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79" name="Text Box 6">
          <a:extLst>
            <a:ext uri="{FF2B5EF4-FFF2-40B4-BE49-F238E27FC236}">
              <a16:creationId xmlns:a16="http://schemas.microsoft.com/office/drawing/2014/main" id="{360D44B2-EDE1-432D-811A-49DD8104332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80" name="Text Box 7">
          <a:extLst>
            <a:ext uri="{FF2B5EF4-FFF2-40B4-BE49-F238E27FC236}">
              <a16:creationId xmlns:a16="http://schemas.microsoft.com/office/drawing/2014/main" id="{9E43B088-C5D6-4478-8A75-67FC7F28986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81" name="Text Box 8">
          <a:extLst>
            <a:ext uri="{FF2B5EF4-FFF2-40B4-BE49-F238E27FC236}">
              <a16:creationId xmlns:a16="http://schemas.microsoft.com/office/drawing/2014/main" id="{8573517B-7366-4E49-8C60-D056A4DDB6A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82" name="Text Box 9">
          <a:extLst>
            <a:ext uri="{FF2B5EF4-FFF2-40B4-BE49-F238E27FC236}">
              <a16:creationId xmlns:a16="http://schemas.microsoft.com/office/drawing/2014/main" id="{D1554203-4D2E-4CEF-A64F-55B2D9CC35A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83" name="Text Box 10">
          <a:extLst>
            <a:ext uri="{FF2B5EF4-FFF2-40B4-BE49-F238E27FC236}">
              <a16:creationId xmlns:a16="http://schemas.microsoft.com/office/drawing/2014/main" id="{5B20E9AB-21E5-4E2B-9E9F-10A655E81CA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84" name="Text Box 11">
          <a:extLst>
            <a:ext uri="{FF2B5EF4-FFF2-40B4-BE49-F238E27FC236}">
              <a16:creationId xmlns:a16="http://schemas.microsoft.com/office/drawing/2014/main" id="{98C6C661-C644-4BA6-BB62-548B57A0C0A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85" name="Text Box 12">
          <a:extLst>
            <a:ext uri="{FF2B5EF4-FFF2-40B4-BE49-F238E27FC236}">
              <a16:creationId xmlns:a16="http://schemas.microsoft.com/office/drawing/2014/main" id="{3EF19750-1418-48F1-9E5E-11680F0C7F2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86" name="Text Box 13">
          <a:extLst>
            <a:ext uri="{FF2B5EF4-FFF2-40B4-BE49-F238E27FC236}">
              <a16:creationId xmlns:a16="http://schemas.microsoft.com/office/drawing/2014/main" id="{260AD72A-7153-476B-964F-5032D5F0EFF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87" name="Text Box 14">
          <a:extLst>
            <a:ext uri="{FF2B5EF4-FFF2-40B4-BE49-F238E27FC236}">
              <a16:creationId xmlns:a16="http://schemas.microsoft.com/office/drawing/2014/main" id="{C1120D74-DC70-435E-B559-3E9AFB05549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88" name="Text Box 15">
          <a:extLst>
            <a:ext uri="{FF2B5EF4-FFF2-40B4-BE49-F238E27FC236}">
              <a16:creationId xmlns:a16="http://schemas.microsoft.com/office/drawing/2014/main" id="{07580702-FE46-4729-91A9-2E589E00776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89" name="Text Box 16">
          <a:extLst>
            <a:ext uri="{FF2B5EF4-FFF2-40B4-BE49-F238E27FC236}">
              <a16:creationId xmlns:a16="http://schemas.microsoft.com/office/drawing/2014/main" id="{3AB452A3-09F9-438E-BABE-8BA5DB134B2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90" name="Text Box 17">
          <a:extLst>
            <a:ext uri="{FF2B5EF4-FFF2-40B4-BE49-F238E27FC236}">
              <a16:creationId xmlns:a16="http://schemas.microsoft.com/office/drawing/2014/main" id="{EDB80F8E-CB4B-414B-99EC-1ED6D17F6FC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91" name="Text Box 18">
          <a:extLst>
            <a:ext uri="{FF2B5EF4-FFF2-40B4-BE49-F238E27FC236}">
              <a16:creationId xmlns:a16="http://schemas.microsoft.com/office/drawing/2014/main" id="{63B920C3-08AF-465B-A45C-648FC290AD0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92" name="Text Box 19">
          <a:extLst>
            <a:ext uri="{FF2B5EF4-FFF2-40B4-BE49-F238E27FC236}">
              <a16:creationId xmlns:a16="http://schemas.microsoft.com/office/drawing/2014/main" id="{0048219F-7E92-4F75-ADD0-E40878D513F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93" name="Text Box 20">
          <a:extLst>
            <a:ext uri="{FF2B5EF4-FFF2-40B4-BE49-F238E27FC236}">
              <a16:creationId xmlns:a16="http://schemas.microsoft.com/office/drawing/2014/main" id="{B40E9D3C-6321-4A52-B008-34935A36925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94" name="Text Box 21">
          <a:extLst>
            <a:ext uri="{FF2B5EF4-FFF2-40B4-BE49-F238E27FC236}">
              <a16:creationId xmlns:a16="http://schemas.microsoft.com/office/drawing/2014/main" id="{D4FAD25A-5BB7-4FD1-B7E9-3FECAA5C619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95" name="Text Box 22">
          <a:extLst>
            <a:ext uri="{FF2B5EF4-FFF2-40B4-BE49-F238E27FC236}">
              <a16:creationId xmlns:a16="http://schemas.microsoft.com/office/drawing/2014/main" id="{72E214FB-63D3-4E96-95C7-7EFCC584879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2338C567-92F7-4DA6-966F-5382C062342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97" name="Text Box 2">
          <a:extLst>
            <a:ext uri="{FF2B5EF4-FFF2-40B4-BE49-F238E27FC236}">
              <a16:creationId xmlns:a16="http://schemas.microsoft.com/office/drawing/2014/main" id="{E613617F-FB4D-4966-9BAB-B8C0EA63386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98" name="Text Box 3">
          <a:extLst>
            <a:ext uri="{FF2B5EF4-FFF2-40B4-BE49-F238E27FC236}">
              <a16:creationId xmlns:a16="http://schemas.microsoft.com/office/drawing/2014/main" id="{F8AE6EAC-4F48-44C3-B3F1-BCF3731B22A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699" name="Text Box 4">
          <a:extLst>
            <a:ext uri="{FF2B5EF4-FFF2-40B4-BE49-F238E27FC236}">
              <a16:creationId xmlns:a16="http://schemas.microsoft.com/office/drawing/2014/main" id="{4371BD0A-1CA5-4F61-8EF0-E7797C8F2E5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00" name="Text Box 5">
          <a:extLst>
            <a:ext uri="{FF2B5EF4-FFF2-40B4-BE49-F238E27FC236}">
              <a16:creationId xmlns:a16="http://schemas.microsoft.com/office/drawing/2014/main" id="{C9B8F799-18EB-4043-81FC-9A22FD7E8A5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01" name="Text Box 6">
          <a:extLst>
            <a:ext uri="{FF2B5EF4-FFF2-40B4-BE49-F238E27FC236}">
              <a16:creationId xmlns:a16="http://schemas.microsoft.com/office/drawing/2014/main" id="{F2365F5F-C5C2-4D83-945C-DD992C33C78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02" name="Text Box 7">
          <a:extLst>
            <a:ext uri="{FF2B5EF4-FFF2-40B4-BE49-F238E27FC236}">
              <a16:creationId xmlns:a16="http://schemas.microsoft.com/office/drawing/2014/main" id="{C2EF32CC-DBFD-4BFF-8886-44ED6EB08C7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75FE5D84-957C-41FC-9977-41BF61B68AE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04" name="Text Box 9">
          <a:extLst>
            <a:ext uri="{FF2B5EF4-FFF2-40B4-BE49-F238E27FC236}">
              <a16:creationId xmlns:a16="http://schemas.microsoft.com/office/drawing/2014/main" id="{F65EC8E0-85F6-467E-81E8-19C55C68AC2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05" name="Text Box 10">
          <a:extLst>
            <a:ext uri="{FF2B5EF4-FFF2-40B4-BE49-F238E27FC236}">
              <a16:creationId xmlns:a16="http://schemas.microsoft.com/office/drawing/2014/main" id="{8476A50F-72EF-455C-8E43-3DDCC837C32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06" name="Text Box 11">
          <a:extLst>
            <a:ext uri="{FF2B5EF4-FFF2-40B4-BE49-F238E27FC236}">
              <a16:creationId xmlns:a16="http://schemas.microsoft.com/office/drawing/2014/main" id="{08D0F875-56E6-4F54-BC5C-9AD6CEFD1C8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07" name="Text Box 12">
          <a:extLst>
            <a:ext uri="{FF2B5EF4-FFF2-40B4-BE49-F238E27FC236}">
              <a16:creationId xmlns:a16="http://schemas.microsoft.com/office/drawing/2014/main" id="{8A538BE5-ABD3-401C-B17B-A24CEDECB1C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08" name="Text Box 13">
          <a:extLst>
            <a:ext uri="{FF2B5EF4-FFF2-40B4-BE49-F238E27FC236}">
              <a16:creationId xmlns:a16="http://schemas.microsoft.com/office/drawing/2014/main" id="{4A6E9F14-BCA5-47A6-BE55-9C84E0B5D7F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09" name="Text Box 14">
          <a:extLst>
            <a:ext uri="{FF2B5EF4-FFF2-40B4-BE49-F238E27FC236}">
              <a16:creationId xmlns:a16="http://schemas.microsoft.com/office/drawing/2014/main" id="{C75EC2E3-20EB-4EC8-8A39-AAD4836991A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10" name="Text Box 15">
          <a:extLst>
            <a:ext uri="{FF2B5EF4-FFF2-40B4-BE49-F238E27FC236}">
              <a16:creationId xmlns:a16="http://schemas.microsoft.com/office/drawing/2014/main" id="{9345FE6B-989B-45CB-8412-14E30606287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11" name="Text Box 16">
          <a:extLst>
            <a:ext uri="{FF2B5EF4-FFF2-40B4-BE49-F238E27FC236}">
              <a16:creationId xmlns:a16="http://schemas.microsoft.com/office/drawing/2014/main" id="{9B8661E2-45B7-4418-B538-54D723568F7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12" name="Text Box 17">
          <a:extLst>
            <a:ext uri="{FF2B5EF4-FFF2-40B4-BE49-F238E27FC236}">
              <a16:creationId xmlns:a16="http://schemas.microsoft.com/office/drawing/2014/main" id="{7F290384-E724-4701-B2A6-CA85512E730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13" name="Text Box 18">
          <a:extLst>
            <a:ext uri="{FF2B5EF4-FFF2-40B4-BE49-F238E27FC236}">
              <a16:creationId xmlns:a16="http://schemas.microsoft.com/office/drawing/2014/main" id="{42D12050-3799-4430-B624-8678F3C23F3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14" name="Text Box 19">
          <a:extLst>
            <a:ext uri="{FF2B5EF4-FFF2-40B4-BE49-F238E27FC236}">
              <a16:creationId xmlns:a16="http://schemas.microsoft.com/office/drawing/2014/main" id="{AB58B6D3-9CB6-44AF-9FDB-FB299DEDF1D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15" name="Text Box 20">
          <a:extLst>
            <a:ext uri="{FF2B5EF4-FFF2-40B4-BE49-F238E27FC236}">
              <a16:creationId xmlns:a16="http://schemas.microsoft.com/office/drawing/2014/main" id="{C0C55A2A-2397-45F5-A1F8-B04F5280FAF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16" name="Text Box 21">
          <a:extLst>
            <a:ext uri="{FF2B5EF4-FFF2-40B4-BE49-F238E27FC236}">
              <a16:creationId xmlns:a16="http://schemas.microsoft.com/office/drawing/2014/main" id="{B6261940-13F4-4305-99BB-5373FB4E514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17" name="Text Box 22">
          <a:extLst>
            <a:ext uri="{FF2B5EF4-FFF2-40B4-BE49-F238E27FC236}">
              <a16:creationId xmlns:a16="http://schemas.microsoft.com/office/drawing/2014/main" id="{B468D96B-3E1D-40BB-883B-6D28F24B1E1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129F7E76-7EA2-4165-8713-5E376FED173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19" name="Text Box 2">
          <a:extLst>
            <a:ext uri="{FF2B5EF4-FFF2-40B4-BE49-F238E27FC236}">
              <a16:creationId xmlns:a16="http://schemas.microsoft.com/office/drawing/2014/main" id="{A982FE79-2A5D-454E-B7F1-D2112C3E477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20" name="Text Box 3">
          <a:extLst>
            <a:ext uri="{FF2B5EF4-FFF2-40B4-BE49-F238E27FC236}">
              <a16:creationId xmlns:a16="http://schemas.microsoft.com/office/drawing/2014/main" id="{4981BE2D-73EC-49AA-83F0-1079B5795E9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21" name="Text Box 4">
          <a:extLst>
            <a:ext uri="{FF2B5EF4-FFF2-40B4-BE49-F238E27FC236}">
              <a16:creationId xmlns:a16="http://schemas.microsoft.com/office/drawing/2014/main" id="{B38E5F22-F0E7-42E1-ABA1-F6F3A10300C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22" name="Text Box 5">
          <a:extLst>
            <a:ext uri="{FF2B5EF4-FFF2-40B4-BE49-F238E27FC236}">
              <a16:creationId xmlns:a16="http://schemas.microsoft.com/office/drawing/2014/main" id="{457A34B2-EC72-4A66-95DC-DF308BDA888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23" name="Text Box 6">
          <a:extLst>
            <a:ext uri="{FF2B5EF4-FFF2-40B4-BE49-F238E27FC236}">
              <a16:creationId xmlns:a16="http://schemas.microsoft.com/office/drawing/2014/main" id="{0B5A239F-1EE6-45F9-8E51-D66A50C5DBC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24" name="Text Box 7">
          <a:extLst>
            <a:ext uri="{FF2B5EF4-FFF2-40B4-BE49-F238E27FC236}">
              <a16:creationId xmlns:a16="http://schemas.microsoft.com/office/drawing/2014/main" id="{94D1EBC5-6A15-4BA2-8B9C-1CE170420C5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25" name="Text Box 8">
          <a:extLst>
            <a:ext uri="{FF2B5EF4-FFF2-40B4-BE49-F238E27FC236}">
              <a16:creationId xmlns:a16="http://schemas.microsoft.com/office/drawing/2014/main" id="{A813F17E-E689-45C5-9B10-918E77C7823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26" name="Text Box 9">
          <a:extLst>
            <a:ext uri="{FF2B5EF4-FFF2-40B4-BE49-F238E27FC236}">
              <a16:creationId xmlns:a16="http://schemas.microsoft.com/office/drawing/2014/main" id="{F1E17DE4-8767-498B-B2A7-BC9F57130AE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27" name="Text Box 10">
          <a:extLst>
            <a:ext uri="{FF2B5EF4-FFF2-40B4-BE49-F238E27FC236}">
              <a16:creationId xmlns:a16="http://schemas.microsoft.com/office/drawing/2014/main" id="{240567D0-F593-4A5C-AA3B-C980026CBB7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28" name="Text Box 11">
          <a:extLst>
            <a:ext uri="{FF2B5EF4-FFF2-40B4-BE49-F238E27FC236}">
              <a16:creationId xmlns:a16="http://schemas.microsoft.com/office/drawing/2014/main" id="{EBEAADAD-67AA-4A00-AA1D-DD81C2E13A3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29" name="Text Box 12">
          <a:extLst>
            <a:ext uri="{FF2B5EF4-FFF2-40B4-BE49-F238E27FC236}">
              <a16:creationId xmlns:a16="http://schemas.microsoft.com/office/drawing/2014/main" id="{6D24BD48-889B-495C-B065-1F3A204CA2C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30" name="Text Box 13">
          <a:extLst>
            <a:ext uri="{FF2B5EF4-FFF2-40B4-BE49-F238E27FC236}">
              <a16:creationId xmlns:a16="http://schemas.microsoft.com/office/drawing/2014/main" id="{D04738D1-2347-4319-8474-25393027071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31" name="Text Box 14">
          <a:extLst>
            <a:ext uri="{FF2B5EF4-FFF2-40B4-BE49-F238E27FC236}">
              <a16:creationId xmlns:a16="http://schemas.microsoft.com/office/drawing/2014/main" id="{61842879-7188-41D3-B953-731B73D2406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32" name="Text Box 15">
          <a:extLst>
            <a:ext uri="{FF2B5EF4-FFF2-40B4-BE49-F238E27FC236}">
              <a16:creationId xmlns:a16="http://schemas.microsoft.com/office/drawing/2014/main" id="{339AABF1-5796-420A-A30D-065C4B64221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33" name="Text Box 16">
          <a:extLst>
            <a:ext uri="{FF2B5EF4-FFF2-40B4-BE49-F238E27FC236}">
              <a16:creationId xmlns:a16="http://schemas.microsoft.com/office/drawing/2014/main" id="{C3E8B134-B08E-4BD0-862A-0B3DF5A5E79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34" name="Text Box 17">
          <a:extLst>
            <a:ext uri="{FF2B5EF4-FFF2-40B4-BE49-F238E27FC236}">
              <a16:creationId xmlns:a16="http://schemas.microsoft.com/office/drawing/2014/main" id="{B159A57C-84EF-4D8C-AC63-0A90B862010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35" name="Text Box 18">
          <a:extLst>
            <a:ext uri="{FF2B5EF4-FFF2-40B4-BE49-F238E27FC236}">
              <a16:creationId xmlns:a16="http://schemas.microsoft.com/office/drawing/2014/main" id="{487B1838-C313-4C61-B8D9-D56565218AF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36" name="Text Box 19">
          <a:extLst>
            <a:ext uri="{FF2B5EF4-FFF2-40B4-BE49-F238E27FC236}">
              <a16:creationId xmlns:a16="http://schemas.microsoft.com/office/drawing/2014/main" id="{7F0A5585-D1BC-48F5-9B7F-216844660D9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37" name="Text Box 20">
          <a:extLst>
            <a:ext uri="{FF2B5EF4-FFF2-40B4-BE49-F238E27FC236}">
              <a16:creationId xmlns:a16="http://schemas.microsoft.com/office/drawing/2014/main" id="{0F32B65F-A176-4ABB-8868-B5303F69550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38" name="Text Box 21">
          <a:extLst>
            <a:ext uri="{FF2B5EF4-FFF2-40B4-BE49-F238E27FC236}">
              <a16:creationId xmlns:a16="http://schemas.microsoft.com/office/drawing/2014/main" id="{FA0B9A98-0C30-43EA-95AE-2D8CBD13259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39" name="Text Box 22">
          <a:extLst>
            <a:ext uri="{FF2B5EF4-FFF2-40B4-BE49-F238E27FC236}">
              <a16:creationId xmlns:a16="http://schemas.microsoft.com/office/drawing/2014/main" id="{3596F8A6-F990-4492-A20B-E283393C152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40" name="Text Box 1">
          <a:extLst>
            <a:ext uri="{FF2B5EF4-FFF2-40B4-BE49-F238E27FC236}">
              <a16:creationId xmlns:a16="http://schemas.microsoft.com/office/drawing/2014/main" id="{B76B36CE-42F1-4B72-8FC5-6046736D5E6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41" name="Text Box 2">
          <a:extLst>
            <a:ext uri="{FF2B5EF4-FFF2-40B4-BE49-F238E27FC236}">
              <a16:creationId xmlns:a16="http://schemas.microsoft.com/office/drawing/2014/main" id="{8F07D983-2CFA-44A5-A921-0F155170AF8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42" name="Text Box 3">
          <a:extLst>
            <a:ext uri="{FF2B5EF4-FFF2-40B4-BE49-F238E27FC236}">
              <a16:creationId xmlns:a16="http://schemas.microsoft.com/office/drawing/2014/main" id="{A16ADA7D-D53C-48CF-B937-26262E9FA97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43" name="Text Box 4">
          <a:extLst>
            <a:ext uri="{FF2B5EF4-FFF2-40B4-BE49-F238E27FC236}">
              <a16:creationId xmlns:a16="http://schemas.microsoft.com/office/drawing/2014/main" id="{A6E3192A-4D2E-4850-9132-914E5350A1F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44" name="Text Box 5">
          <a:extLst>
            <a:ext uri="{FF2B5EF4-FFF2-40B4-BE49-F238E27FC236}">
              <a16:creationId xmlns:a16="http://schemas.microsoft.com/office/drawing/2014/main" id="{7A911612-C4C4-4759-88FB-F31828B9C65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45" name="Text Box 6">
          <a:extLst>
            <a:ext uri="{FF2B5EF4-FFF2-40B4-BE49-F238E27FC236}">
              <a16:creationId xmlns:a16="http://schemas.microsoft.com/office/drawing/2014/main" id="{15B42EFD-0BAC-4C13-82E8-20784323A52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46" name="Text Box 7">
          <a:extLst>
            <a:ext uri="{FF2B5EF4-FFF2-40B4-BE49-F238E27FC236}">
              <a16:creationId xmlns:a16="http://schemas.microsoft.com/office/drawing/2014/main" id="{6FC035C1-E377-4C63-B094-E1BC55CDC7C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47" name="Text Box 8">
          <a:extLst>
            <a:ext uri="{FF2B5EF4-FFF2-40B4-BE49-F238E27FC236}">
              <a16:creationId xmlns:a16="http://schemas.microsoft.com/office/drawing/2014/main" id="{3FEB19D7-398B-4482-81E0-C4C3165AF05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48" name="Text Box 9">
          <a:extLst>
            <a:ext uri="{FF2B5EF4-FFF2-40B4-BE49-F238E27FC236}">
              <a16:creationId xmlns:a16="http://schemas.microsoft.com/office/drawing/2014/main" id="{A2C21BAF-B493-4154-AD11-89DB29B2FFD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49" name="Text Box 10">
          <a:extLst>
            <a:ext uri="{FF2B5EF4-FFF2-40B4-BE49-F238E27FC236}">
              <a16:creationId xmlns:a16="http://schemas.microsoft.com/office/drawing/2014/main" id="{D3136658-EA60-45E7-942C-61FAA200899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50" name="Text Box 11">
          <a:extLst>
            <a:ext uri="{FF2B5EF4-FFF2-40B4-BE49-F238E27FC236}">
              <a16:creationId xmlns:a16="http://schemas.microsoft.com/office/drawing/2014/main" id="{37D1CC5E-2317-43B5-AE21-815124E8F13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51" name="Text Box 12">
          <a:extLst>
            <a:ext uri="{FF2B5EF4-FFF2-40B4-BE49-F238E27FC236}">
              <a16:creationId xmlns:a16="http://schemas.microsoft.com/office/drawing/2014/main" id="{9A4E59C4-937E-4FFC-86FA-E31B00189BE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52" name="Text Box 13">
          <a:extLst>
            <a:ext uri="{FF2B5EF4-FFF2-40B4-BE49-F238E27FC236}">
              <a16:creationId xmlns:a16="http://schemas.microsoft.com/office/drawing/2014/main" id="{E8106F0C-9352-4B6D-8583-ECEEB953C4C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53" name="Text Box 14">
          <a:extLst>
            <a:ext uri="{FF2B5EF4-FFF2-40B4-BE49-F238E27FC236}">
              <a16:creationId xmlns:a16="http://schemas.microsoft.com/office/drawing/2014/main" id="{DFEDBEEA-671A-474E-A8F3-30F2F4270EE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54" name="Text Box 15">
          <a:extLst>
            <a:ext uri="{FF2B5EF4-FFF2-40B4-BE49-F238E27FC236}">
              <a16:creationId xmlns:a16="http://schemas.microsoft.com/office/drawing/2014/main" id="{1FC12052-F188-42A2-BA87-84D84497C98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55" name="Text Box 16">
          <a:extLst>
            <a:ext uri="{FF2B5EF4-FFF2-40B4-BE49-F238E27FC236}">
              <a16:creationId xmlns:a16="http://schemas.microsoft.com/office/drawing/2014/main" id="{5DEEF49E-5469-4EB7-90A9-B7F0D7882EA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56" name="Text Box 17">
          <a:extLst>
            <a:ext uri="{FF2B5EF4-FFF2-40B4-BE49-F238E27FC236}">
              <a16:creationId xmlns:a16="http://schemas.microsoft.com/office/drawing/2014/main" id="{84D00C7D-A3EC-4053-9B85-1ED45732E19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57" name="Text Box 18">
          <a:extLst>
            <a:ext uri="{FF2B5EF4-FFF2-40B4-BE49-F238E27FC236}">
              <a16:creationId xmlns:a16="http://schemas.microsoft.com/office/drawing/2014/main" id="{79211FD1-6D25-4AD0-AA33-3BB5C0F4B77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58" name="Text Box 19">
          <a:extLst>
            <a:ext uri="{FF2B5EF4-FFF2-40B4-BE49-F238E27FC236}">
              <a16:creationId xmlns:a16="http://schemas.microsoft.com/office/drawing/2014/main" id="{D26E9CEE-7F60-40C5-BA26-08049D2CC46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59" name="Text Box 20">
          <a:extLst>
            <a:ext uri="{FF2B5EF4-FFF2-40B4-BE49-F238E27FC236}">
              <a16:creationId xmlns:a16="http://schemas.microsoft.com/office/drawing/2014/main" id="{40793C32-E168-4D0D-85FC-59CDA9BE685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60" name="Text Box 21">
          <a:extLst>
            <a:ext uri="{FF2B5EF4-FFF2-40B4-BE49-F238E27FC236}">
              <a16:creationId xmlns:a16="http://schemas.microsoft.com/office/drawing/2014/main" id="{3327E8DE-2A00-4B79-AD9C-B61E436F23B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61" name="Text Box 22">
          <a:extLst>
            <a:ext uri="{FF2B5EF4-FFF2-40B4-BE49-F238E27FC236}">
              <a16:creationId xmlns:a16="http://schemas.microsoft.com/office/drawing/2014/main" id="{3FF48E83-155A-4C09-9D31-E90A663DA4B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id="{6E607977-1058-4552-8C67-0CC467071F6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63" name="Text Box 2">
          <a:extLst>
            <a:ext uri="{FF2B5EF4-FFF2-40B4-BE49-F238E27FC236}">
              <a16:creationId xmlns:a16="http://schemas.microsoft.com/office/drawing/2014/main" id="{D12EFCB7-14DB-43A9-AF0F-0803D1AE7F4E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64" name="Text Box 3">
          <a:extLst>
            <a:ext uri="{FF2B5EF4-FFF2-40B4-BE49-F238E27FC236}">
              <a16:creationId xmlns:a16="http://schemas.microsoft.com/office/drawing/2014/main" id="{7699D8B4-9500-450A-81B6-80CD29E4F9A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65" name="Text Box 4">
          <a:extLst>
            <a:ext uri="{FF2B5EF4-FFF2-40B4-BE49-F238E27FC236}">
              <a16:creationId xmlns:a16="http://schemas.microsoft.com/office/drawing/2014/main" id="{CA19EB21-8820-494A-B139-23BC378426D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66" name="Text Box 5">
          <a:extLst>
            <a:ext uri="{FF2B5EF4-FFF2-40B4-BE49-F238E27FC236}">
              <a16:creationId xmlns:a16="http://schemas.microsoft.com/office/drawing/2014/main" id="{FD0F4404-58C6-4195-B8E0-38266854541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67" name="Text Box 6">
          <a:extLst>
            <a:ext uri="{FF2B5EF4-FFF2-40B4-BE49-F238E27FC236}">
              <a16:creationId xmlns:a16="http://schemas.microsoft.com/office/drawing/2014/main" id="{5C173CD7-CE2D-4596-8323-BA43E1070EE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68" name="Text Box 7">
          <a:extLst>
            <a:ext uri="{FF2B5EF4-FFF2-40B4-BE49-F238E27FC236}">
              <a16:creationId xmlns:a16="http://schemas.microsoft.com/office/drawing/2014/main" id="{429694DB-155B-4C8A-8A40-3A2F35E1338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69" name="Text Box 8">
          <a:extLst>
            <a:ext uri="{FF2B5EF4-FFF2-40B4-BE49-F238E27FC236}">
              <a16:creationId xmlns:a16="http://schemas.microsoft.com/office/drawing/2014/main" id="{3B28963A-A3AD-4633-B32E-C55116D94E6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70" name="Text Box 9">
          <a:extLst>
            <a:ext uri="{FF2B5EF4-FFF2-40B4-BE49-F238E27FC236}">
              <a16:creationId xmlns:a16="http://schemas.microsoft.com/office/drawing/2014/main" id="{AC430191-7C25-4C35-B060-0E9B9787C79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71" name="Text Box 10">
          <a:extLst>
            <a:ext uri="{FF2B5EF4-FFF2-40B4-BE49-F238E27FC236}">
              <a16:creationId xmlns:a16="http://schemas.microsoft.com/office/drawing/2014/main" id="{1613EC61-5B46-4742-A8CB-3D8DAA1666F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72" name="Text Box 11">
          <a:extLst>
            <a:ext uri="{FF2B5EF4-FFF2-40B4-BE49-F238E27FC236}">
              <a16:creationId xmlns:a16="http://schemas.microsoft.com/office/drawing/2014/main" id="{91955BCC-8CC5-40C3-B87B-D01BE0689BB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73" name="Text Box 12">
          <a:extLst>
            <a:ext uri="{FF2B5EF4-FFF2-40B4-BE49-F238E27FC236}">
              <a16:creationId xmlns:a16="http://schemas.microsoft.com/office/drawing/2014/main" id="{8DC4813F-D8B5-47EB-8413-8FE993A8168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74" name="Text Box 13">
          <a:extLst>
            <a:ext uri="{FF2B5EF4-FFF2-40B4-BE49-F238E27FC236}">
              <a16:creationId xmlns:a16="http://schemas.microsoft.com/office/drawing/2014/main" id="{29F6DAE1-D8C9-4297-8549-E0B2C0650BC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75" name="Text Box 14">
          <a:extLst>
            <a:ext uri="{FF2B5EF4-FFF2-40B4-BE49-F238E27FC236}">
              <a16:creationId xmlns:a16="http://schemas.microsoft.com/office/drawing/2014/main" id="{D504AE91-261B-4AC0-9DA5-05124135B32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76" name="Text Box 15">
          <a:extLst>
            <a:ext uri="{FF2B5EF4-FFF2-40B4-BE49-F238E27FC236}">
              <a16:creationId xmlns:a16="http://schemas.microsoft.com/office/drawing/2014/main" id="{E9DE86EC-87FC-4C43-9CF2-C3910EB7A09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77" name="Text Box 16">
          <a:extLst>
            <a:ext uri="{FF2B5EF4-FFF2-40B4-BE49-F238E27FC236}">
              <a16:creationId xmlns:a16="http://schemas.microsoft.com/office/drawing/2014/main" id="{D8124578-8411-4C12-925C-72598FB5817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78" name="Text Box 17">
          <a:extLst>
            <a:ext uri="{FF2B5EF4-FFF2-40B4-BE49-F238E27FC236}">
              <a16:creationId xmlns:a16="http://schemas.microsoft.com/office/drawing/2014/main" id="{406A316B-EFE4-43CA-97D0-C739CA5823C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79" name="Text Box 18">
          <a:extLst>
            <a:ext uri="{FF2B5EF4-FFF2-40B4-BE49-F238E27FC236}">
              <a16:creationId xmlns:a16="http://schemas.microsoft.com/office/drawing/2014/main" id="{0C243B8D-A52F-4259-94BC-9E71B499DDE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80" name="Text Box 19">
          <a:extLst>
            <a:ext uri="{FF2B5EF4-FFF2-40B4-BE49-F238E27FC236}">
              <a16:creationId xmlns:a16="http://schemas.microsoft.com/office/drawing/2014/main" id="{6166DB91-AF99-48AC-91BE-10B4458D11E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81" name="Text Box 20">
          <a:extLst>
            <a:ext uri="{FF2B5EF4-FFF2-40B4-BE49-F238E27FC236}">
              <a16:creationId xmlns:a16="http://schemas.microsoft.com/office/drawing/2014/main" id="{86FE5834-077F-4039-8DF1-9FEE8C62588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82" name="Text Box 21">
          <a:extLst>
            <a:ext uri="{FF2B5EF4-FFF2-40B4-BE49-F238E27FC236}">
              <a16:creationId xmlns:a16="http://schemas.microsoft.com/office/drawing/2014/main" id="{FF1E4EAF-5709-4738-8BD2-997A218944B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83" name="Text Box 22">
          <a:extLst>
            <a:ext uri="{FF2B5EF4-FFF2-40B4-BE49-F238E27FC236}">
              <a16:creationId xmlns:a16="http://schemas.microsoft.com/office/drawing/2014/main" id="{C0534747-80A0-4340-802F-AFA1CB7B693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0F981A5D-5CED-47B5-8797-320C12B1DF2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85" name="Text Box 2">
          <a:extLst>
            <a:ext uri="{FF2B5EF4-FFF2-40B4-BE49-F238E27FC236}">
              <a16:creationId xmlns:a16="http://schemas.microsoft.com/office/drawing/2014/main" id="{2734159E-0883-4358-8C96-26D10EB210C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86" name="Text Box 3">
          <a:extLst>
            <a:ext uri="{FF2B5EF4-FFF2-40B4-BE49-F238E27FC236}">
              <a16:creationId xmlns:a16="http://schemas.microsoft.com/office/drawing/2014/main" id="{C6037E84-AD7E-477A-80DE-31DEDC7A1E7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87" name="Text Box 4">
          <a:extLst>
            <a:ext uri="{FF2B5EF4-FFF2-40B4-BE49-F238E27FC236}">
              <a16:creationId xmlns:a16="http://schemas.microsoft.com/office/drawing/2014/main" id="{077581C0-9158-4616-AF48-1D37336E75B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88" name="Text Box 5">
          <a:extLst>
            <a:ext uri="{FF2B5EF4-FFF2-40B4-BE49-F238E27FC236}">
              <a16:creationId xmlns:a16="http://schemas.microsoft.com/office/drawing/2014/main" id="{DC68894E-D433-4050-8E85-A9D8D944D8A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89" name="Text Box 6">
          <a:extLst>
            <a:ext uri="{FF2B5EF4-FFF2-40B4-BE49-F238E27FC236}">
              <a16:creationId xmlns:a16="http://schemas.microsoft.com/office/drawing/2014/main" id="{4630271B-305C-4F42-9754-495A55BD6BB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90" name="Text Box 7">
          <a:extLst>
            <a:ext uri="{FF2B5EF4-FFF2-40B4-BE49-F238E27FC236}">
              <a16:creationId xmlns:a16="http://schemas.microsoft.com/office/drawing/2014/main" id="{3E61088A-C3F2-40D5-BDF5-581DB6C8ACB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91" name="Text Box 8">
          <a:extLst>
            <a:ext uri="{FF2B5EF4-FFF2-40B4-BE49-F238E27FC236}">
              <a16:creationId xmlns:a16="http://schemas.microsoft.com/office/drawing/2014/main" id="{C7D1CB63-F366-4AD3-BB82-EEF7359048E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92" name="Text Box 9">
          <a:extLst>
            <a:ext uri="{FF2B5EF4-FFF2-40B4-BE49-F238E27FC236}">
              <a16:creationId xmlns:a16="http://schemas.microsoft.com/office/drawing/2014/main" id="{09F6D572-824B-4F58-BA19-B224BC3AA62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93" name="Text Box 10">
          <a:extLst>
            <a:ext uri="{FF2B5EF4-FFF2-40B4-BE49-F238E27FC236}">
              <a16:creationId xmlns:a16="http://schemas.microsoft.com/office/drawing/2014/main" id="{648D91DC-9745-48D2-A2EE-58C752157AE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94" name="Text Box 11">
          <a:extLst>
            <a:ext uri="{FF2B5EF4-FFF2-40B4-BE49-F238E27FC236}">
              <a16:creationId xmlns:a16="http://schemas.microsoft.com/office/drawing/2014/main" id="{E7F42E22-268A-475E-88DA-2BBD9F50CA8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95" name="Text Box 12">
          <a:extLst>
            <a:ext uri="{FF2B5EF4-FFF2-40B4-BE49-F238E27FC236}">
              <a16:creationId xmlns:a16="http://schemas.microsoft.com/office/drawing/2014/main" id="{867B8AA8-3FEE-4E3A-922A-7923342C6BF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96" name="Text Box 13">
          <a:extLst>
            <a:ext uri="{FF2B5EF4-FFF2-40B4-BE49-F238E27FC236}">
              <a16:creationId xmlns:a16="http://schemas.microsoft.com/office/drawing/2014/main" id="{C96B9533-7680-49AF-9923-A1753E72AC2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97" name="Text Box 14">
          <a:extLst>
            <a:ext uri="{FF2B5EF4-FFF2-40B4-BE49-F238E27FC236}">
              <a16:creationId xmlns:a16="http://schemas.microsoft.com/office/drawing/2014/main" id="{F98D987F-E3EA-4622-BD17-000DF1C29F3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98" name="Text Box 15">
          <a:extLst>
            <a:ext uri="{FF2B5EF4-FFF2-40B4-BE49-F238E27FC236}">
              <a16:creationId xmlns:a16="http://schemas.microsoft.com/office/drawing/2014/main" id="{FD6987E6-E5C0-4AAE-805B-1CFC9677782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799" name="Text Box 16">
          <a:extLst>
            <a:ext uri="{FF2B5EF4-FFF2-40B4-BE49-F238E27FC236}">
              <a16:creationId xmlns:a16="http://schemas.microsoft.com/office/drawing/2014/main" id="{787BCB42-ED85-4455-9A72-FE69DE07F96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00" name="Text Box 1">
          <a:extLst>
            <a:ext uri="{FF2B5EF4-FFF2-40B4-BE49-F238E27FC236}">
              <a16:creationId xmlns:a16="http://schemas.microsoft.com/office/drawing/2014/main" id="{70D6E6CD-FCDA-4C6E-843F-775586C7482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01" name="Text Box 2">
          <a:extLst>
            <a:ext uri="{FF2B5EF4-FFF2-40B4-BE49-F238E27FC236}">
              <a16:creationId xmlns:a16="http://schemas.microsoft.com/office/drawing/2014/main" id="{91958875-9E2C-4B18-8BC6-CF5BA0AC8B1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02" name="Text Box 3">
          <a:extLst>
            <a:ext uri="{FF2B5EF4-FFF2-40B4-BE49-F238E27FC236}">
              <a16:creationId xmlns:a16="http://schemas.microsoft.com/office/drawing/2014/main" id="{EE25CB75-6EF6-44AA-B9BD-248C9323372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03" name="Text Box 4">
          <a:extLst>
            <a:ext uri="{FF2B5EF4-FFF2-40B4-BE49-F238E27FC236}">
              <a16:creationId xmlns:a16="http://schemas.microsoft.com/office/drawing/2014/main" id="{FD554B9C-15B7-417E-9BC5-077DB8984B05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04" name="Text Box 5">
          <a:extLst>
            <a:ext uri="{FF2B5EF4-FFF2-40B4-BE49-F238E27FC236}">
              <a16:creationId xmlns:a16="http://schemas.microsoft.com/office/drawing/2014/main" id="{D2419A0D-F88C-47D1-8D08-581628096BB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05" name="Text Box 6">
          <a:extLst>
            <a:ext uri="{FF2B5EF4-FFF2-40B4-BE49-F238E27FC236}">
              <a16:creationId xmlns:a16="http://schemas.microsoft.com/office/drawing/2014/main" id="{8E9769AA-D495-42A8-9503-8086D6BFB80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06" name="Text Box 7">
          <a:extLst>
            <a:ext uri="{FF2B5EF4-FFF2-40B4-BE49-F238E27FC236}">
              <a16:creationId xmlns:a16="http://schemas.microsoft.com/office/drawing/2014/main" id="{BCA0180D-165B-4570-8E50-370A2272EB2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07" name="Text Box 8">
          <a:extLst>
            <a:ext uri="{FF2B5EF4-FFF2-40B4-BE49-F238E27FC236}">
              <a16:creationId xmlns:a16="http://schemas.microsoft.com/office/drawing/2014/main" id="{D37FE35D-376B-48EF-A724-379E94B058A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08" name="Text Box 9">
          <a:extLst>
            <a:ext uri="{FF2B5EF4-FFF2-40B4-BE49-F238E27FC236}">
              <a16:creationId xmlns:a16="http://schemas.microsoft.com/office/drawing/2014/main" id="{844BB569-40E6-4F48-866B-7A59CE1934C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09" name="Text Box 10">
          <a:extLst>
            <a:ext uri="{FF2B5EF4-FFF2-40B4-BE49-F238E27FC236}">
              <a16:creationId xmlns:a16="http://schemas.microsoft.com/office/drawing/2014/main" id="{FC58D08E-E8AD-458A-90E9-AEF6ECE8908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10" name="Text Box 11">
          <a:extLst>
            <a:ext uri="{FF2B5EF4-FFF2-40B4-BE49-F238E27FC236}">
              <a16:creationId xmlns:a16="http://schemas.microsoft.com/office/drawing/2014/main" id="{B95D102F-CDF9-49D7-AD85-340C5F5A04D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11" name="Text Box 12">
          <a:extLst>
            <a:ext uri="{FF2B5EF4-FFF2-40B4-BE49-F238E27FC236}">
              <a16:creationId xmlns:a16="http://schemas.microsoft.com/office/drawing/2014/main" id="{7E49EFE8-18AB-4AE8-BDB3-5BD38039A68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12" name="Text Box 13">
          <a:extLst>
            <a:ext uri="{FF2B5EF4-FFF2-40B4-BE49-F238E27FC236}">
              <a16:creationId xmlns:a16="http://schemas.microsoft.com/office/drawing/2014/main" id="{A5040782-ED8E-4DD3-8C9B-54D63B7BD7A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13" name="Text Box 14">
          <a:extLst>
            <a:ext uri="{FF2B5EF4-FFF2-40B4-BE49-F238E27FC236}">
              <a16:creationId xmlns:a16="http://schemas.microsoft.com/office/drawing/2014/main" id="{B15AAD1A-D879-47D1-BD26-0B9713A3592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14" name="Text Box 15">
          <a:extLst>
            <a:ext uri="{FF2B5EF4-FFF2-40B4-BE49-F238E27FC236}">
              <a16:creationId xmlns:a16="http://schemas.microsoft.com/office/drawing/2014/main" id="{857058AB-1A32-438D-B1C5-F002FA6D0F6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15" name="Text Box 16">
          <a:extLst>
            <a:ext uri="{FF2B5EF4-FFF2-40B4-BE49-F238E27FC236}">
              <a16:creationId xmlns:a16="http://schemas.microsoft.com/office/drawing/2014/main" id="{C31C3290-5A6F-4940-911D-1EB5288C06B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16" name="Text Box 17">
          <a:extLst>
            <a:ext uri="{FF2B5EF4-FFF2-40B4-BE49-F238E27FC236}">
              <a16:creationId xmlns:a16="http://schemas.microsoft.com/office/drawing/2014/main" id="{C423B220-8C78-4EAC-B44F-C57B965499C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17" name="Text Box 18">
          <a:extLst>
            <a:ext uri="{FF2B5EF4-FFF2-40B4-BE49-F238E27FC236}">
              <a16:creationId xmlns:a16="http://schemas.microsoft.com/office/drawing/2014/main" id="{BDECCE11-58D3-4516-9D87-A3C104DF8DD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18" name="Text Box 19">
          <a:extLst>
            <a:ext uri="{FF2B5EF4-FFF2-40B4-BE49-F238E27FC236}">
              <a16:creationId xmlns:a16="http://schemas.microsoft.com/office/drawing/2014/main" id="{74E01982-C38C-4393-8FA6-7CF1F75C84C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19" name="Text Box 20">
          <a:extLst>
            <a:ext uri="{FF2B5EF4-FFF2-40B4-BE49-F238E27FC236}">
              <a16:creationId xmlns:a16="http://schemas.microsoft.com/office/drawing/2014/main" id="{FDF1151D-E3CC-4880-A312-E6F5F968E9B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20" name="Text Box 21">
          <a:extLst>
            <a:ext uri="{FF2B5EF4-FFF2-40B4-BE49-F238E27FC236}">
              <a16:creationId xmlns:a16="http://schemas.microsoft.com/office/drawing/2014/main" id="{835038A1-C53B-4E99-B4E3-83996D88C42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21" name="Text Box 22">
          <a:extLst>
            <a:ext uri="{FF2B5EF4-FFF2-40B4-BE49-F238E27FC236}">
              <a16:creationId xmlns:a16="http://schemas.microsoft.com/office/drawing/2014/main" id="{AFDD1E84-ABE7-4395-9676-1B6A6FE7077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6A852784-B33C-4A52-B24D-74E83762EAC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23" name="Text Box 2">
          <a:extLst>
            <a:ext uri="{FF2B5EF4-FFF2-40B4-BE49-F238E27FC236}">
              <a16:creationId xmlns:a16="http://schemas.microsoft.com/office/drawing/2014/main" id="{F57584D9-5872-4153-BC5A-DE803BF748A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24" name="Text Box 3">
          <a:extLst>
            <a:ext uri="{FF2B5EF4-FFF2-40B4-BE49-F238E27FC236}">
              <a16:creationId xmlns:a16="http://schemas.microsoft.com/office/drawing/2014/main" id="{4849E9BD-B29C-438D-916E-02601268926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25" name="Text Box 4">
          <a:extLst>
            <a:ext uri="{FF2B5EF4-FFF2-40B4-BE49-F238E27FC236}">
              <a16:creationId xmlns:a16="http://schemas.microsoft.com/office/drawing/2014/main" id="{843BEA9B-D471-4E4B-88A2-EF3A43D1C29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26" name="Text Box 5">
          <a:extLst>
            <a:ext uri="{FF2B5EF4-FFF2-40B4-BE49-F238E27FC236}">
              <a16:creationId xmlns:a16="http://schemas.microsoft.com/office/drawing/2014/main" id="{9A720B36-7100-440E-820D-C882EF9A6136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27" name="Text Box 6">
          <a:extLst>
            <a:ext uri="{FF2B5EF4-FFF2-40B4-BE49-F238E27FC236}">
              <a16:creationId xmlns:a16="http://schemas.microsoft.com/office/drawing/2014/main" id="{A432DFB8-AE71-470F-B37E-BBF9CC45CDB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28" name="Text Box 7">
          <a:extLst>
            <a:ext uri="{FF2B5EF4-FFF2-40B4-BE49-F238E27FC236}">
              <a16:creationId xmlns:a16="http://schemas.microsoft.com/office/drawing/2014/main" id="{1ED09194-63E1-40A2-AAF7-6D0AEDFD904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29" name="Text Box 8">
          <a:extLst>
            <a:ext uri="{FF2B5EF4-FFF2-40B4-BE49-F238E27FC236}">
              <a16:creationId xmlns:a16="http://schemas.microsoft.com/office/drawing/2014/main" id="{025193CB-BBF1-44AB-87C3-79CD71D56FA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30" name="Text Box 9">
          <a:extLst>
            <a:ext uri="{FF2B5EF4-FFF2-40B4-BE49-F238E27FC236}">
              <a16:creationId xmlns:a16="http://schemas.microsoft.com/office/drawing/2014/main" id="{B0ED6183-3C9C-4B93-A2A0-D7E422BAC0E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31" name="Text Box 10">
          <a:extLst>
            <a:ext uri="{FF2B5EF4-FFF2-40B4-BE49-F238E27FC236}">
              <a16:creationId xmlns:a16="http://schemas.microsoft.com/office/drawing/2014/main" id="{632FA1E6-CADD-4CC1-A657-D70F765AE0DD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32" name="Text Box 11">
          <a:extLst>
            <a:ext uri="{FF2B5EF4-FFF2-40B4-BE49-F238E27FC236}">
              <a16:creationId xmlns:a16="http://schemas.microsoft.com/office/drawing/2014/main" id="{390013FE-F72F-4965-BC66-3E24E7E0F39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33" name="Text Box 12">
          <a:extLst>
            <a:ext uri="{FF2B5EF4-FFF2-40B4-BE49-F238E27FC236}">
              <a16:creationId xmlns:a16="http://schemas.microsoft.com/office/drawing/2014/main" id="{551887C7-3E24-430B-9D41-CA20AB05009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34" name="Text Box 13">
          <a:extLst>
            <a:ext uri="{FF2B5EF4-FFF2-40B4-BE49-F238E27FC236}">
              <a16:creationId xmlns:a16="http://schemas.microsoft.com/office/drawing/2014/main" id="{50D5EAFB-52F6-4184-9C78-5ACBC21B0842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35" name="Text Box 14">
          <a:extLst>
            <a:ext uri="{FF2B5EF4-FFF2-40B4-BE49-F238E27FC236}">
              <a16:creationId xmlns:a16="http://schemas.microsoft.com/office/drawing/2014/main" id="{AEE1575A-0CFB-4272-8D02-6146DFBB607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36" name="Text Box 15">
          <a:extLst>
            <a:ext uri="{FF2B5EF4-FFF2-40B4-BE49-F238E27FC236}">
              <a16:creationId xmlns:a16="http://schemas.microsoft.com/office/drawing/2014/main" id="{C4FA96B1-D14C-447D-ABB7-3EF863A0B31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37" name="Text Box 16">
          <a:extLst>
            <a:ext uri="{FF2B5EF4-FFF2-40B4-BE49-F238E27FC236}">
              <a16:creationId xmlns:a16="http://schemas.microsoft.com/office/drawing/2014/main" id="{E6150EB7-6BB4-4EF5-BE01-B9256863806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38" name="Text Box 17">
          <a:extLst>
            <a:ext uri="{FF2B5EF4-FFF2-40B4-BE49-F238E27FC236}">
              <a16:creationId xmlns:a16="http://schemas.microsoft.com/office/drawing/2014/main" id="{99CCED16-1858-4BD8-81B9-84E9273FF61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39" name="Text Box 18">
          <a:extLst>
            <a:ext uri="{FF2B5EF4-FFF2-40B4-BE49-F238E27FC236}">
              <a16:creationId xmlns:a16="http://schemas.microsoft.com/office/drawing/2014/main" id="{3267628A-0E97-4244-8D60-D119CEC8B25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40" name="Text Box 19">
          <a:extLst>
            <a:ext uri="{FF2B5EF4-FFF2-40B4-BE49-F238E27FC236}">
              <a16:creationId xmlns:a16="http://schemas.microsoft.com/office/drawing/2014/main" id="{F81C4A24-BE33-445A-A1E6-F2FEF439B09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41" name="Text Box 20">
          <a:extLst>
            <a:ext uri="{FF2B5EF4-FFF2-40B4-BE49-F238E27FC236}">
              <a16:creationId xmlns:a16="http://schemas.microsoft.com/office/drawing/2014/main" id="{D427419D-552A-4DE4-9856-0957B01D6E31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42" name="Text Box 21">
          <a:extLst>
            <a:ext uri="{FF2B5EF4-FFF2-40B4-BE49-F238E27FC236}">
              <a16:creationId xmlns:a16="http://schemas.microsoft.com/office/drawing/2014/main" id="{B1CBCC8E-2C71-4BDD-895E-AF4DD509F25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43" name="Text Box 22">
          <a:extLst>
            <a:ext uri="{FF2B5EF4-FFF2-40B4-BE49-F238E27FC236}">
              <a16:creationId xmlns:a16="http://schemas.microsoft.com/office/drawing/2014/main" id="{CB078362-BD32-4AD5-BBDA-65E0FC94322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51FE0AA8-B4C9-4CF4-9794-93295AA775B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8C37D487-5DFE-4D61-A946-B94C6725BE34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46" name="Text Box 3">
          <a:extLst>
            <a:ext uri="{FF2B5EF4-FFF2-40B4-BE49-F238E27FC236}">
              <a16:creationId xmlns:a16="http://schemas.microsoft.com/office/drawing/2014/main" id="{D331B196-EBF4-4375-BA89-2ED629A91D5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47" name="Text Box 4">
          <a:extLst>
            <a:ext uri="{FF2B5EF4-FFF2-40B4-BE49-F238E27FC236}">
              <a16:creationId xmlns:a16="http://schemas.microsoft.com/office/drawing/2014/main" id="{51C0F70C-D932-477B-9F5A-2800C9772EFF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48" name="Text Box 5">
          <a:extLst>
            <a:ext uri="{FF2B5EF4-FFF2-40B4-BE49-F238E27FC236}">
              <a16:creationId xmlns:a16="http://schemas.microsoft.com/office/drawing/2014/main" id="{767CDDF1-2A25-42BD-B9DC-C032264F59F8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49" name="Text Box 6">
          <a:extLst>
            <a:ext uri="{FF2B5EF4-FFF2-40B4-BE49-F238E27FC236}">
              <a16:creationId xmlns:a16="http://schemas.microsoft.com/office/drawing/2014/main" id="{3396E84F-E854-46A4-8CA3-B885CD36703B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50" name="Text Box 7">
          <a:extLst>
            <a:ext uri="{FF2B5EF4-FFF2-40B4-BE49-F238E27FC236}">
              <a16:creationId xmlns:a16="http://schemas.microsoft.com/office/drawing/2014/main" id="{FB8F0567-010F-45ED-86EC-548CDABC0057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51" name="Text Box 8">
          <a:extLst>
            <a:ext uri="{FF2B5EF4-FFF2-40B4-BE49-F238E27FC236}">
              <a16:creationId xmlns:a16="http://schemas.microsoft.com/office/drawing/2014/main" id="{90125FC8-6ED3-4BE8-B81C-5915CB3E830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52" name="Text Box 9">
          <a:extLst>
            <a:ext uri="{FF2B5EF4-FFF2-40B4-BE49-F238E27FC236}">
              <a16:creationId xmlns:a16="http://schemas.microsoft.com/office/drawing/2014/main" id="{52E694CD-FF57-46E9-A2C9-1EBBE053BB2A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53" name="Text Box 10">
          <a:extLst>
            <a:ext uri="{FF2B5EF4-FFF2-40B4-BE49-F238E27FC236}">
              <a16:creationId xmlns:a16="http://schemas.microsoft.com/office/drawing/2014/main" id="{C84509A9-7964-4BB7-B2FD-769FB1054E6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54" name="Text Box 11">
          <a:extLst>
            <a:ext uri="{FF2B5EF4-FFF2-40B4-BE49-F238E27FC236}">
              <a16:creationId xmlns:a16="http://schemas.microsoft.com/office/drawing/2014/main" id="{38EDC71F-AAD5-4740-8D96-C18B961AAA1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55" name="Text Box 12">
          <a:extLst>
            <a:ext uri="{FF2B5EF4-FFF2-40B4-BE49-F238E27FC236}">
              <a16:creationId xmlns:a16="http://schemas.microsoft.com/office/drawing/2014/main" id="{48BC5BA2-B493-4977-9870-BE2CDD9282A9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56" name="Text Box 13">
          <a:extLst>
            <a:ext uri="{FF2B5EF4-FFF2-40B4-BE49-F238E27FC236}">
              <a16:creationId xmlns:a16="http://schemas.microsoft.com/office/drawing/2014/main" id="{A7233A4C-F6E1-480A-B070-6AFC8F911C4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57" name="Text Box 14">
          <a:extLst>
            <a:ext uri="{FF2B5EF4-FFF2-40B4-BE49-F238E27FC236}">
              <a16:creationId xmlns:a16="http://schemas.microsoft.com/office/drawing/2014/main" id="{A1D1B035-D9FE-4204-9D8C-286B0D4A230C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58" name="Text Box 15">
          <a:extLst>
            <a:ext uri="{FF2B5EF4-FFF2-40B4-BE49-F238E27FC236}">
              <a16:creationId xmlns:a16="http://schemas.microsoft.com/office/drawing/2014/main" id="{5456D9D6-0602-4ABB-9765-83BC2B438233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952500</xdr:colOff>
      <xdr:row>85</xdr:row>
      <xdr:rowOff>0</xdr:rowOff>
    </xdr:from>
    <xdr:ext cx="2604492" cy="160020"/>
    <xdr:sp macro="" textlink="">
      <xdr:nvSpPr>
        <xdr:cNvPr id="3859" name="Text Box 16">
          <a:extLst>
            <a:ext uri="{FF2B5EF4-FFF2-40B4-BE49-F238E27FC236}">
              <a16:creationId xmlns:a16="http://schemas.microsoft.com/office/drawing/2014/main" id="{DCF69385-960F-4FBC-A52B-BAF4295FA4A0}"/>
            </a:ext>
          </a:extLst>
        </xdr:cNvPr>
        <xdr:cNvSpPr txBox="1">
          <a:spLocks noChangeArrowheads="1"/>
        </xdr:cNvSpPr>
      </xdr:nvSpPr>
      <xdr:spPr bwMode="auto">
        <a:xfrm>
          <a:off x="2098477" y="29572148"/>
          <a:ext cx="2604492" cy="160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CY103"/>
  <sheetViews>
    <sheetView tabSelected="1" topLeftCell="A12" zoomScale="60" zoomScaleNormal="60" workbookViewId="0">
      <pane xSplit="1" ySplit="15" topLeftCell="BZ27" activePane="bottomRight" state="frozen"/>
      <selection activeCell="A12" sqref="A12"/>
      <selection pane="topRight" activeCell="B12" sqref="B12"/>
      <selection pane="bottomLeft" activeCell="A27" sqref="A27"/>
      <selection pane="bottomRight" activeCell="U13" sqref="U1:AD1048576"/>
    </sheetView>
  </sheetViews>
  <sheetFormatPr defaultRowHeight="15.75" x14ac:dyDescent="0.25"/>
  <cols>
    <col min="1" max="1" width="17.140625" style="4" customWidth="1"/>
    <col min="2" max="2" width="64.28515625" style="8" customWidth="1"/>
    <col min="3" max="3" width="30.42578125" style="4" customWidth="1"/>
    <col min="4" max="4" width="11.140625" style="4" customWidth="1"/>
    <col min="5" max="5" width="25.85546875" style="4" customWidth="1"/>
    <col min="6" max="6" width="12" style="4" customWidth="1"/>
    <col min="7" max="7" width="13" style="4" customWidth="1"/>
    <col min="8" max="8" width="16.42578125" style="4" customWidth="1"/>
    <col min="9" max="9" width="18.85546875" style="4" customWidth="1"/>
    <col min="10" max="10" width="16.28515625" style="4" customWidth="1"/>
    <col min="11" max="11" width="18" style="4" customWidth="1"/>
    <col min="12" max="12" width="17.85546875" style="4" customWidth="1"/>
    <col min="13" max="14" width="15.28515625" style="4" customWidth="1"/>
    <col min="15" max="15" width="14" style="4" customWidth="1"/>
    <col min="16" max="16" width="18.42578125" style="4" customWidth="1"/>
    <col min="17" max="17" width="20" style="67" customWidth="1"/>
    <col min="18" max="18" width="19.42578125" style="67" customWidth="1"/>
    <col min="19" max="19" width="18.7109375" style="67" customWidth="1"/>
    <col min="20" max="20" width="17.5703125" style="67" customWidth="1"/>
    <col min="21" max="30" width="12.140625" style="7" hidden="1" customWidth="1"/>
    <col min="31" max="35" width="12.140625" style="7" customWidth="1"/>
    <col min="36" max="90" width="12.140625" style="72" customWidth="1"/>
    <col min="91" max="91" width="16.5703125" style="67" customWidth="1"/>
    <col min="92" max="93" width="14.28515625" style="67" customWidth="1"/>
    <col min="94" max="94" width="18.42578125" style="67" customWidth="1"/>
    <col min="95" max="95" width="17.7109375" style="67" customWidth="1"/>
    <col min="96" max="96" width="16.7109375" style="67" customWidth="1"/>
    <col min="97" max="98" width="12.85546875" style="67" customWidth="1"/>
    <col min="99" max="99" width="17.140625" style="67" customWidth="1"/>
    <col min="100" max="100" width="14.5703125" style="67" customWidth="1"/>
    <col min="101" max="101" width="115.42578125" style="67" customWidth="1"/>
  </cols>
  <sheetData>
    <row r="1" spans="1:101" ht="18.75" x14ac:dyDescent="0.25">
      <c r="CW1" s="80" t="s">
        <v>0</v>
      </c>
    </row>
    <row r="2" spans="1:101" ht="18.75" x14ac:dyDescent="0.3">
      <c r="CW2" s="81" t="s">
        <v>1</v>
      </c>
    </row>
    <row r="3" spans="1:101" ht="18.75" x14ac:dyDescent="0.3">
      <c r="CW3" s="81" t="s">
        <v>2</v>
      </c>
    </row>
    <row r="4" spans="1:101" ht="18.75" hidden="1" x14ac:dyDescent="0.25">
      <c r="A4" s="99" t="s">
        <v>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99"/>
      <c r="BX4" s="99"/>
      <c r="BY4" s="99"/>
      <c r="BZ4" s="99"/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</row>
    <row r="5" spans="1:101" ht="18.75" hidden="1" x14ac:dyDescent="0.3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</row>
    <row r="6" spans="1:101" ht="18.75" hidden="1" x14ac:dyDescent="0.25">
      <c r="A6" s="100" t="s">
        <v>93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  <c r="CD6" s="100"/>
      <c r="CE6" s="100"/>
      <c r="CF6" s="100"/>
      <c r="CG6" s="100"/>
      <c r="CH6" s="100"/>
      <c r="CI6" s="100"/>
      <c r="CJ6" s="100"/>
      <c r="CK6" s="100"/>
      <c r="CL6" s="100"/>
      <c r="CM6" s="100"/>
      <c r="CN6" s="100"/>
      <c r="CO6" s="100"/>
      <c r="CP6" s="100"/>
      <c r="CQ6" s="100"/>
      <c r="CR6" s="100"/>
      <c r="CS6" s="100"/>
      <c r="CT6" s="100"/>
      <c r="CU6" s="100"/>
      <c r="CV6" s="100"/>
      <c r="CW6" s="100"/>
    </row>
    <row r="7" spans="1:101" hidden="1" x14ac:dyDescent="0.25">
      <c r="A7" s="101" t="s">
        <v>4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101"/>
      <c r="BA7" s="101"/>
      <c r="BB7" s="101"/>
      <c r="BC7" s="101"/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1"/>
      <c r="BO7" s="101"/>
      <c r="BP7" s="101"/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1"/>
      <c r="CU7" s="101"/>
      <c r="CV7" s="101"/>
      <c r="CW7" s="101"/>
    </row>
    <row r="8" spans="1:101" hidden="1" x14ac:dyDescent="0.25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</row>
    <row r="9" spans="1:101" ht="18.75" hidden="1" x14ac:dyDescent="0.3">
      <c r="A9" s="98" t="s">
        <v>94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98"/>
      <c r="AK9" s="98"/>
      <c r="AL9" s="98"/>
      <c r="AM9" s="98"/>
      <c r="AN9" s="98"/>
      <c r="AO9" s="98"/>
      <c r="AP9" s="98"/>
      <c r="AQ9" s="98"/>
      <c r="AR9" s="98"/>
      <c r="AS9" s="98"/>
      <c r="AT9" s="98"/>
      <c r="AU9" s="98"/>
      <c r="AV9" s="98"/>
      <c r="AW9" s="98"/>
      <c r="AX9" s="98"/>
      <c r="AY9" s="98"/>
      <c r="AZ9" s="98"/>
      <c r="BA9" s="98"/>
      <c r="BB9" s="98"/>
      <c r="BC9" s="98"/>
      <c r="BD9" s="98"/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98"/>
      <c r="BS9" s="98"/>
      <c r="BT9" s="98"/>
      <c r="BU9" s="98"/>
      <c r="BV9" s="98"/>
      <c r="BW9" s="98"/>
      <c r="BX9" s="98"/>
      <c r="BY9" s="98"/>
      <c r="BZ9" s="98"/>
      <c r="CA9" s="98"/>
      <c r="CB9" s="98"/>
      <c r="CC9" s="98"/>
      <c r="CD9" s="98"/>
      <c r="CE9" s="98"/>
      <c r="CF9" s="98"/>
      <c r="CG9" s="98"/>
      <c r="CH9" s="98"/>
      <c r="CI9" s="98"/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</row>
    <row r="10" spans="1:101" ht="18.75" hidden="1" x14ac:dyDescent="0.25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</row>
    <row r="11" spans="1:101" ht="18.75" hidden="1" x14ac:dyDescent="0.3">
      <c r="A11" s="103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</row>
    <row r="12" spans="1:101" x14ac:dyDescent="0.25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</row>
    <row r="13" spans="1:101" ht="19.5" customHeight="1" x14ac:dyDescent="0.25">
      <c r="A13" s="18"/>
      <c r="C13" s="18"/>
      <c r="D13" s="18"/>
      <c r="E13" s="18"/>
      <c r="F13" s="18"/>
      <c r="H13" s="18"/>
      <c r="I13" s="18"/>
      <c r="J13" s="18"/>
      <c r="K13" s="18"/>
      <c r="L13" s="18"/>
      <c r="M13" s="18"/>
      <c r="N13" s="18"/>
      <c r="O13" s="18"/>
      <c r="P13" s="18"/>
      <c r="Q13" s="48"/>
      <c r="R13" s="48"/>
      <c r="S13" s="48"/>
      <c r="T13" s="48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</row>
    <row r="14" spans="1:101" ht="19.5" customHeight="1" x14ac:dyDescent="0.25">
      <c r="A14" s="18"/>
      <c r="C14" s="18"/>
      <c r="D14" s="18"/>
      <c r="E14" s="18"/>
      <c r="H14" s="18"/>
      <c r="I14" s="18"/>
      <c r="J14" s="48" t="s">
        <v>3</v>
      </c>
      <c r="K14" s="18"/>
      <c r="L14" s="18"/>
      <c r="M14" s="18"/>
      <c r="N14" s="18"/>
      <c r="O14" s="18"/>
      <c r="P14" s="18"/>
      <c r="Q14" s="48"/>
      <c r="R14" s="48"/>
      <c r="S14" s="48"/>
      <c r="T14" s="48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</row>
    <row r="15" spans="1:101" ht="19.5" customHeight="1" x14ac:dyDescent="0.25">
      <c r="A15" s="18"/>
      <c r="C15" s="18"/>
      <c r="D15" s="18"/>
      <c r="E15" s="18"/>
      <c r="H15" s="18"/>
      <c r="I15" s="18"/>
      <c r="J15" s="48" t="s">
        <v>116</v>
      </c>
      <c r="K15" s="18"/>
      <c r="L15" s="18"/>
      <c r="M15" s="18"/>
      <c r="N15" s="18"/>
      <c r="O15" s="18"/>
      <c r="P15" s="18"/>
      <c r="Q15" s="48"/>
      <c r="R15" s="68"/>
      <c r="S15" s="48"/>
      <c r="T15" s="48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</row>
    <row r="16" spans="1:101" ht="19.5" customHeight="1" x14ac:dyDescent="0.25">
      <c r="A16" s="18"/>
      <c r="C16" s="18"/>
      <c r="D16" s="18"/>
      <c r="E16" s="18"/>
      <c r="H16" s="18"/>
      <c r="I16" s="18"/>
      <c r="J16" s="48" t="s">
        <v>115</v>
      </c>
      <c r="K16" s="18"/>
      <c r="L16" s="18"/>
      <c r="M16" s="18"/>
      <c r="N16" s="18"/>
      <c r="O16" s="18"/>
      <c r="P16" s="5"/>
      <c r="Q16" s="68"/>
      <c r="R16" s="68"/>
      <c r="S16" s="48"/>
      <c r="T16" s="48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</row>
    <row r="17" spans="1:16327" ht="19.5" customHeight="1" x14ac:dyDescent="0.25">
      <c r="A17" s="18"/>
      <c r="B17" s="18"/>
      <c r="C17" s="18"/>
      <c r="D17" s="18"/>
      <c r="E17" s="18"/>
      <c r="H17" s="18"/>
      <c r="I17" s="18"/>
      <c r="J17" s="48" t="s">
        <v>199</v>
      </c>
      <c r="K17" s="18"/>
      <c r="L17" s="18"/>
      <c r="M17" s="18"/>
      <c r="N17" s="18"/>
      <c r="O17" s="18"/>
      <c r="P17" s="5"/>
      <c r="Q17" s="68"/>
      <c r="R17" s="68"/>
      <c r="S17" s="48"/>
      <c r="T17" s="48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</row>
    <row r="18" spans="1:16327" ht="19.5" customHeight="1" x14ac:dyDescent="0.3">
      <c r="A18" s="18"/>
      <c r="B18" s="18"/>
      <c r="C18" s="18"/>
      <c r="D18" s="18"/>
      <c r="E18" s="18"/>
      <c r="H18" s="18"/>
      <c r="I18" s="18"/>
      <c r="J18" s="18"/>
      <c r="K18" s="18"/>
      <c r="L18" s="18"/>
      <c r="M18" s="18"/>
      <c r="N18" s="18"/>
      <c r="O18" s="18"/>
      <c r="P18" s="5"/>
      <c r="Q18" s="68"/>
      <c r="R18" s="68"/>
      <c r="S18" s="48"/>
      <c r="T18" s="48"/>
      <c r="U18" s="86"/>
      <c r="V18" s="86"/>
      <c r="W18" s="86"/>
      <c r="X18" s="86"/>
      <c r="Y18" s="86"/>
      <c r="Z18" s="64"/>
      <c r="AA18" s="64"/>
      <c r="AB18" s="64"/>
      <c r="AC18" s="64"/>
      <c r="AD18" s="64"/>
      <c r="AE18" s="65"/>
      <c r="AF18" s="65"/>
      <c r="AG18" s="65"/>
      <c r="AH18" s="65"/>
      <c r="AI18" s="65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</row>
    <row r="19" spans="1:16327" ht="19.5" customHeight="1" x14ac:dyDescent="0.25">
      <c r="A19" s="18"/>
      <c r="B19" s="18"/>
      <c r="C19" s="18"/>
      <c r="D19" s="18"/>
      <c r="E19" s="18"/>
      <c r="H19" s="18"/>
      <c r="I19" s="18"/>
      <c r="J19" s="18"/>
      <c r="K19" s="18"/>
      <c r="L19" s="18"/>
      <c r="M19" s="18"/>
      <c r="N19" s="18"/>
      <c r="O19" s="18"/>
      <c r="P19" s="5"/>
      <c r="Q19" s="68"/>
      <c r="R19" s="68"/>
      <c r="S19" s="48"/>
      <c r="T19" s="48"/>
      <c r="U19" s="94"/>
      <c r="V19" s="94"/>
      <c r="W19" s="94"/>
      <c r="X19" s="94"/>
      <c r="Y19" s="94"/>
      <c r="Z19" s="70"/>
      <c r="AA19" s="70"/>
      <c r="AB19" s="70"/>
      <c r="AC19" s="70"/>
      <c r="AD19" s="70"/>
      <c r="AE19" s="65"/>
      <c r="AF19" s="65"/>
      <c r="AG19" s="65"/>
      <c r="AH19" s="65"/>
      <c r="AI19" s="65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</row>
    <row r="20" spans="1:16327" ht="19.5" customHeight="1" x14ac:dyDescent="0.25">
      <c r="A20" s="18"/>
      <c r="B20" s="18"/>
      <c r="C20" s="18"/>
      <c r="D20" s="18"/>
      <c r="E20" s="18"/>
      <c r="H20" s="18"/>
      <c r="I20" s="18"/>
      <c r="J20" s="18"/>
      <c r="K20" s="18"/>
      <c r="L20" s="18"/>
      <c r="M20" s="18"/>
      <c r="N20" s="18"/>
      <c r="O20" s="18"/>
      <c r="P20" s="5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48"/>
    </row>
    <row r="21" spans="1:16327" ht="40.5" customHeight="1" x14ac:dyDescent="0.25">
      <c r="A21" s="18"/>
      <c r="B21" s="53"/>
      <c r="C21" s="53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5"/>
      <c r="Q21" s="68"/>
      <c r="R21" s="68"/>
      <c r="S21" s="48"/>
      <c r="T21" s="48"/>
      <c r="U21" s="65"/>
      <c r="V21" s="65"/>
      <c r="W21" s="65"/>
      <c r="X21" s="65"/>
      <c r="Y21" s="65"/>
      <c r="Z21" s="5"/>
      <c r="AA21" s="5"/>
      <c r="AB21" s="65"/>
      <c r="AC21" s="65"/>
      <c r="AD21" s="65"/>
      <c r="AE21" s="65"/>
      <c r="AF21" s="5"/>
      <c r="AG21" s="65"/>
      <c r="AH21" s="65"/>
      <c r="AI21" s="65"/>
      <c r="AJ21" s="48"/>
      <c r="AK21" s="48"/>
      <c r="AL21" s="48"/>
      <c r="AM21" s="48"/>
      <c r="AN21" s="48"/>
      <c r="AO21" s="83"/>
      <c r="AP21" s="6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68"/>
      <c r="CR21" s="84"/>
      <c r="CS21" s="68"/>
      <c r="CT21" s="68"/>
      <c r="CU21" s="68"/>
      <c r="CV21" s="68"/>
      <c r="CW21" s="48"/>
    </row>
    <row r="22" spans="1:16327" s="19" customFormat="1" ht="39" customHeight="1" x14ac:dyDescent="0.25">
      <c r="A22" s="104" t="s">
        <v>5</v>
      </c>
      <c r="B22" s="104" t="s">
        <v>6</v>
      </c>
      <c r="C22" s="104" t="s">
        <v>117</v>
      </c>
      <c r="D22" s="96" t="s">
        <v>7</v>
      </c>
      <c r="E22" s="96" t="s">
        <v>8</v>
      </c>
      <c r="F22" s="97" t="s">
        <v>9</v>
      </c>
      <c r="G22" s="97"/>
      <c r="H22" s="97" t="s">
        <v>10</v>
      </c>
      <c r="I22" s="97"/>
      <c r="J22" s="97"/>
      <c r="K22" s="97"/>
      <c r="L22" s="97"/>
      <c r="M22" s="97"/>
      <c r="N22" s="96" t="s">
        <v>11</v>
      </c>
      <c r="O22" s="97" t="s">
        <v>141</v>
      </c>
      <c r="P22" s="97" t="s">
        <v>12</v>
      </c>
      <c r="Q22" s="97"/>
      <c r="R22" s="104" t="s">
        <v>13</v>
      </c>
      <c r="S22" s="104"/>
      <c r="T22" s="104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/>
      <c r="BX22" s="97"/>
      <c r="BY22" s="97"/>
      <c r="BZ22" s="97"/>
      <c r="CA22" s="97"/>
      <c r="CB22" s="97"/>
      <c r="CC22" s="97"/>
      <c r="CD22" s="97"/>
      <c r="CE22" s="97"/>
      <c r="CF22" s="97"/>
      <c r="CG22" s="97"/>
      <c r="CH22" s="97"/>
      <c r="CI22" s="97"/>
      <c r="CJ22" s="97"/>
      <c r="CK22" s="97"/>
      <c r="CL22" s="97"/>
      <c r="CM22" s="97"/>
      <c r="CN22" s="97"/>
      <c r="CO22" s="97"/>
      <c r="CP22" s="97"/>
      <c r="CQ22" s="97"/>
      <c r="CR22" s="97"/>
      <c r="CS22" s="97"/>
      <c r="CT22" s="97"/>
      <c r="CU22" s="97"/>
      <c r="CV22" s="97"/>
      <c r="CW22" s="104" t="s">
        <v>95</v>
      </c>
    </row>
    <row r="23" spans="1:16327" s="19" customFormat="1" ht="60" customHeight="1" x14ac:dyDescent="0.25">
      <c r="A23" s="104"/>
      <c r="B23" s="104"/>
      <c r="C23" s="104"/>
      <c r="D23" s="96"/>
      <c r="E23" s="96"/>
      <c r="F23" s="97"/>
      <c r="G23" s="97"/>
      <c r="H23" s="97" t="s">
        <v>14</v>
      </c>
      <c r="I23" s="97"/>
      <c r="J23" s="97"/>
      <c r="K23" s="97" t="s">
        <v>15</v>
      </c>
      <c r="L23" s="97"/>
      <c r="M23" s="97"/>
      <c r="N23" s="96"/>
      <c r="O23" s="97"/>
      <c r="P23" s="97"/>
      <c r="Q23" s="97"/>
      <c r="R23" s="104"/>
      <c r="S23" s="104"/>
      <c r="T23" s="104"/>
      <c r="U23" s="91" t="s">
        <v>132</v>
      </c>
      <c r="V23" s="92"/>
      <c r="W23" s="92"/>
      <c r="X23" s="92"/>
      <c r="Y23" s="93"/>
      <c r="Z23" s="88" t="s">
        <v>137</v>
      </c>
      <c r="AA23" s="89"/>
      <c r="AB23" s="89"/>
      <c r="AC23" s="89"/>
      <c r="AD23" s="90"/>
      <c r="AE23" s="95" t="s">
        <v>127</v>
      </c>
      <c r="AF23" s="95"/>
      <c r="AG23" s="95"/>
      <c r="AH23" s="95"/>
      <c r="AI23" s="95"/>
      <c r="AJ23" s="87" t="s">
        <v>120</v>
      </c>
      <c r="AK23" s="87"/>
      <c r="AL23" s="87"/>
      <c r="AM23" s="87"/>
      <c r="AN23" s="87"/>
      <c r="AO23" s="87" t="s">
        <v>204</v>
      </c>
      <c r="AP23" s="87"/>
      <c r="AQ23" s="87"/>
      <c r="AR23" s="87"/>
      <c r="AS23" s="87"/>
      <c r="AT23" s="87" t="s">
        <v>135</v>
      </c>
      <c r="AU23" s="87"/>
      <c r="AV23" s="87"/>
      <c r="AW23" s="87"/>
      <c r="AX23" s="87"/>
      <c r="AY23" s="87" t="s">
        <v>205</v>
      </c>
      <c r="AZ23" s="87"/>
      <c r="BA23" s="87"/>
      <c r="BB23" s="87"/>
      <c r="BC23" s="87"/>
      <c r="BD23" s="87" t="s">
        <v>136</v>
      </c>
      <c r="BE23" s="87"/>
      <c r="BF23" s="87"/>
      <c r="BG23" s="87"/>
      <c r="BH23" s="87"/>
      <c r="BI23" s="87" t="s">
        <v>206</v>
      </c>
      <c r="BJ23" s="87"/>
      <c r="BK23" s="87"/>
      <c r="BL23" s="87"/>
      <c r="BM23" s="87"/>
      <c r="BN23" s="87" t="s">
        <v>207</v>
      </c>
      <c r="BO23" s="87"/>
      <c r="BP23" s="87"/>
      <c r="BQ23" s="87"/>
      <c r="BR23" s="87"/>
      <c r="BS23" s="87" t="s">
        <v>208</v>
      </c>
      <c r="BT23" s="87"/>
      <c r="BU23" s="87"/>
      <c r="BV23" s="87"/>
      <c r="BW23" s="87"/>
      <c r="BX23" s="87" t="s">
        <v>209</v>
      </c>
      <c r="BY23" s="87"/>
      <c r="BZ23" s="87"/>
      <c r="CA23" s="87"/>
      <c r="CB23" s="87"/>
      <c r="CC23" s="87" t="s">
        <v>210</v>
      </c>
      <c r="CD23" s="87"/>
      <c r="CE23" s="87"/>
      <c r="CF23" s="87"/>
      <c r="CG23" s="87"/>
      <c r="CH23" s="87" t="s">
        <v>211</v>
      </c>
      <c r="CI23" s="87"/>
      <c r="CJ23" s="87"/>
      <c r="CK23" s="87"/>
      <c r="CL23" s="87"/>
      <c r="CM23" s="104" t="s">
        <v>16</v>
      </c>
      <c r="CN23" s="104"/>
      <c r="CO23" s="104"/>
      <c r="CP23" s="104"/>
      <c r="CQ23" s="104"/>
      <c r="CR23" s="104" t="s">
        <v>17</v>
      </c>
      <c r="CS23" s="104"/>
      <c r="CT23" s="104"/>
      <c r="CU23" s="104"/>
      <c r="CV23" s="104"/>
      <c r="CW23" s="104"/>
    </row>
    <row r="24" spans="1:16327" s="19" customFormat="1" ht="114.75" customHeight="1" x14ac:dyDescent="0.25">
      <c r="A24" s="104"/>
      <c r="B24" s="104"/>
      <c r="C24" s="104"/>
      <c r="D24" s="96"/>
      <c r="E24" s="96"/>
      <c r="F24" s="16" t="s">
        <v>18</v>
      </c>
      <c r="G24" s="16" t="s">
        <v>15</v>
      </c>
      <c r="H24" s="16" t="s">
        <v>19</v>
      </c>
      <c r="I24" s="16" t="s">
        <v>20</v>
      </c>
      <c r="J24" s="16" t="s">
        <v>21</v>
      </c>
      <c r="K24" s="16" t="s">
        <v>19</v>
      </c>
      <c r="L24" s="16" t="s">
        <v>20</v>
      </c>
      <c r="M24" s="16" t="s">
        <v>21</v>
      </c>
      <c r="N24" s="96"/>
      <c r="O24" s="97"/>
      <c r="P24" s="16" t="s">
        <v>14</v>
      </c>
      <c r="Q24" s="69" t="s">
        <v>15</v>
      </c>
      <c r="R24" s="69" t="s">
        <v>212</v>
      </c>
      <c r="S24" s="69" t="s">
        <v>213</v>
      </c>
      <c r="T24" s="69" t="s">
        <v>214</v>
      </c>
      <c r="U24" s="20" t="s">
        <v>22</v>
      </c>
      <c r="V24" s="20" t="s">
        <v>23</v>
      </c>
      <c r="W24" s="20" t="s">
        <v>24</v>
      </c>
      <c r="X24" s="20" t="s">
        <v>25</v>
      </c>
      <c r="Y24" s="20" t="s">
        <v>26</v>
      </c>
      <c r="Z24" s="20" t="s">
        <v>22</v>
      </c>
      <c r="AA24" s="20" t="s">
        <v>23</v>
      </c>
      <c r="AB24" s="20" t="s">
        <v>24</v>
      </c>
      <c r="AC24" s="20" t="s">
        <v>25</v>
      </c>
      <c r="AD24" s="20" t="s">
        <v>26</v>
      </c>
      <c r="AE24" s="20" t="s">
        <v>22</v>
      </c>
      <c r="AF24" s="20" t="s">
        <v>23</v>
      </c>
      <c r="AG24" s="20" t="s">
        <v>24</v>
      </c>
      <c r="AH24" s="20" t="s">
        <v>25</v>
      </c>
      <c r="AI24" s="20" t="s">
        <v>26</v>
      </c>
      <c r="AJ24" s="85" t="s">
        <v>22</v>
      </c>
      <c r="AK24" s="85" t="s">
        <v>23</v>
      </c>
      <c r="AL24" s="85" t="s">
        <v>24</v>
      </c>
      <c r="AM24" s="85" t="s">
        <v>25</v>
      </c>
      <c r="AN24" s="85" t="s">
        <v>26</v>
      </c>
      <c r="AO24" s="85" t="s">
        <v>22</v>
      </c>
      <c r="AP24" s="85" t="s">
        <v>23</v>
      </c>
      <c r="AQ24" s="85" t="s">
        <v>24</v>
      </c>
      <c r="AR24" s="85" t="s">
        <v>25</v>
      </c>
      <c r="AS24" s="85" t="s">
        <v>26</v>
      </c>
      <c r="AT24" s="85" t="s">
        <v>22</v>
      </c>
      <c r="AU24" s="85" t="s">
        <v>23</v>
      </c>
      <c r="AV24" s="85" t="s">
        <v>24</v>
      </c>
      <c r="AW24" s="85" t="s">
        <v>25</v>
      </c>
      <c r="AX24" s="85" t="s">
        <v>26</v>
      </c>
      <c r="AY24" s="85" t="s">
        <v>22</v>
      </c>
      <c r="AZ24" s="85" t="s">
        <v>23</v>
      </c>
      <c r="BA24" s="85" t="s">
        <v>24</v>
      </c>
      <c r="BB24" s="85" t="s">
        <v>25</v>
      </c>
      <c r="BC24" s="85" t="s">
        <v>26</v>
      </c>
      <c r="BD24" s="85" t="s">
        <v>22</v>
      </c>
      <c r="BE24" s="85" t="s">
        <v>23</v>
      </c>
      <c r="BF24" s="85" t="s">
        <v>24</v>
      </c>
      <c r="BG24" s="85" t="s">
        <v>25</v>
      </c>
      <c r="BH24" s="85" t="s">
        <v>26</v>
      </c>
      <c r="BI24" s="85" t="s">
        <v>22</v>
      </c>
      <c r="BJ24" s="85" t="s">
        <v>23</v>
      </c>
      <c r="BK24" s="85" t="s">
        <v>24</v>
      </c>
      <c r="BL24" s="85" t="s">
        <v>25</v>
      </c>
      <c r="BM24" s="85" t="s">
        <v>26</v>
      </c>
      <c r="BN24" s="85" t="s">
        <v>22</v>
      </c>
      <c r="BO24" s="85" t="s">
        <v>23</v>
      </c>
      <c r="BP24" s="85" t="s">
        <v>24</v>
      </c>
      <c r="BQ24" s="85" t="s">
        <v>25</v>
      </c>
      <c r="BR24" s="85" t="s">
        <v>26</v>
      </c>
      <c r="BS24" s="85" t="s">
        <v>22</v>
      </c>
      <c r="BT24" s="85" t="s">
        <v>23</v>
      </c>
      <c r="BU24" s="85" t="s">
        <v>24</v>
      </c>
      <c r="BV24" s="85" t="s">
        <v>25</v>
      </c>
      <c r="BW24" s="85" t="s">
        <v>26</v>
      </c>
      <c r="BX24" s="85" t="s">
        <v>22</v>
      </c>
      <c r="BY24" s="85" t="s">
        <v>23</v>
      </c>
      <c r="BZ24" s="85" t="s">
        <v>24</v>
      </c>
      <c r="CA24" s="85" t="s">
        <v>25</v>
      </c>
      <c r="CB24" s="85" t="s">
        <v>26</v>
      </c>
      <c r="CC24" s="85" t="s">
        <v>22</v>
      </c>
      <c r="CD24" s="85" t="s">
        <v>23</v>
      </c>
      <c r="CE24" s="85" t="s">
        <v>24</v>
      </c>
      <c r="CF24" s="85" t="s">
        <v>25</v>
      </c>
      <c r="CG24" s="85" t="s">
        <v>26</v>
      </c>
      <c r="CH24" s="85" t="s">
        <v>22</v>
      </c>
      <c r="CI24" s="85" t="s">
        <v>23</v>
      </c>
      <c r="CJ24" s="85" t="s">
        <v>24</v>
      </c>
      <c r="CK24" s="85" t="s">
        <v>25</v>
      </c>
      <c r="CL24" s="85" t="s">
        <v>26</v>
      </c>
      <c r="CM24" s="69" t="s">
        <v>22</v>
      </c>
      <c r="CN24" s="69" t="s">
        <v>23</v>
      </c>
      <c r="CO24" s="69" t="s">
        <v>24</v>
      </c>
      <c r="CP24" s="69" t="s">
        <v>25</v>
      </c>
      <c r="CQ24" s="69" t="s">
        <v>26</v>
      </c>
      <c r="CR24" s="69" t="s">
        <v>22</v>
      </c>
      <c r="CS24" s="69" t="s">
        <v>23</v>
      </c>
      <c r="CT24" s="69" t="s">
        <v>24</v>
      </c>
      <c r="CU24" s="69" t="s">
        <v>25</v>
      </c>
      <c r="CV24" s="69" t="s">
        <v>26</v>
      </c>
      <c r="CW24" s="104"/>
    </row>
    <row r="25" spans="1:16327" s="19" customFormat="1" x14ac:dyDescent="0.25">
      <c r="A25" s="76">
        <v>1</v>
      </c>
      <c r="B25" s="76">
        <v>2</v>
      </c>
      <c r="C25" s="76">
        <v>3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>
        <v>12</v>
      </c>
      <c r="M25" s="17">
        <v>13</v>
      </c>
      <c r="N25" s="17">
        <v>14</v>
      </c>
      <c r="O25" s="17">
        <v>15</v>
      </c>
      <c r="P25" s="17">
        <v>16</v>
      </c>
      <c r="Q25" s="66">
        <v>17</v>
      </c>
      <c r="R25" s="66">
        <v>18</v>
      </c>
      <c r="S25" s="66">
        <v>19</v>
      </c>
      <c r="T25" s="66">
        <v>20</v>
      </c>
      <c r="U25" s="6" t="s">
        <v>121</v>
      </c>
      <c r="V25" s="6" t="s">
        <v>122</v>
      </c>
      <c r="W25" s="6" t="s">
        <v>123</v>
      </c>
      <c r="X25" s="6" t="s">
        <v>124</v>
      </c>
      <c r="Y25" s="6" t="s">
        <v>125</v>
      </c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>
        <v>32</v>
      </c>
      <c r="CN25" s="82">
        <f t="shared" ref="CN25:CV25" si="0">CM25+1</f>
        <v>33</v>
      </c>
      <c r="CO25" s="82">
        <f t="shared" si="0"/>
        <v>34</v>
      </c>
      <c r="CP25" s="82">
        <f t="shared" si="0"/>
        <v>35</v>
      </c>
      <c r="CQ25" s="82">
        <f t="shared" si="0"/>
        <v>36</v>
      </c>
      <c r="CR25" s="82">
        <f t="shared" si="0"/>
        <v>37</v>
      </c>
      <c r="CS25" s="82">
        <f t="shared" si="0"/>
        <v>38</v>
      </c>
      <c r="CT25" s="82">
        <f t="shared" si="0"/>
        <v>39</v>
      </c>
      <c r="CU25" s="82">
        <f t="shared" si="0"/>
        <v>40</v>
      </c>
      <c r="CV25" s="82">
        <f t="shared" si="0"/>
        <v>41</v>
      </c>
      <c r="CW25" s="82">
        <f>CV25+1</f>
        <v>42</v>
      </c>
    </row>
    <row r="26" spans="1:16327" s="9" customFormat="1" ht="39.75" customHeight="1" x14ac:dyDescent="0.25">
      <c r="A26" s="21" t="s">
        <v>27</v>
      </c>
      <c r="B26" s="22" t="s">
        <v>92</v>
      </c>
      <c r="C26" s="23" t="s">
        <v>28</v>
      </c>
      <c r="D26" s="1" t="s">
        <v>29</v>
      </c>
      <c r="E26" s="1" t="s">
        <v>29</v>
      </c>
      <c r="F26" s="2" t="s">
        <v>29</v>
      </c>
      <c r="G26" s="2" t="s">
        <v>29</v>
      </c>
      <c r="H26" s="3" t="s">
        <v>29</v>
      </c>
      <c r="I26" s="3" t="s">
        <v>29</v>
      </c>
      <c r="J26" s="3" t="s">
        <v>29</v>
      </c>
      <c r="K26" s="3" t="s">
        <v>29</v>
      </c>
      <c r="L26" s="3" t="s">
        <v>29</v>
      </c>
      <c r="M26" s="3" t="s">
        <v>29</v>
      </c>
      <c r="N26" s="3" t="s">
        <v>29</v>
      </c>
      <c r="O26" s="3">
        <f>O29+O33+O31</f>
        <v>29.16287165</v>
      </c>
      <c r="P26" s="3">
        <f>P29+P33+P31</f>
        <v>7596.6470244539432</v>
      </c>
      <c r="Q26" s="52">
        <f>Q29+Q33+Q31</f>
        <v>8522.9101273482229</v>
      </c>
      <c r="R26" s="52">
        <v>1405.6568101858477</v>
      </c>
      <c r="S26" s="52">
        <f>S29+S33+S31</f>
        <v>7646.8278919278173</v>
      </c>
      <c r="T26" s="52">
        <f>T29+T33+T31</f>
        <v>8522.9101273482229</v>
      </c>
      <c r="U26" s="52"/>
      <c r="V26" s="49"/>
      <c r="W26" s="49"/>
      <c r="X26" s="49"/>
      <c r="Y26" s="49"/>
      <c r="Z26" s="52"/>
      <c r="AA26" s="49"/>
      <c r="AB26" s="49"/>
      <c r="AC26" s="49"/>
      <c r="AD26" s="49"/>
      <c r="AE26" s="49">
        <f>AE29+AE33+AE31</f>
        <v>1080.4915898088882</v>
      </c>
      <c r="AF26" s="49">
        <v>0</v>
      </c>
      <c r="AG26" s="49">
        <v>0</v>
      </c>
      <c r="AH26" s="49">
        <f t="shared" ref="AH26:AO26" si="1">AH29+AH33+AH31</f>
        <v>900.40965817407346</v>
      </c>
      <c r="AI26" s="49">
        <f t="shared" si="1"/>
        <v>180.08193163481471</v>
      </c>
      <c r="AJ26" s="52">
        <f t="shared" si="1"/>
        <v>1165.0601273482223</v>
      </c>
      <c r="AK26" s="52">
        <f t="shared" si="1"/>
        <v>0</v>
      </c>
      <c r="AL26" s="52">
        <f t="shared" si="1"/>
        <v>0</v>
      </c>
      <c r="AM26" s="52">
        <f t="shared" si="1"/>
        <v>971.94000348333327</v>
      </c>
      <c r="AN26" s="52">
        <f t="shared" si="1"/>
        <v>193.12012386488891</v>
      </c>
      <c r="AO26" s="52">
        <f t="shared" si="1"/>
        <v>810.95943464505376</v>
      </c>
      <c r="AP26" s="52">
        <v>0</v>
      </c>
      <c r="AQ26" s="52">
        <v>0</v>
      </c>
      <c r="AR26" s="52">
        <f>AR29+AR33+AR31</f>
        <v>675.8</v>
      </c>
      <c r="AS26" s="52">
        <f>AS29+AS33+AS31</f>
        <v>135.15943464505384</v>
      </c>
      <c r="AT26" s="52">
        <f t="shared" ref="AT26" si="2">AT29+AT33+AT31</f>
        <v>1706.1</v>
      </c>
      <c r="AU26" s="52">
        <v>0</v>
      </c>
      <c r="AV26" s="52">
        <v>0</v>
      </c>
      <c r="AW26" s="52">
        <f>AW29+AW33+AW31</f>
        <v>1421.75</v>
      </c>
      <c r="AX26" s="52">
        <f>AX29+AX33+AX31</f>
        <v>284.35000000000002</v>
      </c>
      <c r="AY26" s="52">
        <f>AY29+AY33+AY31</f>
        <v>645.66999999999996</v>
      </c>
      <c r="AZ26" s="52">
        <v>0</v>
      </c>
      <c r="BA26" s="52">
        <v>0</v>
      </c>
      <c r="BB26" s="52">
        <f>BB29+BB33+BB31</f>
        <v>538.05833333333328</v>
      </c>
      <c r="BC26" s="52">
        <f>BC29+BC33+BC31</f>
        <v>107.61166666666668</v>
      </c>
      <c r="BD26" s="52">
        <f>BD29+BD33+BD31</f>
        <v>3473.34</v>
      </c>
      <c r="BE26" s="52">
        <v>0</v>
      </c>
      <c r="BF26" s="52">
        <v>0</v>
      </c>
      <c r="BG26" s="52">
        <f>BG29+BG33+BG31</f>
        <v>2894.45</v>
      </c>
      <c r="BH26" s="52">
        <f>BH29+BH33+BH31</f>
        <v>578.89</v>
      </c>
      <c r="BI26" s="52">
        <v>0</v>
      </c>
      <c r="BJ26" s="52">
        <v>0</v>
      </c>
      <c r="BK26" s="52">
        <v>0</v>
      </c>
      <c r="BL26" s="52">
        <v>0</v>
      </c>
      <c r="BM26" s="52">
        <v>0</v>
      </c>
      <c r="BN26" s="52">
        <f>BN29+BN33+BN31</f>
        <v>2178.4099999999994</v>
      </c>
      <c r="BO26" s="52">
        <v>0</v>
      </c>
      <c r="BP26" s="52">
        <v>0</v>
      </c>
      <c r="BQ26" s="52">
        <f>BQ29+BQ33+BQ31</f>
        <v>1815.3416666666662</v>
      </c>
      <c r="BR26" s="52">
        <f>BR29+BR33+BR31</f>
        <v>363.06833333333327</v>
      </c>
      <c r="BS26" s="52">
        <v>0</v>
      </c>
      <c r="BT26" s="52">
        <v>0</v>
      </c>
      <c r="BU26" s="52">
        <v>0</v>
      </c>
      <c r="BV26" s="52">
        <v>0</v>
      </c>
      <c r="BW26" s="52">
        <v>0</v>
      </c>
      <c r="BX26" s="52">
        <v>0</v>
      </c>
      <c r="BY26" s="52">
        <v>0</v>
      </c>
      <c r="BZ26" s="52">
        <v>0</v>
      </c>
      <c r="CA26" s="52">
        <v>0</v>
      </c>
      <c r="CB26" s="52">
        <v>0</v>
      </c>
      <c r="CC26" s="52">
        <v>0</v>
      </c>
      <c r="CD26" s="52">
        <v>0</v>
      </c>
      <c r="CE26" s="52">
        <v>0</v>
      </c>
      <c r="CF26" s="52">
        <v>0</v>
      </c>
      <c r="CG26" s="52">
        <v>0</v>
      </c>
      <c r="CH26" s="52">
        <v>0</v>
      </c>
      <c r="CI26" s="52">
        <v>0</v>
      </c>
      <c r="CJ26" s="52">
        <v>0</v>
      </c>
      <c r="CK26" s="52">
        <v>0</v>
      </c>
      <c r="CL26" s="52">
        <v>0</v>
      </c>
      <c r="CM26" s="52">
        <f>CM29+CM33+CM31</f>
        <v>2537.121024453942</v>
      </c>
      <c r="CN26" s="52">
        <v>0</v>
      </c>
      <c r="CO26" s="52">
        <v>0</v>
      </c>
      <c r="CP26" s="52">
        <f>CP29+CP33+CP31</f>
        <v>2114.2679915074068</v>
      </c>
      <c r="CQ26" s="52">
        <f>CQ29+CQ33+CQ31</f>
        <v>422.85303294653528</v>
      </c>
      <c r="CR26" s="52">
        <f>CR29+CR33+CR31</f>
        <v>8522.9101273482229</v>
      </c>
      <c r="CS26" s="52">
        <v>0</v>
      </c>
      <c r="CT26" s="52">
        <v>0</v>
      </c>
      <c r="CU26" s="52">
        <f>CU29+CU33+CU31</f>
        <v>7113.7066701499998</v>
      </c>
      <c r="CV26" s="52">
        <f>CV29+CV33+CV31</f>
        <v>1421.4734571982224</v>
      </c>
      <c r="CW26" s="52" t="s">
        <v>29</v>
      </c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0"/>
      <c r="DX26" s="15"/>
      <c r="DY26" s="11"/>
      <c r="DZ26" s="12"/>
      <c r="EA26" s="12"/>
      <c r="EB26" s="13"/>
      <c r="EC26" s="13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0"/>
      <c r="GG26" s="15"/>
      <c r="GH26" s="11"/>
      <c r="GI26" s="12"/>
      <c r="GJ26" s="12"/>
      <c r="GK26" s="13"/>
      <c r="GL26" s="13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0"/>
      <c r="IP26" s="15"/>
      <c r="IQ26" s="11"/>
      <c r="IR26" s="12"/>
      <c r="IS26" s="12"/>
      <c r="IT26" s="13"/>
      <c r="IU26" s="13"/>
      <c r="IV26" s="14"/>
      <c r="IW26" s="14"/>
      <c r="IX26" s="14"/>
      <c r="IY26" s="14"/>
      <c r="IZ26" s="14"/>
      <c r="JA26" s="14"/>
      <c r="JB26" s="14"/>
      <c r="JC26" s="14"/>
      <c r="JD26" s="14"/>
      <c r="JE26" s="14"/>
      <c r="JF26" s="14"/>
      <c r="JG26" s="14"/>
      <c r="JH26" s="14"/>
      <c r="JI26" s="14"/>
      <c r="JJ26" s="14"/>
      <c r="JK26" s="14"/>
      <c r="JL26" s="14"/>
      <c r="JM26" s="14"/>
      <c r="JN26" s="14"/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4"/>
      <c r="KB26" s="14"/>
      <c r="KC26" s="14"/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4"/>
      <c r="KS26" s="14"/>
      <c r="KT26" s="14"/>
      <c r="KU26" s="14"/>
      <c r="KV26" s="14"/>
      <c r="KW26" s="14"/>
      <c r="KX26" s="10"/>
      <c r="KY26" s="15"/>
      <c r="KZ26" s="11"/>
      <c r="LA26" s="12"/>
      <c r="LB26" s="12"/>
      <c r="LC26" s="13"/>
      <c r="LD26" s="13"/>
      <c r="LE26" s="14"/>
      <c r="LF26" s="14"/>
      <c r="LG26" s="14"/>
      <c r="LH26" s="14"/>
      <c r="LI26" s="14"/>
      <c r="LJ26" s="14"/>
      <c r="LK26" s="14"/>
      <c r="LL26" s="14"/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4"/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4"/>
      <c r="MX26" s="14"/>
      <c r="MY26" s="14"/>
      <c r="MZ26" s="14"/>
      <c r="NA26" s="14"/>
      <c r="NB26" s="14"/>
      <c r="NC26" s="14"/>
      <c r="ND26" s="14"/>
      <c r="NE26" s="14"/>
      <c r="NF26" s="14"/>
      <c r="NG26" s="10"/>
      <c r="NH26" s="15"/>
      <c r="NI26" s="11"/>
      <c r="NJ26" s="12"/>
      <c r="NK26" s="12"/>
      <c r="NL26" s="13"/>
      <c r="NM26" s="13"/>
      <c r="NN26" s="14"/>
      <c r="NO26" s="14"/>
      <c r="NP26" s="14"/>
      <c r="NQ26" s="14"/>
      <c r="NR26" s="14"/>
      <c r="NS26" s="14"/>
      <c r="NT26" s="14"/>
      <c r="NU26" s="14"/>
      <c r="NV26" s="14"/>
      <c r="NW26" s="14"/>
      <c r="NX26" s="14"/>
      <c r="NY26" s="14"/>
      <c r="NZ26" s="14"/>
      <c r="OA26" s="14"/>
      <c r="OB26" s="14"/>
      <c r="OC26" s="14"/>
      <c r="OD26" s="14"/>
      <c r="OE26" s="14"/>
      <c r="OF26" s="14"/>
      <c r="OG26" s="14"/>
      <c r="OH26" s="14"/>
      <c r="OI26" s="14"/>
      <c r="OJ26" s="14"/>
      <c r="OK26" s="14"/>
      <c r="OL26" s="14"/>
      <c r="OM26" s="14"/>
      <c r="ON26" s="14"/>
      <c r="OO26" s="14"/>
      <c r="OP26" s="14"/>
      <c r="OQ26" s="14"/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0"/>
      <c r="PQ26" s="15"/>
      <c r="PR26" s="11"/>
      <c r="PS26" s="12"/>
      <c r="PT26" s="12"/>
      <c r="PU26" s="13"/>
      <c r="PV26" s="13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4"/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4"/>
      <c r="RJ26" s="14"/>
      <c r="RK26" s="14"/>
      <c r="RL26" s="14"/>
      <c r="RM26" s="14"/>
      <c r="RN26" s="14"/>
      <c r="RO26" s="14"/>
      <c r="RP26" s="14"/>
      <c r="RQ26" s="14"/>
      <c r="RR26" s="14"/>
      <c r="RS26" s="14"/>
      <c r="RT26" s="14"/>
      <c r="RU26" s="14"/>
      <c r="RV26" s="14"/>
      <c r="RW26" s="14"/>
      <c r="RX26" s="14"/>
      <c r="RY26" s="10"/>
      <c r="RZ26" s="15"/>
      <c r="SA26" s="11"/>
      <c r="SB26" s="12"/>
      <c r="SC26" s="12"/>
      <c r="SD26" s="13"/>
      <c r="SE26" s="13"/>
      <c r="SF26" s="14"/>
      <c r="SG26" s="14"/>
      <c r="SH26" s="14"/>
      <c r="SI26" s="14"/>
      <c r="SJ26" s="14"/>
      <c r="SK26" s="14"/>
      <c r="SL26" s="14"/>
      <c r="SM26" s="14"/>
      <c r="SN26" s="14"/>
      <c r="SO26" s="14"/>
      <c r="SP26" s="14"/>
      <c r="SQ26" s="14"/>
      <c r="SR26" s="14"/>
      <c r="SS26" s="14"/>
      <c r="ST26" s="14"/>
      <c r="SU26" s="14"/>
      <c r="SV26" s="14"/>
      <c r="SW26" s="14"/>
      <c r="SX26" s="14"/>
      <c r="SY26" s="14"/>
      <c r="SZ26" s="14"/>
      <c r="TA26" s="14"/>
      <c r="TB26" s="14"/>
      <c r="TC26" s="14"/>
      <c r="TD26" s="14"/>
      <c r="TE26" s="14"/>
      <c r="TF26" s="14"/>
      <c r="TG26" s="14"/>
      <c r="TH26" s="14"/>
      <c r="TI26" s="14"/>
      <c r="TJ26" s="14"/>
      <c r="TK26" s="14"/>
      <c r="TL26" s="14"/>
      <c r="TM26" s="14"/>
      <c r="TN26" s="14"/>
      <c r="TO26" s="14"/>
      <c r="TP26" s="14"/>
      <c r="TQ26" s="14"/>
      <c r="TR26" s="14"/>
      <c r="TS26" s="14"/>
      <c r="TT26" s="14"/>
      <c r="TU26" s="14"/>
      <c r="TV26" s="14"/>
      <c r="TW26" s="14"/>
      <c r="TX26" s="14"/>
      <c r="TY26" s="14"/>
      <c r="TZ26" s="14"/>
      <c r="UA26" s="14"/>
      <c r="UB26" s="14"/>
      <c r="UC26" s="14"/>
      <c r="UD26" s="14"/>
      <c r="UE26" s="14"/>
      <c r="UF26" s="14"/>
      <c r="UG26" s="14"/>
      <c r="UH26" s="10"/>
      <c r="UI26" s="15"/>
      <c r="UJ26" s="11"/>
      <c r="UK26" s="12"/>
      <c r="UL26" s="12"/>
      <c r="UM26" s="13"/>
      <c r="UN26" s="13"/>
      <c r="UO26" s="14"/>
      <c r="UP26" s="14"/>
      <c r="UQ26" s="14"/>
      <c r="UR26" s="14"/>
      <c r="US26" s="14"/>
      <c r="UT26" s="14"/>
      <c r="UU26" s="14"/>
      <c r="UV26" s="14"/>
      <c r="UW26" s="14"/>
      <c r="UX26" s="14"/>
      <c r="UY26" s="14"/>
      <c r="UZ26" s="14"/>
      <c r="VA26" s="14"/>
      <c r="VB26" s="14"/>
      <c r="VC26" s="14"/>
      <c r="VD26" s="14"/>
      <c r="VE26" s="14"/>
      <c r="VF26" s="14"/>
      <c r="VG26" s="14"/>
      <c r="VH26" s="14"/>
      <c r="VI26" s="14"/>
      <c r="VJ26" s="14"/>
      <c r="VK26" s="14"/>
      <c r="VL26" s="14"/>
      <c r="VM26" s="14"/>
      <c r="VN26" s="14"/>
      <c r="VO26" s="14"/>
      <c r="VP26" s="14"/>
      <c r="VQ26" s="14"/>
      <c r="VR26" s="14"/>
      <c r="VS26" s="14"/>
      <c r="VT26" s="14"/>
      <c r="VU26" s="14"/>
      <c r="VV26" s="14"/>
      <c r="VW26" s="14"/>
      <c r="VX26" s="14"/>
      <c r="VY26" s="14"/>
      <c r="VZ26" s="14"/>
      <c r="WA26" s="14"/>
      <c r="WB26" s="14"/>
      <c r="WC26" s="14"/>
      <c r="WD26" s="14"/>
      <c r="WE26" s="14"/>
      <c r="WF26" s="14"/>
      <c r="WG26" s="14"/>
      <c r="WH26" s="14"/>
      <c r="WI26" s="14"/>
      <c r="WJ26" s="14"/>
      <c r="WK26" s="14"/>
      <c r="WL26" s="14"/>
      <c r="WM26" s="14"/>
      <c r="WN26" s="14"/>
      <c r="WO26" s="14"/>
      <c r="WP26" s="14"/>
      <c r="WQ26" s="10"/>
      <c r="WR26" s="15"/>
      <c r="WS26" s="11"/>
      <c r="WT26" s="12"/>
      <c r="WU26" s="12"/>
      <c r="WV26" s="13"/>
      <c r="WW26" s="13"/>
      <c r="WX26" s="14"/>
      <c r="WY26" s="14"/>
      <c r="WZ26" s="14"/>
      <c r="XA26" s="14"/>
      <c r="XB26" s="14"/>
      <c r="XC26" s="14"/>
      <c r="XD26" s="14"/>
      <c r="XE26" s="14"/>
      <c r="XF26" s="14"/>
      <c r="XG26" s="14"/>
      <c r="XH26" s="14"/>
      <c r="XI26" s="14"/>
      <c r="XJ26" s="14"/>
      <c r="XK26" s="14"/>
      <c r="XL26" s="14"/>
      <c r="XM26" s="14"/>
      <c r="XN26" s="14"/>
      <c r="XO26" s="14"/>
      <c r="XP26" s="14"/>
      <c r="XQ26" s="14"/>
      <c r="XR26" s="14"/>
      <c r="XS26" s="14"/>
      <c r="XT26" s="14"/>
      <c r="XU26" s="14"/>
      <c r="XV26" s="14"/>
      <c r="XW26" s="14"/>
      <c r="XX26" s="14"/>
      <c r="XY26" s="14"/>
      <c r="XZ26" s="14"/>
      <c r="YA26" s="14"/>
      <c r="YB26" s="14"/>
      <c r="YC26" s="14"/>
      <c r="YD26" s="14"/>
      <c r="YE26" s="14"/>
      <c r="YF26" s="14"/>
      <c r="YG26" s="14"/>
      <c r="YH26" s="14"/>
      <c r="YI26" s="14"/>
      <c r="YJ26" s="14"/>
      <c r="YK26" s="14"/>
      <c r="YL26" s="14"/>
      <c r="YM26" s="14"/>
      <c r="YN26" s="14"/>
      <c r="YO26" s="14"/>
      <c r="YP26" s="14"/>
      <c r="YQ26" s="14"/>
      <c r="YR26" s="14"/>
      <c r="YS26" s="14"/>
      <c r="YT26" s="14"/>
      <c r="YU26" s="14"/>
      <c r="YV26" s="14"/>
      <c r="YW26" s="14"/>
      <c r="YX26" s="14"/>
      <c r="YY26" s="14"/>
      <c r="YZ26" s="10"/>
      <c r="ZA26" s="15"/>
      <c r="ZB26" s="11"/>
      <c r="ZC26" s="12"/>
      <c r="ZD26" s="12"/>
      <c r="ZE26" s="13"/>
      <c r="ZF26" s="13"/>
      <c r="ZG26" s="14"/>
      <c r="ZH26" s="14"/>
      <c r="ZI26" s="14"/>
      <c r="ZJ26" s="14"/>
      <c r="ZK26" s="14"/>
      <c r="ZL26" s="14"/>
      <c r="ZM26" s="14"/>
      <c r="ZN26" s="14"/>
      <c r="ZO26" s="14"/>
      <c r="ZP26" s="14"/>
      <c r="ZQ26" s="14"/>
      <c r="ZR26" s="14"/>
      <c r="ZS26" s="14"/>
      <c r="ZT26" s="14"/>
      <c r="ZU26" s="14"/>
      <c r="ZV26" s="14"/>
      <c r="ZW26" s="14"/>
      <c r="ZX26" s="14"/>
      <c r="ZY26" s="14"/>
      <c r="ZZ26" s="14"/>
      <c r="AAA26" s="14"/>
      <c r="AAB26" s="14"/>
      <c r="AAC26" s="14"/>
      <c r="AAD26" s="14"/>
      <c r="AAE26" s="14"/>
      <c r="AAF26" s="14"/>
      <c r="AAG26" s="14"/>
      <c r="AAH26" s="14"/>
      <c r="AAI26" s="14"/>
      <c r="AAJ26" s="14"/>
      <c r="AAK26" s="14"/>
      <c r="AAL26" s="14"/>
      <c r="AAM26" s="14"/>
      <c r="AAN26" s="14"/>
      <c r="AAO26" s="14"/>
      <c r="AAP26" s="14"/>
      <c r="AAQ26" s="14"/>
      <c r="AAR26" s="14"/>
      <c r="AAS26" s="14"/>
      <c r="AAT26" s="14"/>
      <c r="AAU26" s="14"/>
      <c r="AAV26" s="14"/>
      <c r="AAW26" s="14"/>
      <c r="AAX26" s="14"/>
      <c r="AAY26" s="14"/>
      <c r="AAZ26" s="14"/>
      <c r="ABA26" s="14"/>
      <c r="ABB26" s="14"/>
      <c r="ABC26" s="14"/>
      <c r="ABD26" s="14"/>
      <c r="ABE26" s="14"/>
      <c r="ABF26" s="14"/>
      <c r="ABG26" s="14"/>
      <c r="ABH26" s="14"/>
      <c r="ABI26" s="10"/>
      <c r="ABJ26" s="15"/>
      <c r="ABK26" s="11"/>
      <c r="ABL26" s="12"/>
      <c r="ABM26" s="12"/>
      <c r="ABN26" s="13"/>
      <c r="ABO26" s="13"/>
      <c r="ABP26" s="14"/>
      <c r="ABQ26" s="14"/>
      <c r="ABR26" s="14"/>
      <c r="ABS26" s="14"/>
      <c r="ABT26" s="14"/>
      <c r="ABU26" s="14"/>
      <c r="ABV26" s="14"/>
      <c r="ABW26" s="14"/>
      <c r="ABX26" s="14"/>
      <c r="ABY26" s="14"/>
      <c r="ABZ26" s="14"/>
      <c r="ACA26" s="14"/>
      <c r="ACB26" s="14"/>
      <c r="ACC26" s="14"/>
      <c r="ACD26" s="14"/>
      <c r="ACE26" s="14"/>
      <c r="ACF26" s="14"/>
      <c r="ACG26" s="14"/>
      <c r="ACH26" s="14"/>
      <c r="ACI26" s="14"/>
      <c r="ACJ26" s="14"/>
      <c r="ACK26" s="14"/>
      <c r="ACL26" s="14"/>
      <c r="ACM26" s="14"/>
      <c r="ACN26" s="14"/>
      <c r="ACO26" s="14"/>
      <c r="ACP26" s="14"/>
      <c r="ACQ26" s="14"/>
      <c r="ACR26" s="14"/>
      <c r="ACS26" s="14"/>
      <c r="ACT26" s="14"/>
      <c r="ACU26" s="14"/>
      <c r="ACV26" s="14"/>
      <c r="ACW26" s="14"/>
      <c r="ACX26" s="14"/>
      <c r="ACY26" s="14"/>
      <c r="ACZ26" s="14"/>
      <c r="ADA26" s="14"/>
      <c r="ADB26" s="14"/>
      <c r="ADC26" s="14"/>
      <c r="ADD26" s="14"/>
      <c r="ADE26" s="14"/>
      <c r="ADF26" s="14"/>
      <c r="ADG26" s="14"/>
      <c r="ADH26" s="14"/>
      <c r="ADI26" s="14"/>
      <c r="ADJ26" s="14"/>
      <c r="ADK26" s="14"/>
      <c r="ADL26" s="14"/>
      <c r="ADM26" s="14"/>
      <c r="ADN26" s="14"/>
      <c r="ADO26" s="14"/>
      <c r="ADP26" s="14"/>
      <c r="ADQ26" s="14"/>
      <c r="ADR26" s="10"/>
      <c r="ADS26" s="15"/>
      <c r="ADT26" s="11"/>
      <c r="ADU26" s="12"/>
      <c r="ADV26" s="12"/>
      <c r="ADW26" s="13"/>
      <c r="ADX26" s="13"/>
      <c r="ADY26" s="14"/>
      <c r="ADZ26" s="14"/>
      <c r="AEA26" s="14"/>
      <c r="AEB26" s="14"/>
      <c r="AEC26" s="14"/>
      <c r="AED26" s="14"/>
      <c r="AEE26" s="14"/>
      <c r="AEF26" s="14"/>
      <c r="AEG26" s="14"/>
      <c r="AEH26" s="14"/>
      <c r="AEI26" s="14"/>
      <c r="AEJ26" s="14"/>
      <c r="AEK26" s="14"/>
      <c r="AEL26" s="14"/>
      <c r="AEM26" s="14"/>
      <c r="AEN26" s="14"/>
      <c r="AEO26" s="14"/>
      <c r="AEP26" s="14"/>
      <c r="AEQ26" s="14"/>
      <c r="AER26" s="14"/>
      <c r="AES26" s="14"/>
      <c r="AET26" s="14"/>
      <c r="AEU26" s="14"/>
      <c r="AEV26" s="14"/>
      <c r="AEW26" s="14"/>
      <c r="AEX26" s="14"/>
      <c r="AEY26" s="14"/>
      <c r="AEZ26" s="14"/>
      <c r="AFA26" s="14"/>
      <c r="AFB26" s="14"/>
      <c r="AFC26" s="14"/>
      <c r="AFD26" s="14"/>
      <c r="AFE26" s="14"/>
      <c r="AFF26" s="14"/>
      <c r="AFG26" s="14"/>
      <c r="AFH26" s="14"/>
      <c r="AFI26" s="14"/>
      <c r="AFJ26" s="14"/>
      <c r="AFK26" s="14"/>
      <c r="AFL26" s="14"/>
      <c r="AFM26" s="14"/>
      <c r="AFN26" s="14"/>
      <c r="AFO26" s="14"/>
      <c r="AFP26" s="14"/>
      <c r="AFQ26" s="14"/>
      <c r="AFR26" s="14"/>
      <c r="AFS26" s="14"/>
      <c r="AFT26" s="14"/>
      <c r="AFU26" s="14"/>
      <c r="AFV26" s="14"/>
      <c r="AFW26" s="14"/>
      <c r="AFX26" s="14"/>
      <c r="AFY26" s="14"/>
      <c r="AFZ26" s="14"/>
      <c r="AGA26" s="10"/>
      <c r="AGB26" s="15"/>
      <c r="AGC26" s="11"/>
      <c r="AGD26" s="12"/>
      <c r="AGE26" s="12"/>
      <c r="AGF26" s="13"/>
      <c r="AGG26" s="13"/>
      <c r="AGH26" s="14"/>
      <c r="AGI26" s="14"/>
      <c r="AGJ26" s="14"/>
      <c r="AGK26" s="14"/>
      <c r="AGL26" s="14"/>
      <c r="AGM26" s="14"/>
      <c r="AGN26" s="14"/>
      <c r="AGO26" s="14"/>
      <c r="AGP26" s="14"/>
      <c r="AGQ26" s="14"/>
      <c r="AGR26" s="14"/>
      <c r="AGS26" s="14"/>
      <c r="AGT26" s="14"/>
      <c r="AGU26" s="14"/>
      <c r="AGV26" s="14"/>
      <c r="AGW26" s="14"/>
      <c r="AGX26" s="14"/>
      <c r="AGY26" s="14"/>
      <c r="AGZ26" s="14"/>
      <c r="AHA26" s="14"/>
      <c r="AHB26" s="14"/>
      <c r="AHC26" s="14"/>
      <c r="AHD26" s="14"/>
      <c r="AHE26" s="14"/>
      <c r="AHF26" s="14"/>
      <c r="AHG26" s="14"/>
      <c r="AHH26" s="14"/>
      <c r="AHI26" s="14"/>
      <c r="AHJ26" s="14"/>
      <c r="AHK26" s="14"/>
      <c r="AHL26" s="14"/>
      <c r="AHM26" s="14"/>
      <c r="AHN26" s="14"/>
      <c r="AHO26" s="14"/>
      <c r="AHP26" s="14"/>
      <c r="AHQ26" s="14"/>
      <c r="AHR26" s="14"/>
      <c r="AHS26" s="14"/>
      <c r="AHT26" s="14"/>
      <c r="AHU26" s="14"/>
      <c r="AHV26" s="14"/>
      <c r="AHW26" s="14"/>
      <c r="AHX26" s="14"/>
      <c r="AHY26" s="14"/>
      <c r="AHZ26" s="14"/>
      <c r="AIA26" s="14"/>
      <c r="AIB26" s="14"/>
      <c r="AIC26" s="14"/>
      <c r="AID26" s="14"/>
      <c r="AIE26" s="14"/>
      <c r="AIF26" s="14"/>
      <c r="AIG26" s="14"/>
      <c r="AIH26" s="14"/>
      <c r="AII26" s="14"/>
      <c r="AIJ26" s="10"/>
      <c r="AIK26" s="15"/>
      <c r="AIL26" s="11"/>
      <c r="AIM26" s="12"/>
      <c r="AIN26" s="12"/>
      <c r="AIO26" s="13"/>
      <c r="AIP26" s="13"/>
      <c r="AIQ26" s="14"/>
      <c r="AIR26" s="14"/>
      <c r="AIS26" s="14"/>
      <c r="AIT26" s="14"/>
      <c r="AIU26" s="14"/>
      <c r="AIV26" s="14"/>
      <c r="AIW26" s="14"/>
      <c r="AIX26" s="14"/>
      <c r="AIY26" s="14"/>
      <c r="AIZ26" s="14"/>
      <c r="AJA26" s="14"/>
      <c r="AJB26" s="14"/>
      <c r="AJC26" s="14"/>
      <c r="AJD26" s="14"/>
      <c r="AJE26" s="14"/>
      <c r="AJF26" s="14"/>
      <c r="AJG26" s="14"/>
      <c r="AJH26" s="14"/>
      <c r="AJI26" s="14"/>
      <c r="AJJ26" s="14"/>
      <c r="AJK26" s="14"/>
      <c r="AJL26" s="14"/>
      <c r="AJM26" s="14"/>
      <c r="AJN26" s="14"/>
      <c r="AJO26" s="14"/>
      <c r="AJP26" s="14"/>
      <c r="AJQ26" s="14"/>
      <c r="AJR26" s="14"/>
      <c r="AJS26" s="14"/>
      <c r="AJT26" s="14"/>
      <c r="AJU26" s="14"/>
      <c r="AJV26" s="14"/>
      <c r="AJW26" s="14"/>
      <c r="AJX26" s="14"/>
      <c r="AJY26" s="14"/>
      <c r="AJZ26" s="14"/>
      <c r="AKA26" s="14"/>
      <c r="AKB26" s="14"/>
      <c r="AKC26" s="14"/>
      <c r="AKD26" s="14"/>
      <c r="AKE26" s="14"/>
      <c r="AKF26" s="14"/>
      <c r="AKG26" s="14"/>
      <c r="AKH26" s="14"/>
      <c r="AKI26" s="14"/>
      <c r="AKJ26" s="14"/>
      <c r="AKK26" s="14"/>
      <c r="AKL26" s="14"/>
      <c r="AKM26" s="14"/>
      <c r="AKN26" s="14"/>
      <c r="AKO26" s="14"/>
      <c r="AKP26" s="14"/>
      <c r="AKQ26" s="14"/>
      <c r="AKR26" s="14"/>
      <c r="AKS26" s="10"/>
      <c r="AKT26" s="15"/>
      <c r="AKU26" s="11"/>
      <c r="AKV26" s="12"/>
      <c r="AKW26" s="12"/>
      <c r="AKX26" s="13"/>
      <c r="AKY26" s="13"/>
      <c r="AKZ26" s="14"/>
      <c r="ALA26" s="14"/>
      <c r="ALB26" s="14"/>
      <c r="ALC26" s="14"/>
      <c r="ALD26" s="14"/>
      <c r="ALE26" s="14"/>
      <c r="ALF26" s="14"/>
      <c r="ALG26" s="14"/>
      <c r="ALH26" s="14"/>
      <c r="ALI26" s="14"/>
      <c r="ALJ26" s="14"/>
      <c r="ALK26" s="14"/>
      <c r="ALL26" s="14"/>
      <c r="ALM26" s="14"/>
      <c r="ALN26" s="14"/>
      <c r="ALO26" s="14"/>
      <c r="ALP26" s="14"/>
      <c r="ALQ26" s="14"/>
      <c r="ALR26" s="14"/>
      <c r="ALS26" s="14"/>
      <c r="ALT26" s="14"/>
      <c r="ALU26" s="14"/>
      <c r="ALV26" s="14"/>
      <c r="ALW26" s="14"/>
      <c r="ALX26" s="14"/>
      <c r="ALY26" s="14"/>
      <c r="ALZ26" s="14"/>
      <c r="AMA26" s="14"/>
      <c r="AMB26" s="14"/>
      <c r="AMC26" s="14"/>
      <c r="AMD26" s="14"/>
      <c r="AME26" s="14"/>
      <c r="AMF26" s="14"/>
      <c r="AMG26" s="14"/>
      <c r="AMH26" s="14"/>
      <c r="AMI26" s="14"/>
      <c r="AMJ26" s="14"/>
      <c r="AMK26" s="14"/>
      <c r="AML26" s="14"/>
      <c r="AMM26" s="14"/>
      <c r="AMN26" s="14"/>
      <c r="AMO26" s="14"/>
      <c r="AMP26" s="14"/>
      <c r="AMQ26" s="14"/>
      <c r="AMR26" s="14"/>
      <c r="AMS26" s="14"/>
      <c r="AMT26" s="14"/>
      <c r="AMU26" s="14"/>
      <c r="AMV26" s="14"/>
      <c r="AMW26" s="14"/>
      <c r="AMX26" s="14"/>
      <c r="AMY26" s="14"/>
      <c r="AMZ26" s="14"/>
      <c r="ANA26" s="14"/>
      <c r="ANB26" s="10"/>
      <c r="ANC26" s="15"/>
      <c r="AND26" s="11"/>
      <c r="ANE26" s="12"/>
      <c r="ANF26" s="12"/>
      <c r="ANG26" s="13"/>
      <c r="ANH26" s="13"/>
      <c r="ANI26" s="14"/>
      <c r="ANJ26" s="14"/>
      <c r="ANK26" s="14"/>
      <c r="ANL26" s="14"/>
      <c r="ANM26" s="14"/>
      <c r="ANN26" s="14"/>
      <c r="ANO26" s="14"/>
      <c r="ANP26" s="14"/>
      <c r="ANQ26" s="14"/>
      <c r="ANR26" s="14"/>
      <c r="ANS26" s="14"/>
      <c r="ANT26" s="14"/>
      <c r="ANU26" s="14"/>
      <c r="ANV26" s="14"/>
      <c r="ANW26" s="14"/>
      <c r="ANX26" s="14"/>
      <c r="ANY26" s="14"/>
      <c r="ANZ26" s="14"/>
      <c r="AOA26" s="14"/>
      <c r="AOB26" s="14"/>
      <c r="AOC26" s="14"/>
      <c r="AOD26" s="14"/>
      <c r="AOE26" s="14"/>
      <c r="AOF26" s="14"/>
      <c r="AOG26" s="14"/>
      <c r="AOH26" s="14"/>
      <c r="AOI26" s="14"/>
      <c r="AOJ26" s="14"/>
      <c r="AOK26" s="14"/>
      <c r="AOL26" s="14"/>
      <c r="AOM26" s="14"/>
      <c r="AON26" s="14"/>
      <c r="AOO26" s="14"/>
      <c r="AOP26" s="14"/>
      <c r="AOQ26" s="14"/>
      <c r="AOR26" s="14"/>
      <c r="AOS26" s="14"/>
      <c r="AOT26" s="14"/>
      <c r="AOU26" s="14"/>
      <c r="AOV26" s="14"/>
      <c r="AOW26" s="14"/>
      <c r="AOX26" s="14"/>
      <c r="AOY26" s="14"/>
      <c r="AOZ26" s="14"/>
      <c r="APA26" s="14"/>
      <c r="APB26" s="14"/>
      <c r="APC26" s="14"/>
      <c r="APD26" s="14"/>
      <c r="APE26" s="14"/>
      <c r="APF26" s="14"/>
      <c r="APG26" s="14"/>
      <c r="APH26" s="14"/>
      <c r="API26" s="14"/>
      <c r="APJ26" s="14"/>
      <c r="APK26" s="10"/>
      <c r="APL26" s="15"/>
      <c r="APM26" s="11"/>
      <c r="APN26" s="12"/>
      <c r="APO26" s="12"/>
      <c r="APP26" s="13"/>
      <c r="APQ26" s="13"/>
      <c r="APR26" s="14"/>
      <c r="APS26" s="14"/>
      <c r="APT26" s="14"/>
      <c r="APU26" s="14"/>
      <c r="APV26" s="14"/>
      <c r="APW26" s="14"/>
      <c r="APX26" s="14"/>
      <c r="APY26" s="14"/>
      <c r="APZ26" s="14"/>
      <c r="AQA26" s="14"/>
      <c r="AQB26" s="14"/>
      <c r="AQC26" s="14"/>
      <c r="AQD26" s="14"/>
      <c r="AQE26" s="14"/>
      <c r="AQF26" s="14"/>
      <c r="AQG26" s="14"/>
      <c r="AQH26" s="14"/>
      <c r="AQI26" s="14"/>
      <c r="AQJ26" s="14"/>
      <c r="AQK26" s="14"/>
      <c r="AQL26" s="14"/>
      <c r="AQM26" s="14"/>
      <c r="AQN26" s="14"/>
      <c r="AQO26" s="14"/>
      <c r="AQP26" s="14"/>
      <c r="AQQ26" s="14"/>
      <c r="AQR26" s="14"/>
      <c r="AQS26" s="14"/>
      <c r="AQT26" s="14"/>
      <c r="AQU26" s="14"/>
      <c r="AQV26" s="14"/>
      <c r="AQW26" s="14"/>
      <c r="AQX26" s="14"/>
      <c r="AQY26" s="14"/>
      <c r="AQZ26" s="14"/>
      <c r="ARA26" s="14"/>
      <c r="ARB26" s="14"/>
      <c r="ARC26" s="14"/>
      <c r="ARD26" s="14"/>
      <c r="ARE26" s="14"/>
      <c r="ARF26" s="14"/>
      <c r="ARG26" s="14"/>
      <c r="ARH26" s="14"/>
      <c r="ARI26" s="14"/>
      <c r="ARJ26" s="14"/>
      <c r="ARK26" s="14"/>
      <c r="ARL26" s="14"/>
      <c r="ARM26" s="14"/>
      <c r="ARN26" s="14"/>
      <c r="ARO26" s="14"/>
      <c r="ARP26" s="14"/>
      <c r="ARQ26" s="14"/>
      <c r="ARR26" s="14"/>
      <c r="ARS26" s="14"/>
      <c r="ART26" s="10"/>
      <c r="ARU26" s="15"/>
      <c r="ARV26" s="11"/>
      <c r="ARW26" s="12"/>
      <c r="ARX26" s="12"/>
      <c r="ARY26" s="13"/>
      <c r="ARZ26" s="13"/>
      <c r="ASA26" s="14"/>
      <c r="ASB26" s="14"/>
      <c r="ASC26" s="14"/>
      <c r="ASD26" s="14"/>
      <c r="ASE26" s="14"/>
      <c r="ASF26" s="14"/>
      <c r="ASG26" s="14"/>
      <c r="ASH26" s="14"/>
      <c r="ASI26" s="14"/>
      <c r="ASJ26" s="14"/>
      <c r="ASK26" s="14"/>
      <c r="ASL26" s="14"/>
      <c r="ASM26" s="14"/>
      <c r="ASN26" s="14"/>
      <c r="ASO26" s="14"/>
      <c r="ASP26" s="14"/>
      <c r="ASQ26" s="14"/>
      <c r="ASR26" s="14"/>
      <c r="ASS26" s="14"/>
      <c r="AST26" s="14"/>
      <c r="ASU26" s="14"/>
      <c r="ASV26" s="14"/>
      <c r="ASW26" s="14"/>
      <c r="ASX26" s="14"/>
      <c r="ASY26" s="14"/>
      <c r="ASZ26" s="14"/>
      <c r="ATA26" s="14"/>
      <c r="ATB26" s="14"/>
      <c r="ATC26" s="14"/>
      <c r="ATD26" s="14"/>
      <c r="ATE26" s="14"/>
      <c r="ATF26" s="14"/>
      <c r="ATG26" s="14"/>
      <c r="ATH26" s="14"/>
      <c r="ATI26" s="14"/>
      <c r="ATJ26" s="14"/>
      <c r="ATK26" s="14"/>
      <c r="ATL26" s="14"/>
      <c r="ATM26" s="14"/>
      <c r="ATN26" s="14"/>
      <c r="ATO26" s="14"/>
      <c r="ATP26" s="14"/>
      <c r="ATQ26" s="14"/>
      <c r="ATR26" s="14"/>
      <c r="ATS26" s="14"/>
      <c r="ATT26" s="14"/>
      <c r="ATU26" s="14"/>
      <c r="ATV26" s="14"/>
      <c r="ATW26" s="14"/>
      <c r="ATX26" s="14"/>
      <c r="ATY26" s="14"/>
      <c r="ATZ26" s="14"/>
      <c r="AUA26" s="14"/>
      <c r="AUB26" s="14"/>
      <c r="AUC26" s="10"/>
      <c r="AUD26" s="15"/>
      <c r="AUE26" s="11"/>
      <c r="AUF26" s="12"/>
      <c r="AUG26" s="12"/>
      <c r="AUH26" s="13"/>
      <c r="AUI26" s="13"/>
      <c r="AUJ26" s="14"/>
      <c r="AUK26" s="14"/>
      <c r="AUL26" s="14"/>
      <c r="AUM26" s="14"/>
      <c r="AUN26" s="14"/>
      <c r="AUO26" s="14"/>
      <c r="AUP26" s="14"/>
      <c r="AUQ26" s="14"/>
      <c r="AUR26" s="14"/>
      <c r="AUS26" s="14"/>
      <c r="AUT26" s="14"/>
      <c r="AUU26" s="14"/>
      <c r="AUV26" s="14"/>
      <c r="AUW26" s="14"/>
      <c r="AUX26" s="14"/>
      <c r="AUY26" s="14"/>
      <c r="AUZ26" s="14"/>
      <c r="AVA26" s="14"/>
      <c r="AVB26" s="14"/>
      <c r="AVC26" s="14"/>
      <c r="AVD26" s="14"/>
      <c r="AVE26" s="14"/>
      <c r="AVF26" s="14"/>
      <c r="AVG26" s="14"/>
      <c r="AVH26" s="14"/>
      <c r="AVI26" s="14"/>
      <c r="AVJ26" s="14"/>
      <c r="AVK26" s="14"/>
      <c r="AVL26" s="14"/>
      <c r="AVM26" s="14"/>
      <c r="AVN26" s="14"/>
      <c r="AVO26" s="14"/>
      <c r="AVP26" s="14"/>
      <c r="AVQ26" s="14"/>
      <c r="AVR26" s="14"/>
      <c r="AVS26" s="14"/>
      <c r="AVT26" s="14"/>
      <c r="AVU26" s="14"/>
      <c r="AVV26" s="14"/>
      <c r="AVW26" s="14"/>
      <c r="AVX26" s="14"/>
      <c r="AVY26" s="14"/>
      <c r="AVZ26" s="14"/>
      <c r="AWA26" s="14"/>
      <c r="AWB26" s="14"/>
      <c r="AWC26" s="14"/>
      <c r="AWD26" s="14"/>
      <c r="AWE26" s="14"/>
      <c r="AWF26" s="14"/>
      <c r="AWG26" s="14"/>
      <c r="AWH26" s="14"/>
      <c r="AWI26" s="14"/>
      <c r="AWJ26" s="14"/>
      <c r="AWK26" s="14"/>
      <c r="AWL26" s="10"/>
      <c r="AWM26" s="15"/>
      <c r="AWN26" s="11"/>
      <c r="AWO26" s="12"/>
      <c r="AWP26" s="12"/>
      <c r="AWQ26" s="13"/>
      <c r="AWR26" s="13"/>
      <c r="AWS26" s="14"/>
      <c r="AWT26" s="14"/>
      <c r="AWU26" s="14"/>
      <c r="AWV26" s="14"/>
      <c r="AWW26" s="14"/>
      <c r="AWX26" s="14"/>
      <c r="AWY26" s="14"/>
      <c r="AWZ26" s="14"/>
      <c r="AXA26" s="14"/>
      <c r="AXB26" s="14"/>
      <c r="AXC26" s="14"/>
      <c r="AXD26" s="14"/>
      <c r="AXE26" s="14"/>
      <c r="AXF26" s="14"/>
      <c r="AXG26" s="14"/>
      <c r="AXH26" s="14"/>
      <c r="AXI26" s="14"/>
      <c r="AXJ26" s="14"/>
      <c r="AXK26" s="14"/>
      <c r="AXL26" s="14"/>
      <c r="AXM26" s="14"/>
      <c r="AXN26" s="14"/>
      <c r="AXO26" s="14"/>
      <c r="AXP26" s="14"/>
      <c r="AXQ26" s="14"/>
      <c r="AXR26" s="14"/>
      <c r="AXS26" s="14"/>
      <c r="AXT26" s="14"/>
      <c r="AXU26" s="14"/>
      <c r="AXV26" s="14"/>
      <c r="AXW26" s="14"/>
      <c r="AXX26" s="14"/>
      <c r="AXY26" s="14"/>
      <c r="AXZ26" s="14"/>
      <c r="AYA26" s="14"/>
      <c r="AYB26" s="14"/>
      <c r="AYC26" s="14"/>
      <c r="AYD26" s="14"/>
      <c r="AYE26" s="14"/>
      <c r="AYF26" s="14"/>
      <c r="AYG26" s="14"/>
      <c r="AYH26" s="14"/>
      <c r="AYI26" s="14"/>
      <c r="AYJ26" s="14"/>
      <c r="AYK26" s="14"/>
      <c r="AYL26" s="14"/>
      <c r="AYM26" s="14"/>
      <c r="AYN26" s="14"/>
      <c r="AYO26" s="14"/>
      <c r="AYP26" s="14"/>
      <c r="AYQ26" s="14"/>
      <c r="AYR26" s="14"/>
      <c r="AYS26" s="14"/>
      <c r="AYT26" s="14"/>
      <c r="AYU26" s="10"/>
      <c r="AYV26" s="15"/>
      <c r="AYW26" s="11"/>
      <c r="AYX26" s="12"/>
      <c r="AYY26" s="12"/>
      <c r="AYZ26" s="13"/>
      <c r="AZA26" s="13"/>
      <c r="AZB26" s="14"/>
      <c r="AZC26" s="14"/>
      <c r="AZD26" s="14"/>
      <c r="AZE26" s="14"/>
      <c r="AZF26" s="14"/>
      <c r="AZG26" s="14"/>
      <c r="AZH26" s="14"/>
      <c r="AZI26" s="14"/>
      <c r="AZJ26" s="14"/>
      <c r="AZK26" s="14"/>
      <c r="AZL26" s="14"/>
      <c r="AZM26" s="14"/>
      <c r="AZN26" s="14"/>
      <c r="AZO26" s="14"/>
      <c r="AZP26" s="14"/>
      <c r="AZQ26" s="14"/>
      <c r="AZR26" s="14"/>
      <c r="AZS26" s="14"/>
      <c r="AZT26" s="14"/>
      <c r="AZU26" s="14"/>
      <c r="AZV26" s="14"/>
      <c r="AZW26" s="14"/>
      <c r="AZX26" s="14"/>
      <c r="AZY26" s="14"/>
      <c r="AZZ26" s="14"/>
      <c r="BAA26" s="14"/>
      <c r="BAB26" s="14"/>
      <c r="BAC26" s="14"/>
      <c r="BAD26" s="14"/>
      <c r="BAE26" s="14"/>
      <c r="BAF26" s="14"/>
      <c r="BAG26" s="14"/>
      <c r="BAH26" s="14"/>
      <c r="BAI26" s="14"/>
      <c r="BAJ26" s="14"/>
      <c r="BAK26" s="14"/>
      <c r="BAL26" s="14"/>
      <c r="BAM26" s="14"/>
      <c r="BAN26" s="14"/>
      <c r="BAO26" s="14"/>
      <c r="BAP26" s="14"/>
      <c r="BAQ26" s="14"/>
      <c r="BAR26" s="14"/>
      <c r="BAS26" s="14"/>
      <c r="BAT26" s="14"/>
      <c r="BAU26" s="14"/>
      <c r="BAV26" s="14"/>
      <c r="BAW26" s="14"/>
      <c r="BAX26" s="14"/>
      <c r="BAY26" s="14"/>
      <c r="BAZ26" s="14"/>
      <c r="BBA26" s="14"/>
      <c r="BBB26" s="14"/>
      <c r="BBC26" s="14"/>
      <c r="BBD26" s="10"/>
      <c r="BBE26" s="15"/>
      <c r="BBF26" s="11"/>
      <c r="BBG26" s="12"/>
      <c r="BBH26" s="12"/>
      <c r="BBI26" s="13"/>
      <c r="BBJ26" s="13"/>
      <c r="BBK26" s="14"/>
      <c r="BBL26" s="14"/>
      <c r="BBM26" s="14"/>
      <c r="BBN26" s="14"/>
      <c r="BBO26" s="14"/>
      <c r="BBP26" s="14"/>
      <c r="BBQ26" s="14"/>
      <c r="BBR26" s="14"/>
      <c r="BBS26" s="14"/>
      <c r="BBT26" s="14"/>
      <c r="BBU26" s="14"/>
      <c r="BBV26" s="14"/>
      <c r="BBW26" s="14"/>
      <c r="BBX26" s="14"/>
      <c r="BBY26" s="14"/>
      <c r="BBZ26" s="14"/>
      <c r="BCA26" s="14"/>
      <c r="BCB26" s="14"/>
      <c r="BCC26" s="14"/>
      <c r="BCD26" s="14"/>
      <c r="BCE26" s="14"/>
      <c r="BCF26" s="14"/>
      <c r="BCG26" s="14"/>
      <c r="BCH26" s="14"/>
      <c r="BCI26" s="14"/>
      <c r="BCJ26" s="14"/>
      <c r="BCK26" s="14"/>
      <c r="BCL26" s="14"/>
      <c r="BCM26" s="14"/>
      <c r="BCN26" s="14"/>
      <c r="BCO26" s="14"/>
      <c r="BCP26" s="14"/>
      <c r="BCQ26" s="14"/>
      <c r="BCR26" s="14"/>
      <c r="BCS26" s="14"/>
      <c r="BCT26" s="14"/>
      <c r="BCU26" s="14"/>
      <c r="BCV26" s="14"/>
      <c r="BCW26" s="14"/>
      <c r="BCX26" s="14"/>
      <c r="BCY26" s="14"/>
      <c r="BCZ26" s="14"/>
      <c r="BDA26" s="14"/>
      <c r="BDB26" s="14"/>
      <c r="BDC26" s="14"/>
      <c r="BDD26" s="14"/>
      <c r="BDE26" s="14"/>
      <c r="BDF26" s="14"/>
      <c r="BDG26" s="14"/>
      <c r="BDH26" s="14"/>
      <c r="BDI26" s="14"/>
      <c r="BDJ26" s="14"/>
      <c r="BDK26" s="14"/>
      <c r="BDL26" s="14"/>
      <c r="BDM26" s="10"/>
      <c r="BDN26" s="15"/>
      <c r="BDO26" s="11"/>
      <c r="BDP26" s="12"/>
      <c r="BDQ26" s="12"/>
      <c r="BDR26" s="13"/>
      <c r="BDS26" s="13"/>
      <c r="BDT26" s="14"/>
      <c r="BDU26" s="14"/>
      <c r="BDV26" s="14"/>
      <c r="BDW26" s="14"/>
      <c r="BDX26" s="14"/>
      <c r="BDY26" s="14"/>
      <c r="BDZ26" s="14"/>
      <c r="BEA26" s="14"/>
      <c r="BEB26" s="14"/>
      <c r="BEC26" s="14"/>
      <c r="BED26" s="14"/>
      <c r="BEE26" s="14"/>
      <c r="BEF26" s="14"/>
      <c r="BEG26" s="14"/>
      <c r="BEH26" s="14"/>
      <c r="BEI26" s="14"/>
      <c r="BEJ26" s="14"/>
      <c r="BEK26" s="14"/>
      <c r="BEL26" s="14"/>
      <c r="BEM26" s="14"/>
      <c r="BEN26" s="14"/>
      <c r="BEO26" s="14"/>
      <c r="BEP26" s="14"/>
      <c r="BEQ26" s="14"/>
      <c r="BER26" s="14"/>
      <c r="BES26" s="14"/>
      <c r="BET26" s="14"/>
      <c r="BEU26" s="14"/>
      <c r="BEV26" s="14"/>
      <c r="BEW26" s="14"/>
      <c r="BEX26" s="14"/>
      <c r="BEY26" s="14"/>
      <c r="BEZ26" s="14"/>
      <c r="BFA26" s="14"/>
      <c r="BFB26" s="14"/>
      <c r="BFC26" s="14"/>
      <c r="BFD26" s="14"/>
      <c r="BFE26" s="14"/>
      <c r="BFF26" s="14"/>
      <c r="BFG26" s="14"/>
      <c r="BFH26" s="14"/>
      <c r="BFI26" s="14"/>
      <c r="BFJ26" s="14"/>
      <c r="BFK26" s="14"/>
      <c r="BFL26" s="14"/>
      <c r="BFM26" s="14"/>
      <c r="BFN26" s="14"/>
      <c r="BFO26" s="14"/>
      <c r="BFP26" s="14"/>
      <c r="BFQ26" s="14"/>
      <c r="BFR26" s="14"/>
      <c r="BFS26" s="14"/>
      <c r="BFT26" s="14"/>
      <c r="BFU26" s="14"/>
      <c r="BFV26" s="10"/>
      <c r="BFW26" s="15"/>
      <c r="BFX26" s="11"/>
      <c r="BFY26" s="12"/>
      <c r="BFZ26" s="12"/>
      <c r="BGA26" s="13"/>
      <c r="BGB26" s="13"/>
      <c r="BGC26" s="14"/>
      <c r="BGD26" s="14"/>
      <c r="BGE26" s="14"/>
      <c r="BGF26" s="14"/>
      <c r="BGG26" s="14"/>
      <c r="BGH26" s="14"/>
      <c r="BGI26" s="14"/>
      <c r="BGJ26" s="14"/>
      <c r="BGK26" s="14"/>
      <c r="BGL26" s="14"/>
      <c r="BGM26" s="14"/>
      <c r="BGN26" s="14"/>
      <c r="BGO26" s="14"/>
      <c r="BGP26" s="14"/>
      <c r="BGQ26" s="14"/>
      <c r="BGR26" s="14"/>
      <c r="BGS26" s="14"/>
      <c r="BGT26" s="14"/>
      <c r="BGU26" s="14"/>
      <c r="BGV26" s="14"/>
      <c r="BGW26" s="14"/>
      <c r="BGX26" s="14"/>
      <c r="BGY26" s="14"/>
      <c r="BGZ26" s="14"/>
      <c r="BHA26" s="14"/>
      <c r="BHB26" s="14"/>
      <c r="BHC26" s="14"/>
      <c r="BHD26" s="14"/>
      <c r="BHE26" s="14"/>
      <c r="BHF26" s="14"/>
      <c r="BHG26" s="14"/>
      <c r="BHH26" s="14"/>
      <c r="BHI26" s="14"/>
      <c r="BHJ26" s="14"/>
      <c r="BHK26" s="14"/>
      <c r="BHL26" s="14"/>
      <c r="BHM26" s="14"/>
      <c r="BHN26" s="14"/>
      <c r="BHO26" s="14"/>
      <c r="BHP26" s="14"/>
      <c r="BHQ26" s="14"/>
      <c r="BHR26" s="14"/>
      <c r="BHS26" s="14"/>
      <c r="BHT26" s="14"/>
      <c r="BHU26" s="14"/>
      <c r="BHV26" s="14"/>
      <c r="BHW26" s="14"/>
      <c r="BHX26" s="14"/>
      <c r="BHY26" s="14"/>
      <c r="BHZ26" s="14"/>
      <c r="BIA26" s="14"/>
      <c r="BIB26" s="14"/>
      <c r="BIC26" s="14"/>
      <c r="BID26" s="14"/>
      <c r="BIE26" s="10"/>
      <c r="BIF26" s="15"/>
      <c r="BIG26" s="11"/>
      <c r="BIH26" s="12"/>
      <c r="BII26" s="12"/>
      <c r="BIJ26" s="13"/>
      <c r="BIK26" s="13"/>
      <c r="BIL26" s="14"/>
      <c r="BIM26" s="14"/>
      <c r="BIN26" s="14"/>
      <c r="BIO26" s="14"/>
      <c r="BIP26" s="14"/>
      <c r="BIQ26" s="14"/>
      <c r="BIR26" s="14"/>
      <c r="BIS26" s="14"/>
      <c r="BIT26" s="14"/>
      <c r="BIU26" s="14"/>
      <c r="BIV26" s="14"/>
      <c r="BIW26" s="14"/>
      <c r="BIX26" s="14"/>
      <c r="BIY26" s="14"/>
      <c r="BIZ26" s="14"/>
      <c r="BJA26" s="14"/>
      <c r="BJB26" s="14"/>
      <c r="BJC26" s="14"/>
      <c r="BJD26" s="14"/>
      <c r="BJE26" s="14"/>
      <c r="BJF26" s="14"/>
      <c r="BJG26" s="14"/>
      <c r="BJH26" s="14"/>
      <c r="BJI26" s="14"/>
      <c r="BJJ26" s="14"/>
      <c r="BJK26" s="14"/>
      <c r="BJL26" s="14"/>
      <c r="BJM26" s="14"/>
      <c r="BJN26" s="14"/>
      <c r="BJO26" s="14"/>
      <c r="BJP26" s="14"/>
      <c r="BJQ26" s="14"/>
      <c r="BJR26" s="14"/>
      <c r="BJS26" s="14"/>
      <c r="BJT26" s="14"/>
      <c r="BJU26" s="14"/>
      <c r="BJV26" s="14"/>
      <c r="BJW26" s="14"/>
      <c r="BJX26" s="14"/>
      <c r="BJY26" s="14"/>
      <c r="BJZ26" s="14"/>
      <c r="BKA26" s="14"/>
      <c r="BKB26" s="14"/>
      <c r="BKC26" s="14"/>
      <c r="BKD26" s="14"/>
      <c r="BKE26" s="14"/>
      <c r="BKF26" s="14"/>
      <c r="BKG26" s="14"/>
      <c r="BKH26" s="14"/>
      <c r="BKI26" s="14"/>
      <c r="BKJ26" s="14"/>
      <c r="BKK26" s="14"/>
      <c r="BKL26" s="14"/>
      <c r="BKM26" s="14"/>
      <c r="BKN26" s="10"/>
      <c r="BKO26" s="15"/>
      <c r="BKP26" s="11"/>
      <c r="BKQ26" s="12"/>
      <c r="BKR26" s="12"/>
      <c r="BKS26" s="13"/>
      <c r="BKT26" s="13"/>
      <c r="BKU26" s="14"/>
      <c r="BKV26" s="14"/>
      <c r="BKW26" s="14"/>
      <c r="BKX26" s="14"/>
      <c r="BKY26" s="14"/>
      <c r="BKZ26" s="14"/>
      <c r="BLA26" s="14"/>
      <c r="BLB26" s="14"/>
      <c r="BLC26" s="14"/>
      <c r="BLD26" s="14"/>
      <c r="BLE26" s="14"/>
      <c r="BLF26" s="14"/>
      <c r="BLG26" s="14"/>
      <c r="BLH26" s="14"/>
      <c r="BLI26" s="14"/>
      <c r="BLJ26" s="14"/>
      <c r="BLK26" s="14"/>
      <c r="BLL26" s="14"/>
      <c r="BLM26" s="14"/>
      <c r="BLN26" s="14"/>
      <c r="BLO26" s="14"/>
      <c r="BLP26" s="14"/>
      <c r="BLQ26" s="14"/>
      <c r="BLR26" s="14"/>
      <c r="BLS26" s="14"/>
      <c r="BLT26" s="14"/>
      <c r="BLU26" s="14"/>
      <c r="BLV26" s="14"/>
      <c r="BLW26" s="14"/>
      <c r="BLX26" s="14"/>
      <c r="BLY26" s="14"/>
      <c r="BLZ26" s="14"/>
      <c r="BMA26" s="14"/>
      <c r="BMB26" s="14"/>
      <c r="BMC26" s="14"/>
      <c r="BMD26" s="14"/>
      <c r="BME26" s="14"/>
      <c r="BMF26" s="14"/>
      <c r="BMG26" s="14"/>
      <c r="BMH26" s="14"/>
      <c r="BMI26" s="14"/>
      <c r="BMJ26" s="14"/>
      <c r="BMK26" s="14"/>
      <c r="BML26" s="14"/>
      <c r="BMM26" s="14"/>
      <c r="BMN26" s="14"/>
      <c r="BMO26" s="14"/>
      <c r="BMP26" s="14"/>
      <c r="BMQ26" s="14"/>
      <c r="BMR26" s="14"/>
      <c r="BMS26" s="14"/>
      <c r="BMT26" s="14"/>
      <c r="BMU26" s="14"/>
      <c r="BMV26" s="14"/>
      <c r="BMW26" s="10"/>
      <c r="BMX26" s="15"/>
      <c r="BMY26" s="11"/>
      <c r="BMZ26" s="12"/>
      <c r="BNA26" s="12"/>
      <c r="BNB26" s="13"/>
      <c r="BNC26" s="13"/>
      <c r="BND26" s="14"/>
      <c r="BNE26" s="14"/>
      <c r="BNF26" s="14"/>
      <c r="BNG26" s="14"/>
      <c r="BNH26" s="14"/>
      <c r="BNI26" s="14"/>
      <c r="BNJ26" s="14"/>
      <c r="BNK26" s="14"/>
      <c r="BNL26" s="14"/>
      <c r="BNM26" s="14"/>
      <c r="BNN26" s="14"/>
      <c r="BNO26" s="14"/>
      <c r="BNP26" s="14"/>
      <c r="BNQ26" s="14"/>
      <c r="BNR26" s="14"/>
      <c r="BNS26" s="14"/>
      <c r="BNT26" s="14"/>
      <c r="BNU26" s="14"/>
      <c r="BNV26" s="14"/>
      <c r="BNW26" s="14"/>
      <c r="BNX26" s="14"/>
      <c r="BNY26" s="14"/>
      <c r="BNZ26" s="14"/>
      <c r="BOA26" s="14"/>
      <c r="BOB26" s="14"/>
      <c r="BOC26" s="14"/>
      <c r="BOD26" s="14"/>
      <c r="BOE26" s="14"/>
      <c r="BOF26" s="14"/>
      <c r="BOG26" s="14"/>
      <c r="BOH26" s="14"/>
      <c r="BOI26" s="14"/>
      <c r="BOJ26" s="14"/>
      <c r="BOK26" s="14"/>
      <c r="BOL26" s="14"/>
      <c r="BOM26" s="14"/>
      <c r="BON26" s="14"/>
      <c r="BOO26" s="14"/>
      <c r="BOP26" s="14"/>
      <c r="BOQ26" s="14"/>
      <c r="BOR26" s="14"/>
      <c r="BOS26" s="14"/>
      <c r="BOT26" s="14"/>
      <c r="BOU26" s="14"/>
      <c r="BOV26" s="14"/>
      <c r="BOW26" s="14"/>
      <c r="BOX26" s="14"/>
      <c r="BOY26" s="14"/>
      <c r="BOZ26" s="14"/>
      <c r="BPA26" s="14"/>
      <c r="BPB26" s="14"/>
      <c r="BPC26" s="14"/>
      <c r="BPD26" s="14"/>
      <c r="BPE26" s="14"/>
      <c r="BPF26" s="10"/>
      <c r="BPG26" s="15"/>
      <c r="BPH26" s="11"/>
      <c r="BPI26" s="12"/>
      <c r="BPJ26" s="12"/>
      <c r="BPK26" s="13"/>
      <c r="BPL26" s="13"/>
      <c r="BPM26" s="14"/>
      <c r="BPN26" s="14"/>
      <c r="BPO26" s="14"/>
      <c r="BPP26" s="14"/>
      <c r="BPQ26" s="14"/>
      <c r="BPR26" s="14"/>
      <c r="BPS26" s="14"/>
      <c r="BPT26" s="14"/>
      <c r="BPU26" s="14"/>
      <c r="BPV26" s="14"/>
      <c r="BPW26" s="14"/>
      <c r="BPX26" s="14"/>
      <c r="BPY26" s="14"/>
      <c r="BPZ26" s="14"/>
      <c r="BQA26" s="14"/>
      <c r="BQB26" s="14"/>
      <c r="BQC26" s="14"/>
      <c r="BQD26" s="14"/>
      <c r="BQE26" s="14"/>
      <c r="BQF26" s="14"/>
      <c r="BQG26" s="14"/>
      <c r="BQH26" s="14"/>
      <c r="BQI26" s="14"/>
      <c r="BQJ26" s="14"/>
      <c r="BQK26" s="14"/>
      <c r="BQL26" s="14"/>
      <c r="BQM26" s="14"/>
      <c r="BQN26" s="14"/>
      <c r="BQO26" s="14"/>
      <c r="BQP26" s="14"/>
      <c r="BQQ26" s="14"/>
      <c r="BQR26" s="14"/>
      <c r="BQS26" s="14"/>
      <c r="BQT26" s="14"/>
      <c r="BQU26" s="14"/>
      <c r="BQV26" s="14"/>
      <c r="BQW26" s="14"/>
      <c r="BQX26" s="14"/>
      <c r="BQY26" s="14"/>
      <c r="BQZ26" s="14"/>
      <c r="BRA26" s="14"/>
      <c r="BRB26" s="14"/>
      <c r="BRC26" s="14"/>
      <c r="BRD26" s="14"/>
      <c r="BRE26" s="14"/>
      <c r="BRF26" s="14"/>
      <c r="BRG26" s="14"/>
      <c r="BRH26" s="14"/>
      <c r="BRI26" s="14"/>
      <c r="BRJ26" s="14"/>
      <c r="BRK26" s="14"/>
      <c r="BRL26" s="14"/>
      <c r="BRM26" s="14"/>
      <c r="BRN26" s="14"/>
      <c r="BRO26" s="10"/>
      <c r="BRP26" s="15"/>
      <c r="BRQ26" s="11"/>
      <c r="BRR26" s="12"/>
      <c r="BRS26" s="12"/>
      <c r="BRT26" s="13"/>
      <c r="BRU26" s="13"/>
      <c r="BRV26" s="14"/>
      <c r="BRW26" s="14"/>
      <c r="BRX26" s="14"/>
      <c r="BRY26" s="14"/>
      <c r="BRZ26" s="14"/>
      <c r="BSA26" s="14"/>
      <c r="BSB26" s="14"/>
      <c r="BSC26" s="14"/>
      <c r="BSD26" s="14"/>
      <c r="BSE26" s="14"/>
      <c r="BSF26" s="14"/>
      <c r="BSG26" s="14"/>
      <c r="BSH26" s="14"/>
      <c r="BSI26" s="14"/>
      <c r="BSJ26" s="14"/>
      <c r="BSK26" s="14"/>
      <c r="BSL26" s="14"/>
      <c r="BSM26" s="14"/>
      <c r="BSN26" s="14"/>
      <c r="BSO26" s="14"/>
      <c r="BSP26" s="14"/>
      <c r="BSQ26" s="14"/>
      <c r="BSR26" s="14"/>
      <c r="BSS26" s="14"/>
      <c r="BST26" s="14"/>
      <c r="BSU26" s="14"/>
      <c r="BSV26" s="14"/>
      <c r="BSW26" s="14"/>
      <c r="BSX26" s="14"/>
      <c r="BSY26" s="14"/>
      <c r="BSZ26" s="14"/>
      <c r="BTA26" s="14"/>
      <c r="BTB26" s="14"/>
      <c r="BTC26" s="14"/>
      <c r="BTD26" s="14"/>
      <c r="BTE26" s="14"/>
      <c r="BTF26" s="14"/>
      <c r="BTG26" s="14"/>
      <c r="BTH26" s="14"/>
      <c r="BTI26" s="14"/>
      <c r="BTJ26" s="14"/>
      <c r="BTK26" s="14"/>
      <c r="BTL26" s="14"/>
      <c r="BTM26" s="14"/>
      <c r="BTN26" s="14"/>
      <c r="BTO26" s="14"/>
      <c r="BTP26" s="14"/>
      <c r="BTQ26" s="14"/>
      <c r="BTR26" s="14"/>
      <c r="BTS26" s="14"/>
      <c r="BTT26" s="14"/>
      <c r="BTU26" s="14"/>
      <c r="BTV26" s="14"/>
      <c r="BTW26" s="14"/>
      <c r="BTX26" s="10"/>
      <c r="BTY26" s="15"/>
      <c r="BTZ26" s="11"/>
      <c r="BUA26" s="12"/>
      <c r="BUB26" s="12"/>
      <c r="BUC26" s="13"/>
      <c r="BUD26" s="13"/>
      <c r="BUE26" s="14"/>
      <c r="BUF26" s="14"/>
      <c r="BUG26" s="14"/>
      <c r="BUH26" s="14"/>
      <c r="BUI26" s="14"/>
      <c r="BUJ26" s="14"/>
      <c r="BUK26" s="14"/>
      <c r="BUL26" s="14"/>
      <c r="BUM26" s="14"/>
      <c r="BUN26" s="14"/>
      <c r="BUO26" s="14"/>
      <c r="BUP26" s="14"/>
      <c r="BUQ26" s="14"/>
      <c r="BUR26" s="14"/>
      <c r="BUS26" s="14"/>
      <c r="BUT26" s="14"/>
      <c r="BUU26" s="14"/>
      <c r="BUV26" s="14"/>
      <c r="BUW26" s="14"/>
      <c r="BUX26" s="14"/>
      <c r="BUY26" s="14"/>
      <c r="BUZ26" s="14"/>
      <c r="BVA26" s="14"/>
      <c r="BVB26" s="14"/>
      <c r="BVC26" s="14"/>
      <c r="BVD26" s="14"/>
      <c r="BVE26" s="14"/>
      <c r="BVF26" s="14"/>
      <c r="BVG26" s="14"/>
      <c r="BVH26" s="14"/>
      <c r="BVI26" s="14"/>
      <c r="BVJ26" s="14"/>
      <c r="BVK26" s="14"/>
      <c r="BVL26" s="14"/>
      <c r="BVM26" s="14"/>
      <c r="BVN26" s="14"/>
      <c r="BVO26" s="14"/>
      <c r="BVP26" s="14"/>
      <c r="BVQ26" s="14"/>
      <c r="BVR26" s="14"/>
      <c r="BVS26" s="14"/>
      <c r="BVT26" s="14"/>
      <c r="BVU26" s="14"/>
      <c r="BVV26" s="14"/>
      <c r="BVW26" s="14"/>
      <c r="BVX26" s="14"/>
      <c r="BVY26" s="14"/>
      <c r="BVZ26" s="14"/>
      <c r="BWA26" s="14"/>
      <c r="BWB26" s="14"/>
      <c r="BWC26" s="14"/>
      <c r="BWD26" s="14"/>
      <c r="BWE26" s="14"/>
      <c r="BWF26" s="14"/>
      <c r="BWG26" s="10"/>
      <c r="BWH26" s="15"/>
      <c r="BWI26" s="11"/>
      <c r="BWJ26" s="12"/>
      <c r="BWK26" s="12"/>
      <c r="BWL26" s="13"/>
      <c r="BWM26" s="13"/>
      <c r="BWN26" s="14"/>
      <c r="BWO26" s="14"/>
      <c r="BWP26" s="14"/>
      <c r="BWQ26" s="14"/>
      <c r="BWR26" s="14"/>
      <c r="BWS26" s="14"/>
      <c r="BWT26" s="14"/>
      <c r="BWU26" s="14"/>
      <c r="BWV26" s="14"/>
      <c r="BWW26" s="14"/>
      <c r="BWX26" s="14"/>
      <c r="BWY26" s="14"/>
      <c r="BWZ26" s="14"/>
      <c r="BXA26" s="14"/>
      <c r="BXB26" s="14"/>
      <c r="BXC26" s="14"/>
      <c r="BXD26" s="14"/>
      <c r="BXE26" s="14"/>
      <c r="BXF26" s="14"/>
      <c r="BXG26" s="14"/>
      <c r="BXH26" s="14"/>
      <c r="BXI26" s="14"/>
      <c r="BXJ26" s="14"/>
      <c r="BXK26" s="14"/>
      <c r="BXL26" s="14"/>
      <c r="BXM26" s="14"/>
      <c r="BXN26" s="14"/>
      <c r="BXO26" s="14"/>
      <c r="BXP26" s="14"/>
      <c r="BXQ26" s="14"/>
      <c r="BXR26" s="14"/>
      <c r="BXS26" s="14"/>
      <c r="BXT26" s="14"/>
      <c r="BXU26" s="14"/>
      <c r="BXV26" s="14"/>
      <c r="BXW26" s="14"/>
      <c r="BXX26" s="14"/>
      <c r="BXY26" s="14"/>
      <c r="BXZ26" s="14"/>
      <c r="BYA26" s="14"/>
      <c r="BYB26" s="14"/>
      <c r="BYC26" s="14"/>
      <c r="BYD26" s="14"/>
      <c r="BYE26" s="14"/>
      <c r="BYF26" s="14"/>
      <c r="BYG26" s="14"/>
      <c r="BYH26" s="14"/>
      <c r="BYI26" s="14"/>
      <c r="BYJ26" s="14"/>
      <c r="BYK26" s="14"/>
      <c r="BYL26" s="14"/>
      <c r="BYM26" s="14"/>
      <c r="BYN26" s="14"/>
      <c r="BYO26" s="14"/>
      <c r="BYP26" s="10"/>
      <c r="BYQ26" s="15"/>
      <c r="BYR26" s="11"/>
      <c r="BYS26" s="12"/>
      <c r="BYT26" s="12"/>
      <c r="BYU26" s="13"/>
      <c r="BYV26" s="13"/>
      <c r="BYW26" s="14"/>
      <c r="BYX26" s="14"/>
      <c r="BYY26" s="14"/>
      <c r="BYZ26" s="14"/>
      <c r="BZA26" s="14"/>
      <c r="BZB26" s="14"/>
      <c r="BZC26" s="14"/>
      <c r="BZD26" s="14"/>
      <c r="BZE26" s="14"/>
      <c r="BZF26" s="14"/>
      <c r="BZG26" s="14"/>
      <c r="BZH26" s="14"/>
      <c r="BZI26" s="14"/>
      <c r="BZJ26" s="14"/>
      <c r="BZK26" s="14"/>
      <c r="BZL26" s="14"/>
      <c r="BZM26" s="14"/>
      <c r="BZN26" s="14"/>
      <c r="BZO26" s="14"/>
      <c r="BZP26" s="14"/>
      <c r="BZQ26" s="14"/>
      <c r="BZR26" s="14"/>
      <c r="BZS26" s="14"/>
      <c r="BZT26" s="14"/>
      <c r="BZU26" s="14"/>
      <c r="BZV26" s="14"/>
      <c r="BZW26" s="14"/>
      <c r="BZX26" s="14"/>
      <c r="BZY26" s="14"/>
      <c r="BZZ26" s="14"/>
      <c r="CAA26" s="14"/>
      <c r="CAB26" s="14"/>
      <c r="CAC26" s="14"/>
      <c r="CAD26" s="14"/>
      <c r="CAE26" s="14"/>
      <c r="CAF26" s="14"/>
      <c r="CAG26" s="14"/>
      <c r="CAH26" s="14"/>
      <c r="CAI26" s="14"/>
      <c r="CAJ26" s="14"/>
      <c r="CAK26" s="14"/>
      <c r="CAL26" s="14"/>
      <c r="CAM26" s="14"/>
      <c r="CAN26" s="14"/>
      <c r="CAO26" s="14"/>
      <c r="CAP26" s="14"/>
      <c r="CAQ26" s="14"/>
      <c r="CAR26" s="14"/>
      <c r="CAS26" s="14"/>
      <c r="CAT26" s="14"/>
      <c r="CAU26" s="14"/>
      <c r="CAV26" s="14"/>
      <c r="CAW26" s="14"/>
      <c r="CAX26" s="14"/>
      <c r="CAY26" s="10"/>
      <c r="CAZ26" s="15"/>
      <c r="CBA26" s="11"/>
      <c r="CBB26" s="12"/>
      <c r="CBC26" s="12"/>
      <c r="CBD26" s="13"/>
      <c r="CBE26" s="13"/>
      <c r="CBF26" s="14"/>
      <c r="CBG26" s="14"/>
      <c r="CBH26" s="14"/>
      <c r="CBI26" s="14"/>
      <c r="CBJ26" s="14"/>
      <c r="CBK26" s="14"/>
      <c r="CBL26" s="14"/>
      <c r="CBM26" s="14"/>
      <c r="CBN26" s="14"/>
      <c r="CBO26" s="14"/>
      <c r="CBP26" s="14"/>
      <c r="CBQ26" s="14"/>
      <c r="CBR26" s="14"/>
      <c r="CBS26" s="14"/>
      <c r="CBT26" s="14"/>
      <c r="CBU26" s="14"/>
      <c r="CBV26" s="14"/>
      <c r="CBW26" s="14"/>
      <c r="CBX26" s="14"/>
      <c r="CBY26" s="14"/>
      <c r="CBZ26" s="14"/>
      <c r="CCA26" s="14"/>
      <c r="CCB26" s="14"/>
      <c r="CCC26" s="14"/>
      <c r="CCD26" s="14"/>
      <c r="CCE26" s="14"/>
      <c r="CCF26" s="14"/>
      <c r="CCG26" s="14"/>
      <c r="CCH26" s="14"/>
      <c r="CCI26" s="14"/>
      <c r="CCJ26" s="14"/>
      <c r="CCK26" s="14"/>
      <c r="CCL26" s="14"/>
      <c r="CCM26" s="14"/>
      <c r="CCN26" s="14"/>
      <c r="CCO26" s="14"/>
      <c r="CCP26" s="14"/>
      <c r="CCQ26" s="14"/>
      <c r="CCR26" s="14"/>
      <c r="CCS26" s="14"/>
      <c r="CCT26" s="14"/>
      <c r="CCU26" s="14"/>
      <c r="CCV26" s="14"/>
      <c r="CCW26" s="14"/>
      <c r="CCX26" s="14"/>
      <c r="CCY26" s="14"/>
      <c r="CCZ26" s="14"/>
      <c r="CDA26" s="14"/>
      <c r="CDB26" s="14"/>
      <c r="CDC26" s="14"/>
      <c r="CDD26" s="14"/>
      <c r="CDE26" s="14"/>
      <c r="CDF26" s="14"/>
      <c r="CDG26" s="14"/>
      <c r="CDH26" s="10"/>
      <c r="CDI26" s="15"/>
      <c r="CDJ26" s="11"/>
      <c r="CDK26" s="12"/>
      <c r="CDL26" s="12"/>
      <c r="CDM26" s="13"/>
      <c r="CDN26" s="13"/>
      <c r="CDO26" s="14"/>
      <c r="CDP26" s="14"/>
      <c r="CDQ26" s="14"/>
      <c r="CDR26" s="14"/>
      <c r="CDS26" s="14"/>
      <c r="CDT26" s="14"/>
      <c r="CDU26" s="14"/>
      <c r="CDV26" s="14"/>
      <c r="CDW26" s="14"/>
      <c r="CDX26" s="14"/>
      <c r="CDY26" s="14"/>
      <c r="CDZ26" s="14"/>
      <c r="CEA26" s="14"/>
      <c r="CEB26" s="14"/>
      <c r="CEC26" s="14"/>
      <c r="CED26" s="14"/>
      <c r="CEE26" s="14"/>
      <c r="CEF26" s="14"/>
      <c r="CEG26" s="14"/>
      <c r="CEH26" s="14"/>
      <c r="CEI26" s="14"/>
      <c r="CEJ26" s="14"/>
      <c r="CEK26" s="14"/>
      <c r="CEL26" s="14"/>
      <c r="CEM26" s="14"/>
      <c r="CEN26" s="14"/>
      <c r="CEO26" s="14"/>
      <c r="CEP26" s="14"/>
      <c r="CEQ26" s="14"/>
      <c r="CER26" s="14"/>
      <c r="CES26" s="14"/>
      <c r="CET26" s="14"/>
      <c r="CEU26" s="14"/>
      <c r="CEV26" s="14"/>
      <c r="CEW26" s="14"/>
      <c r="CEX26" s="14"/>
      <c r="CEY26" s="14"/>
      <c r="CEZ26" s="14"/>
      <c r="CFA26" s="14"/>
      <c r="CFB26" s="14"/>
      <c r="CFC26" s="14"/>
      <c r="CFD26" s="14"/>
      <c r="CFE26" s="14"/>
      <c r="CFF26" s="14"/>
      <c r="CFG26" s="14"/>
      <c r="CFH26" s="14"/>
      <c r="CFI26" s="14"/>
      <c r="CFJ26" s="14"/>
      <c r="CFK26" s="14"/>
      <c r="CFL26" s="14"/>
      <c r="CFM26" s="14"/>
      <c r="CFN26" s="14"/>
      <c r="CFO26" s="14"/>
      <c r="CFP26" s="14"/>
      <c r="CFQ26" s="10"/>
      <c r="CFR26" s="15"/>
      <c r="CFS26" s="11"/>
      <c r="CFT26" s="12"/>
      <c r="CFU26" s="12"/>
      <c r="CFV26" s="13"/>
      <c r="CFW26" s="13"/>
      <c r="CFX26" s="14"/>
      <c r="CFY26" s="14"/>
      <c r="CFZ26" s="14"/>
      <c r="CGA26" s="14"/>
      <c r="CGB26" s="14"/>
      <c r="CGC26" s="14"/>
      <c r="CGD26" s="14"/>
      <c r="CGE26" s="14"/>
      <c r="CGF26" s="14"/>
      <c r="CGG26" s="14"/>
      <c r="CGH26" s="14"/>
      <c r="CGI26" s="14"/>
      <c r="CGJ26" s="14"/>
      <c r="CGK26" s="14"/>
      <c r="CGL26" s="14"/>
      <c r="CGM26" s="14"/>
      <c r="CGN26" s="14"/>
      <c r="CGO26" s="14"/>
      <c r="CGP26" s="14"/>
      <c r="CGQ26" s="14"/>
      <c r="CGR26" s="14"/>
      <c r="CGS26" s="14"/>
      <c r="CGT26" s="14"/>
      <c r="CGU26" s="14"/>
      <c r="CGV26" s="14"/>
      <c r="CGW26" s="14"/>
      <c r="CGX26" s="14"/>
      <c r="CGY26" s="14"/>
      <c r="CGZ26" s="14"/>
      <c r="CHA26" s="14"/>
      <c r="CHB26" s="14"/>
      <c r="CHC26" s="14"/>
      <c r="CHD26" s="14"/>
      <c r="CHE26" s="14"/>
      <c r="CHF26" s="14"/>
      <c r="CHG26" s="14"/>
      <c r="CHH26" s="14"/>
      <c r="CHI26" s="14"/>
      <c r="CHJ26" s="14"/>
      <c r="CHK26" s="14"/>
      <c r="CHL26" s="14"/>
      <c r="CHM26" s="14"/>
      <c r="CHN26" s="14"/>
      <c r="CHO26" s="14"/>
      <c r="CHP26" s="14"/>
      <c r="CHQ26" s="14"/>
      <c r="CHR26" s="14"/>
      <c r="CHS26" s="14"/>
      <c r="CHT26" s="14"/>
      <c r="CHU26" s="14"/>
      <c r="CHV26" s="14"/>
      <c r="CHW26" s="14"/>
      <c r="CHX26" s="14"/>
      <c r="CHY26" s="14"/>
      <c r="CHZ26" s="10"/>
      <c r="CIA26" s="15"/>
      <c r="CIB26" s="11"/>
      <c r="CIC26" s="12"/>
      <c r="CID26" s="12"/>
      <c r="CIE26" s="13"/>
      <c r="CIF26" s="13"/>
      <c r="CIG26" s="14"/>
      <c r="CIH26" s="14"/>
      <c r="CII26" s="14"/>
      <c r="CIJ26" s="14"/>
      <c r="CIK26" s="14"/>
      <c r="CIL26" s="14"/>
      <c r="CIM26" s="14"/>
      <c r="CIN26" s="14"/>
      <c r="CIO26" s="14"/>
      <c r="CIP26" s="14"/>
      <c r="CIQ26" s="14"/>
      <c r="CIR26" s="14"/>
      <c r="CIS26" s="14"/>
      <c r="CIT26" s="14"/>
      <c r="CIU26" s="14"/>
      <c r="CIV26" s="14"/>
      <c r="CIW26" s="14"/>
      <c r="CIX26" s="14"/>
      <c r="CIY26" s="14"/>
      <c r="CIZ26" s="14"/>
      <c r="CJA26" s="14"/>
      <c r="CJB26" s="14"/>
      <c r="CJC26" s="14"/>
      <c r="CJD26" s="14"/>
      <c r="CJE26" s="14"/>
      <c r="CJF26" s="14"/>
      <c r="CJG26" s="14"/>
      <c r="CJH26" s="14"/>
      <c r="CJI26" s="14"/>
      <c r="CJJ26" s="14"/>
      <c r="CJK26" s="14"/>
      <c r="CJL26" s="14"/>
      <c r="CJM26" s="14"/>
      <c r="CJN26" s="14"/>
      <c r="CJO26" s="14"/>
      <c r="CJP26" s="14"/>
      <c r="CJQ26" s="14"/>
      <c r="CJR26" s="14"/>
      <c r="CJS26" s="14"/>
      <c r="CJT26" s="14"/>
      <c r="CJU26" s="14"/>
      <c r="CJV26" s="14"/>
      <c r="CJW26" s="14"/>
      <c r="CJX26" s="14"/>
      <c r="CJY26" s="14"/>
      <c r="CJZ26" s="14"/>
      <c r="CKA26" s="14"/>
      <c r="CKB26" s="14"/>
      <c r="CKC26" s="14"/>
      <c r="CKD26" s="14"/>
      <c r="CKE26" s="14"/>
      <c r="CKF26" s="14"/>
      <c r="CKG26" s="14"/>
      <c r="CKH26" s="14"/>
      <c r="CKI26" s="10"/>
      <c r="CKJ26" s="15"/>
      <c r="CKK26" s="11"/>
      <c r="CKL26" s="12"/>
      <c r="CKM26" s="12"/>
      <c r="CKN26" s="13"/>
      <c r="CKO26" s="13"/>
      <c r="CKP26" s="14"/>
      <c r="CKQ26" s="14"/>
      <c r="CKR26" s="14"/>
      <c r="CKS26" s="14"/>
      <c r="CKT26" s="14"/>
      <c r="CKU26" s="14"/>
      <c r="CKV26" s="14"/>
      <c r="CKW26" s="14"/>
      <c r="CKX26" s="14"/>
      <c r="CKY26" s="14"/>
      <c r="CKZ26" s="14"/>
      <c r="CLA26" s="14"/>
      <c r="CLB26" s="14"/>
      <c r="CLC26" s="14"/>
      <c r="CLD26" s="14"/>
      <c r="CLE26" s="14"/>
      <c r="CLF26" s="14"/>
      <c r="CLG26" s="14"/>
      <c r="CLH26" s="14"/>
      <c r="CLI26" s="14"/>
      <c r="CLJ26" s="14"/>
      <c r="CLK26" s="14"/>
      <c r="CLL26" s="14"/>
      <c r="CLM26" s="14"/>
      <c r="CLN26" s="14"/>
      <c r="CLO26" s="14"/>
      <c r="CLP26" s="14"/>
      <c r="CLQ26" s="14"/>
      <c r="CLR26" s="14"/>
      <c r="CLS26" s="14"/>
      <c r="CLT26" s="14"/>
      <c r="CLU26" s="14"/>
      <c r="CLV26" s="14"/>
      <c r="CLW26" s="14"/>
      <c r="CLX26" s="14"/>
      <c r="CLY26" s="14"/>
      <c r="CLZ26" s="14"/>
      <c r="CMA26" s="14"/>
      <c r="CMB26" s="14"/>
      <c r="CMC26" s="14"/>
      <c r="CMD26" s="14"/>
      <c r="CME26" s="14"/>
      <c r="CMF26" s="14"/>
      <c r="CMG26" s="14"/>
      <c r="CMH26" s="14"/>
      <c r="CMI26" s="14"/>
      <c r="CMJ26" s="14"/>
      <c r="CMK26" s="14"/>
      <c r="CML26" s="14"/>
      <c r="CMM26" s="14"/>
      <c r="CMN26" s="14"/>
      <c r="CMO26" s="14"/>
      <c r="CMP26" s="14"/>
      <c r="CMQ26" s="14"/>
      <c r="CMR26" s="10"/>
      <c r="CMS26" s="15"/>
      <c r="CMT26" s="11"/>
      <c r="CMU26" s="12"/>
      <c r="CMV26" s="12"/>
      <c r="CMW26" s="13"/>
      <c r="CMX26" s="13"/>
      <c r="CMY26" s="14"/>
      <c r="CMZ26" s="14"/>
      <c r="CNA26" s="14"/>
      <c r="CNB26" s="14"/>
      <c r="CNC26" s="14"/>
      <c r="CND26" s="14"/>
      <c r="CNE26" s="14"/>
      <c r="CNF26" s="14"/>
      <c r="CNG26" s="14"/>
      <c r="CNH26" s="14"/>
      <c r="CNI26" s="14"/>
      <c r="CNJ26" s="14"/>
      <c r="CNK26" s="14"/>
      <c r="CNL26" s="14"/>
      <c r="CNM26" s="14"/>
      <c r="CNN26" s="14"/>
      <c r="CNO26" s="14"/>
      <c r="CNP26" s="14"/>
      <c r="CNQ26" s="14"/>
      <c r="CNR26" s="14"/>
      <c r="CNS26" s="14"/>
      <c r="CNT26" s="14"/>
      <c r="CNU26" s="14"/>
      <c r="CNV26" s="14"/>
      <c r="CNW26" s="14"/>
      <c r="CNX26" s="14"/>
      <c r="CNY26" s="14"/>
      <c r="CNZ26" s="14"/>
      <c r="COA26" s="14"/>
      <c r="COB26" s="14"/>
      <c r="COC26" s="14"/>
      <c r="COD26" s="14"/>
      <c r="COE26" s="14"/>
      <c r="COF26" s="14"/>
      <c r="COG26" s="14"/>
      <c r="COH26" s="14"/>
      <c r="COI26" s="14"/>
      <c r="COJ26" s="14"/>
      <c r="COK26" s="14"/>
      <c r="COL26" s="14"/>
      <c r="COM26" s="14"/>
      <c r="CON26" s="14"/>
      <c r="COO26" s="14"/>
      <c r="COP26" s="14"/>
      <c r="COQ26" s="14"/>
      <c r="COR26" s="14"/>
      <c r="COS26" s="14"/>
      <c r="COT26" s="14"/>
      <c r="COU26" s="14"/>
      <c r="COV26" s="14"/>
      <c r="COW26" s="14"/>
      <c r="COX26" s="14"/>
      <c r="COY26" s="14"/>
      <c r="COZ26" s="14"/>
      <c r="CPA26" s="10"/>
      <c r="CPB26" s="15"/>
      <c r="CPC26" s="11"/>
      <c r="CPD26" s="12"/>
      <c r="CPE26" s="12"/>
      <c r="CPF26" s="13"/>
      <c r="CPG26" s="13"/>
      <c r="CPH26" s="14"/>
      <c r="CPI26" s="14"/>
      <c r="CPJ26" s="14"/>
      <c r="CPK26" s="14"/>
      <c r="CPL26" s="14"/>
      <c r="CPM26" s="14"/>
      <c r="CPN26" s="14"/>
      <c r="CPO26" s="14"/>
      <c r="CPP26" s="14"/>
      <c r="CPQ26" s="14"/>
      <c r="CPR26" s="14"/>
      <c r="CPS26" s="14"/>
      <c r="CPT26" s="14"/>
      <c r="CPU26" s="14"/>
      <c r="CPV26" s="14"/>
      <c r="CPW26" s="14"/>
      <c r="CPX26" s="14"/>
      <c r="CPY26" s="14"/>
      <c r="CPZ26" s="14"/>
      <c r="CQA26" s="14"/>
      <c r="CQB26" s="14"/>
      <c r="CQC26" s="14"/>
      <c r="CQD26" s="14"/>
      <c r="CQE26" s="14"/>
      <c r="CQF26" s="14"/>
      <c r="CQG26" s="14"/>
      <c r="CQH26" s="14"/>
      <c r="CQI26" s="14"/>
      <c r="CQJ26" s="14"/>
      <c r="CQK26" s="14"/>
      <c r="CQL26" s="14"/>
      <c r="CQM26" s="14"/>
      <c r="CQN26" s="14"/>
      <c r="CQO26" s="14"/>
      <c r="CQP26" s="14"/>
      <c r="CQQ26" s="14"/>
      <c r="CQR26" s="14"/>
      <c r="CQS26" s="14"/>
      <c r="CQT26" s="14"/>
      <c r="CQU26" s="14"/>
      <c r="CQV26" s="14"/>
      <c r="CQW26" s="14"/>
      <c r="CQX26" s="14"/>
      <c r="CQY26" s="14"/>
      <c r="CQZ26" s="14"/>
      <c r="CRA26" s="14"/>
      <c r="CRB26" s="14"/>
      <c r="CRC26" s="14"/>
      <c r="CRD26" s="14"/>
      <c r="CRE26" s="14"/>
      <c r="CRF26" s="14"/>
      <c r="CRG26" s="14"/>
      <c r="CRH26" s="14"/>
      <c r="CRI26" s="14"/>
      <c r="CRJ26" s="10"/>
      <c r="CRK26" s="15"/>
      <c r="CRL26" s="11"/>
      <c r="CRM26" s="12"/>
      <c r="CRN26" s="12"/>
      <c r="CRO26" s="13"/>
      <c r="CRP26" s="13"/>
      <c r="CRQ26" s="14"/>
      <c r="CRR26" s="14"/>
      <c r="CRS26" s="14"/>
      <c r="CRT26" s="14"/>
      <c r="CRU26" s="14"/>
      <c r="CRV26" s="14"/>
      <c r="CRW26" s="14"/>
      <c r="CRX26" s="14"/>
      <c r="CRY26" s="14"/>
      <c r="CRZ26" s="14"/>
      <c r="CSA26" s="14"/>
      <c r="CSB26" s="14"/>
      <c r="CSC26" s="14"/>
      <c r="CSD26" s="14"/>
      <c r="CSE26" s="14"/>
      <c r="CSF26" s="14"/>
      <c r="CSG26" s="14"/>
      <c r="CSH26" s="14"/>
      <c r="CSI26" s="14"/>
      <c r="CSJ26" s="14"/>
      <c r="CSK26" s="14"/>
      <c r="CSL26" s="14"/>
      <c r="CSM26" s="14"/>
      <c r="CSN26" s="14"/>
      <c r="CSO26" s="14"/>
      <c r="CSP26" s="14"/>
      <c r="CSQ26" s="14"/>
      <c r="CSR26" s="14"/>
      <c r="CSS26" s="14"/>
      <c r="CST26" s="14"/>
      <c r="CSU26" s="14"/>
      <c r="CSV26" s="14"/>
      <c r="CSW26" s="14"/>
      <c r="CSX26" s="14"/>
      <c r="CSY26" s="14"/>
      <c r="CSZ26" s="14"/>
      <c r="CTA26" s="14"/>
      <c r="CTB26" s="14"/>
      <c r="CTC26" s="14"/>
      <c r="CTD26" s="14"/>
      <c r="CTE26" s="14"/>
      <c r="CTF26" s="14"/>
      <c r="CTG26" s="14"/>
      <c r="CTH26" s="14"/>
      <c r="CTI26" s="14"/>
      <c r="CTJ26" s="14"/>
      <c r="CTK26" s="14"/>
      <c r="CTL26" s="14"/>
      <c r="CTM26" s="14"/>
      <c r="CTN26" s="14"/>
      <c r="CTO26" s="14"/>
      <c r="CTP26" s="14"/>
      <c r="CTQ26" s="14"/>
      <c r="CTR26" s="14"/>
      <c r="CTS26" s="10"/>
      <c r="CTT26" s="15"/>
      <c r="CTU26" s="11"/>
      <c r="CTV26" s="12"/>
      <c r="CTW26" s="12"/>
      <c r="CTX26" s="13"/>
      <c r="CTY26" s="13"/>
      <c r="CTZ26" s="14"/>
      <c r="CUA26" s="14"/>
      <c r="CUB26" s="14"/>
      <c r="CUC26" s="14"/>
      <c r="CUD26" s="14"/>
      <c r="CUE26" s="14"/>
      <c r="CUF26" s="14"/>
      <c r="CUG26" s="14"/>
      <c r="CUH26" s="14"/>
      <c r="CUI26" s="14"/>
      <c r="CUJ26" s="14"/>
      <c r="CUK26" s="14"/>
      <c r="CUL26" s="14"/>
      <c r="CUM26" s="14"/>
      <c r="CUN26" s="14"/>
      <c r="CUO26" s="14"/>
      <c r="CUP26" s="14"/>
      <c r="CUQ26" s="14"/>
      <c r="CUR26" s="14"/>
      <c r="CUS26" s="14"/>
      <c r="CUT26" s="14"/>
      <c r="CUU26" s="14"/>
      <c r="CUV26" s="14"/>
      <c r="CUW26" s="14"/>
      <c r="CUX26" s="14"/>
      <c r="CUY26" s="14"/>
      <c r="CUZ26" s="14"/>
      <c r="CVA26" s="14"/>
      <c r="CVB26" s="14"/>
      <c r="CVC26" s="14"/>
      <c r="CVD26" s="14"/>
      <c r="CVE26" s="14"/>
      <c r="CVF26" s="14"/>
      <c r="CVG26" s="14"/>
      <c r="CVH26" s="14"/>
      <c r="CVI26" s="14"/>
      <c r="CVJ26" s="14"/>
      <c r="CVK26" s="14"/>
      <c r="CVL26" s="14"/>
      <c r="CVM26" s="14"/>
      <c r="CVN26" s="14"/>
      <c r="CVO26" s="14"/>
      <c r="CVP26" s="14"/>
      <c r="CVQ26" s="14"/>
      <c r="CVR26" s="14"/>
      <c r="CVS26" s="14"/>
      <c r="CVT26" s="14"/>
      <c r="CVU26" s="14"/>
      <c r="CVV26" s="14"/>
      <c r="CVW26" s="14"/>
      <c r="CVX26" s="14"/>
      <c r="CVY26" s="14"/>
      <c r="CVZ26" s="14"/>
      <c r="CWA26" s="14"/>
      <c r="CWB26" s="10"/>
      <c r="CWC26" s="15"/>
      <c r="CWD26" s="11"/>
      <c r="CWE26" s="12"/>
      <c r="CWF26" s="12"/>
      <c r="CWG26" s="13"/>
      <c r="CWH26" s="13"/>
      <c r="CWI26" s="14"/>
      <c r="CWJ26" s="14"/>
      <c r="CWK26" s="14"/>
      <c r="CWL26" s="14"/>
      <c r="CWM26" s="14"/>
      <c r="CWN26" s="14"/>
      <c r="CWO26" s="14"/>
      <c r="CWP26" s="14"/>
      <c r="CWQ26" s="14"/>
      <c r="CWR26" s="14"/>
      <c r="CWS26" s="14"/>
      <c r="CWT26" s="14"/>
      <c r="CWU26" s="14"/>
      <c r="CWV26" s="14"/>
      <c r="CWW26" s="14"/>
      <c r="CWX26" s="14"/>
      <c r="CWY26" s="14"/>
      <c r="CWZ26" s="14"/>
      <c r="CXA26" s="14"/>
      <c r="CXB26" s="14"/>
      <c r="CXC26" s="14"/>
      <c r="CXD26" s="14"/>
      <c r="CXE26" s="14"/>
      <c r="CXF26" s="14"/>
      <c r="CXG26" s="14"/>
      <c r="CXH26" s="14"/>
      <c r="CXI26" s="14"/>
      <c r="CXJ26" s="14"/>
      <c r="CXK26" s="14"/>
      <c r="CXL26" s="14"/>
      <c r="CXM26" s="14"/>
      <c r="CXN26" s="14"/>
      <c r="CXO26" s="14"/>
      <c r="CXP26" s="14"/>
      <c r="CXQ26" s="14"/>
      <c r="CXR26" s="14"/>
      <c r="CXS26" s="14"/>
      <c r="CXT26" s="14"/>
      <c r="CXU26" s="14"/>
      <c r="CXV26" s="14"/>
      <c r="CXW26" s="14"/>
      <c r="CXX26" s="14"/>
      <c r="CXY26" s="14"/>
      <c r="CXZ26" s="14"/>
      <c r="CYA26" s="14"/>
      <c r="CYB26" s="14"/>
      <c r="CYC26" s="14"/>
      <c r="CYD26" s="14"/>
      <c r="CYE26" s="14"/>
      <c r="CYF26" s="14"/>
      <c r="CYG26" s="14"/>
      <c r="CYH26" s="14"/>
      <c r="CYI26" s="14"/>
      <c r="CYJ26" s="14"/>
      <c r="CYK26" s="10"/>
      <c r="CYL26" s="15"/>
      <c r="CYM26" s="11"/>
      <c r="CYN26" s="12"/>
      <c r="CYO26" s="12"/>
      <c r="CYP26" s="13"/>
      <c r="CYQ26" s="13"/>
      <c r="CYR26" s="14"/>
      <c r="CYS26" s="14"/>
      <c r="CYT26" s="14"/>
      <c r="CYU26" s="14"/>
      <c r="CYV26" s="14"/>
      <c r="CYW26" s="14"/>
      <c r="CYX26" s="14"/>
      <c r="CYY26" s="14"/>
      <c r="CYZ26" s="14"/>
      <c r="CZA26" s="14"/>
      <c r="CZB26" s="14"/>
      <c r="CZC26" s="14"/>
      <c r="CZD26" s="14"/>
      <c r="CZE26" s="14"/>
      <c r="CZF26" s="14"/>
      <c r="CZG26" s="14"/>
      <c r="CZH26" s="14"/>
      <c r="CZI26" s="14"/>
      <c r="CZJ26" s="14"/>
      <c r="CZK26" s="14"/>
      <c r="CZL26" s="14"/>
      <c r="CZM26" s="14"/>
      <c r="CZN26" s="14"/>
      <c r="CZO26" s="14"/>
      <c r="CZP26" s="14"/>
      <c r="CZQ26" s="14"/>
      <c r="CZR26" s="14"/>
      <c r="CZS26" s="14"/>
      <c r="CZT26" s="14"/>
      <c r="CZU26" s="14"/>
      <c r="CZV26" s="14"/>
      <c r="CZW26" s="14"/>
      <c r="CZX26" s="14"/>
      <c r="CZY26" s="14"/>
      <c r="CZZ26" s="14"/>
      <c r="DAA26" s="14"/>
      <c r="DAB26" s="14"/>
      <c r="DAC26" s="14"/>
      <c r="DAD26" s="14"/>
      <c r="DAE26" s="14"/>
      <c r="DAF26" s="14"/>
      <c r="DAG26" s="14"/>
      <c r="DAH26" s="14"/>
      <c r="DAI26" s="14"/>
      <c r="DAJ26" s="14"/>
      <c r="DAK26" s="14"/>
      <c r="DAL26" s="14"/>
      <c r="DAM26" s="14"/>
      <c r="DAN26" s="14"/>
      <c r="DAO26" s="14"/>
      <c r="DAP26" s="14"/>
      <c r="DAQ26" s="14"/>
      <c r="DAR26" s="14"/>
      <c r="DAS26" s="14"/>
      <c r="DAT26" s="10"/>
      <c r="DAU26" s="15"/>
      <c r="DAV26" s="11"/>
      <c r="DAW26" s="12"/>
      <c r="DAX26" s="12"/>
      <c r="DAY26" s="13"/>
      <c r="DAZ26" s="13"/>
      <c r="DBA26" s="14"/>
      <c r="DBB26" s="14"/>
      <c r="DBC26" s="14"/>
      <c r="DBD26" s="14"/>
      <c r="DBE26" s="14"/>
      <c r="DBF26" s="14"/>
      <c r="DBG26" s="14"/>
      <c r="DBH26" s="14"/>
      <c r="DBI26" s="14"/>
      <c r="DBJ26" s="14"/>
      <c r="DBK26" s="14"/>
      <c r="DBL26" s="14"/>
      <c r="DBM26" s="14"/>
      <c r="DBN26" s="14"/>
      <c r="DBO26" s="14"/>
      <c r="DBP26" s="14"/>
      <c r="DBQ26" s="14"/>
      <c r="DBR26" s="14"/>
      <c r="DBS26" s="14"/>
      <c r="DBT26" s="14"/>
      <c r="DBU26" s="14"/>
      <c r="DBV26" s="14"/>
      <c r="DBW26" s="14"/>
      <c r="DBX26" s="14"/>
      <c r="DBY26" s="14"/>
      <c r="DBZ26" s="14"/>
      <c r="DCA26" s="14"/>
      <c r="DCB26" s="14"/>
      <c r="DCC26" s="14"/>
      <c r="DCD26" s="14"/>
      <c r="DCE26" s="14"/>
      <c r="DCF26" s="14"/>
      <c r="DCG26" s="14"/>
      <c r="DCH26" s="14"/>
      <c r="DCI26" s="14"/>
      <c r="DCJ26" s="14"/>
      <c r="DCK26" s="14"/>
      <c r="DCL26" s="14"/>
      <c r="DCM26" s="14"/>
      <c r="DCN26" s="14"/>
      <c r="DCO26" s="14"/>
      <c r="DCP26" s="14"/>
      <c r="DCQ26" s="14"/>
      <c r="DCR26" s="14"/>
      <c r="DCS26" s="14"/>
      <c r="DCT26" s="14"/>
      <c r="DCU26" s="14"/>
      <c r="DCV26" s="14"/>
      <c r="DCW26" s="14"/>
      <c r="DCX26" s="14"/>
      <c r="DCY26" s="14"/>
      <c r="DCZ26" s="14"/>
      <c r="DDA26" s="14"/>
      <c r="DDB26" s="14"/>
      <c r="DDC26" s="10"/>
      <c r="DDD26" s="15"/>
      <c r="DDE26" s="11"/>
      <c r="DDF26" s="12"/>
      <c r="DDG26" s="12"/>
      <c r="DDH26" s="13"/>
      <c r="DDI26" s="13"/>
      <c r="DDJ26" s="14"/>
      <c r="DDK26" s="14"/>
      <c r="DDL26" s="14"/>
      <c r="DDM26" s="14"/>
      <c r="DDN26" s="14"/>
      <c r="DDO26" s="14"/>
      <c r="DDP26" s="14"/>
      <c r="DDQ26" s="14"/>
      <c r="DDR26" s="14"/>
      <c r="DDS26" s="14"/>
      <c r="DDT26" s="14"/>
      <c r="DDU26" s="14"/>
      <c r="DDV26" s="14"/>
      <c r="DDW26" s="14"/>
      <c r="DDX26" s="14"/>
      <c r="DDY26" s="14"/>
      <c r="DDZ26" s="14"/>
      <c r="DEA26" s="14"/>
      <c r="DEB26" s="14"/>
      <c r="DEC26" s="14"/>
      <c r="DED26" s="14"/>
      <c r="DEE26" s="14"/>
      <c r="DEF26" s="14"/>
      <c r="DEG26" s="14"/>
      <c r="DEH26" s="14"/>
      <c r="DEI26" s="14"/>
      <c r="DEJ26" s="14"/>
      <c r="DEK26" s="14"/>
      <c r="DEL26" s="14"/>
      <c r="DEM26" s="14"/>
      <c r="DEN26" s="14"/>
      <c r="DEO26" s="14"/>
      <c r="DEP26" s="14"/>
      <c r="DEQ26" s="14"/>
      <c r="DER26" s="14"/>
      <c r="DES26" s="14"/>
      <c r="DET26" s="14"/>
      <c r="DEU26" s="14"/>
      <c r="DEV26" s="14"/>
      <c r="DEW26" s="14"/>
      <c r="DEX26" s="14"/>
      <c r="DEY26" s="14"/>
      <c r="DEZ26" s="14"/>
      <c r="DFA26" s="14"/>
      <c r="DFB26" s="14"/>
      <c r="DFC26" s="14"/>
      <c r="DFD26" s="14"/>
      <c r="DFE26" s="14"/>
      <c r="DFF26" s="14"/>
      <c r="DFG26" s="14"/>
      <c r="DFH26" s="14"/>
      <c r="DFI26" s="14"/>
      <c r="DFJ26" s="14"/>
      <c r="DFK26" s="14"/>
      <c r="DFL26" s="10"/>
      <c r="DFM26" s="15"/>
      <c r="DFN26" s="11"/>
      <c r="DFO26" s="12"/>
      <c r="DFP26" s="12"/>
      <c r="DFQ26" s="13"/>
      <c r="DFR26" s="13"/>
      <c r="DFS26" s="14"/>
      <c r="DFT26" s="14"/>
      <c r="DFU26" s="14"/>
      <c r="DFV26" s="14"/>
      <c r="DFW26" s="14"/>
      <c r="DFX26" s="14"/>
      <c r="DFY26" s="14"/>
      <c r="DFZ26" s="14"/>
      <c r="DGA26" s="14"/>
      <c r="DGB26" s="14"/>
      <c r="DGC26" s="14"/>
      <c r="DGD26" s="14"/>
      <c r="DGE26" s="14"/>
      <c r="DGF26" s="14"/>
      <c r="DGG26" s="14"/>
      <c r="DGH26" s="14"/>
      <c r="DGI26" s="14"/>
      <c r="DGJ26" s="14"/>
      <c r="DGK26" s="14"/>
      <c r="DGL26" s="14"/>
      <c r="DGM26" s="14"/>
      <c r="DGN26" s="14"/>
      <c r="DGO26" s="14"/>
      <c r="DGP26" s="14"/>
      <c r="DGQ26" s="14"/>
      <c r="DGR26" s="14"/>
      <c r="DGS26" s="14"/>
      <c r="DGT26" s="14"/>
      <c r="DGU26" s="14"/>
      <c r="DGV26" s="14"/>
      <c r="DGW26" s="14"/>
      <c r="DGX26" s="14"/>
      <c r="DGY26" s="14"/>
      <c r="DGZ26" s="14"/>
      <c r="DHA26" s="14"/>
      <c r="DHB26" s="14"/>
      <c r="DHC26" s="14"/>
      <c r="DHD26" s="14"/>
      <c r="DHE26" s="14"/>
      <c r="DHF26" s="14"/>
      <c r="DHG26" s="14"/>
      <c r="DHH26" s="14"/>
      <c r="DHI26" s="14"/>
      <c r="DHJ26" s="14"/>
      <c r="DHK26" s="14"/>
      <c r="DHL26" s="14"/>
      <c r="DHM26" s="14"/>
      <c r="DHN26" s="14"/>
      <c r="DHO26" s="14"/>
      <c r="DHP26" s="14"/>
      <c r="DHQ26" s="14"/>
      <c r="DHR26" s="14"/>
      <c r="DHS26" s="14"/>
      <c r="DHT26" s="14"/>
      <c r="DHU26" s="10"/>
      <c r="DHV26" s="15"/>
      <c r="DHW26" s="11"/>
      <c r="DHX26" s="12"/>
      <c r="DHY26" s="12"/>
      <c r="DHZ26" s="13"/>
      <c r="DIA26" s="13"/>
      <c r="DIB26" s="14"/>
      <c r="DIC26" s="14"/>
      <c r="DID26" s="14"/>
      <c r="DIE26" s="14"/>
      <c r="DIF26" s="14"/>
      <c r="DIG26" s="14"/>
      <c r="DIH26" s="14"/>
      <c r="DII26" s="14"/>
      <c r="DIJ26" s="14"/>
      <c r="DIK26" s="14"/>
      <c r="DIL26" s="14"/>
      <c r="DIM26" s="14"/>
      <c r="DIN26" s="14"/>
      <c r="DIO26" s="14"/>
      <c r="DIP26" s="14"/>
      <c r="DIQ26" s="14"/>
      <c r="DIR26" s="14"/>
      <c r="DIS26" s="14"/>
      <c r="DIT26" s="14"/>
      <c r="DIU26" s="14"/>
      <c r="DIV26" s="14"/>
      <c r="DIW26" s="14"/>
      <c r="DIX26" s="14"/>
      <c r="DIY26" s="14"/>
      <c r="DIZ26" s="14"/>
      <c r="DJA26" s="14"/>
      <c r="DJB26" s="14"/>
      <c r="DJC26" s="14"/>
      <c r="DJD26" s="14"/>
      <c r="DJE26" s="14"/>
      <c r="DJF26" s="14"/>
      <c r="DJG26" s="14"/>
      <c r="DJH26" s="14"/>
      <c r="DJI26" s="14"/>
      <c r="DJJ26" s="14"/>
      <c r="DJK26" s="14"/>
      <c r="DJL26" s="14"/>
      <c r="DJM26" s="14"/>
      <c r="DJN26" s="14"/>
      <c r="DJO26" s="14"/>
      <c r="DJP26" s="14"/>
      <c r="DJQ26" s="14"/>
      <c r="DJR26" s="14"/>
      <c r="DJS26" s="14"/>
      <c r="DJT26" s="14"/>
      <c r="DJU26" s="14"/>
      <c r="DJV26" s="14"/>
      <c r="DJW26" s="14"/>
      <c r="DJX26" s="14"/>
      <c r="DJY26" s="14"/>
      <c r="DJZ26" s="14"/>
      <c r="DKA26" s="14"/>
      <c r="DKB26" s="14"/>
      <c r="DKC26" s="14"/>
      <c r="DKD26" s="10"/>
      <c r="DKE26" s="15"/>
      <c r="DKF26" s="11"/>
      <c r="DKG26" s="12"/>
      <c r="DKH26" s="12"/>
      <c r="DKI26" s="13"/>
      <c r="DKJ26" s="13"/>
      <c r="DKK26" s="14"/>
      <c r="DKL26" s="14"/>
      <c r="DKM26" s="14"/>
      <c r="DKN26" s="14"/>
      <c r="DKO26" s="14"/>
      <c r="DKP26" s="14"/>
      <c r="DKQ26" s="14"/>
      <c r="DKR26" s="14"/>
      <c r="DKS26" s="14"/>
      <c r="DKT26" s="14"/>
      <c r="DKU26" s="14"/>
      <c r="DKV26" s="14"/>
      <c r="DKW26" s="14"/>
      <c r="DKX26" s="14"/>
      <c r="DKY26" s="14"/>
      <c r="DKZ26" s="14"/>
      <c r="DLA26" s="14"/>
      <c r="DLB26" s="14"/>
      <c r="DLC26" s="14"/>
      <c r="DLD26" s="14"/>
      <c r="DLE26" s="14"/>
      <c r="DLF26" s="14"/>
      <c r="DLG26" s="14"/>
      <c r="DLH26" s="14"/>
      <c r="DLI26" s="14"/>
      <c r="DLJ26" s="14"/>
      <c r="DLK26" s="14"/>
      <c r="DLL26" s="14"/>
      <c r="DLM26" s="14"/>
      <c r="DLN26" s="14"/>
      <c r="DLO26" s="14"/>
      <c r="DLP26" s="14"/>
      <c r="DLQ26" s="14"/>
      <c r="DLR26" s="14"/>
      <c r="DLS26" s="14"/>
      <c r="DLT26" s="14"/>
      <c r="DLU26" s="14"/>
      <c r="DLV26" s="14"/>
      <c r="DLW26" s="14"/>
      <c r="DLX26" s="14"/>
      <c r="DLY26" s="14"/>
      <c r="DLZ26" s="14"/>
      <c r="DMA26" s="14"/>
      <c r="DMB26" s="14"/>
      <c r="DMC26" s="14"/>
      <c r="DMD26" s="14"/>
      <c r="DME26" s="14"/>
      <c r="DMF26" s="14"/>
      <c r="DMG26" s="14"/>
      <c r="DMH26" s="14"/>
      <c r="DMI26" s="14"/>
      <c r="DMJ26" s="14"/>
      <c r="DMK26" s="14"/>
      <c r="DML26" s="14"/>
      <c r="DMM26" s="10"/>
      <c r="DMN26" s="15"/>
      <c r="DMO26" s="11"/>
      <c r="DMP26" s="12"/>
      <c r="DMQ26" s="12"/>
      <c r="DMR26" s="13"/>
      <c r="DMS26" s="13"/>
      <c r="DMT26" s="14"/>
      <c r="DMU26" s="14"/>
      <c r="DMV26" s="14"/>
      <c r="DMW26" s="14"/>
      <c r="DMX26" s="14"/>
      <c r="DMY26" s="14"/>
      <c r="DMZ26" s="14"/>
      <c r="DNA26" s="14"/>
      <c r="DNB26" s="14"/>
      <c r="DNC26" s="14"/>
      <c r="DND26" s="14"/>
      <c r="DNE26" s="14"/>
      <c r="DNF26" s="14"/>
      <c r="DNG26" s="14"/>
      <c r="DNH26" s="14"/>
      <c r="DNI26" s="14"/>
      <c r="DNJ26" s="14"/>
      <c r="DNK26" s="14"/>
      <c r="DNL26" s="14"/>
      <c r="DNM26" s="14"/>
      <c r="DNN26" s="14"/>
      <c r="DNO26" s="14"/>
      <c r="DNP26" s="14"/>
      <c r="DNQ26" s="14"/>
      <c r="DNR26" s="14"/>
      <c r="DNS26" s="14"/>
      <c r="DNT26" s="14"/>
      <c r="DNU26" s="14"/>
      <c r="DNV26" s="14"/>
      <c r="DNW26" s="14"/>
      <c r="DNX26" s="14"/>
      <c r="DNY26" s="14"/>
      <c r="DNZ26" s="14"/>
      <c r="DOA26" s="14"/>
      <c r="DOB26" s="14"/>
      <c r="DOC26" s="14"/>
      <c r="DOD26" s="14"/>
      <c r="DOE26" s="14"/>
      <c r="DOF26" s="14"/>
      <c r="DOG26" s="14"/>
      <c r="DOH26" s="14"/>
      <c r="DOI26" s="14"/>
      <c r="DOJ26" s="14"/>
      <c r="DOK26" s="14"/>
      <c r="DOL26" s="14"/>
      <c r="DOM26" s="14"/>
      <c r="DON26" s="14"/>
      <c r="DOO26" s="14"/>
      <c r="DOP26" s="14"/>
      <c r="DOQ26" s="14"/>
      <c r="DOR26" s="14"/>
      <c r="DOS26" s="14"/>
      <c r="DOT26" s="14"/>
      <c r="DOU26" s="14"/>
      <c r="DOV26" s="10"/>
      <c r="DOW26" s="15"/>
      <c r="DOX26" s="11"/>
      <c r="DOY26" s="12"/>
      <c r="DOZ26" s="12"/>
      <c r="DPA26" s="13"/>
      <c r="DPB26" s="13"/>
      <c r="DPC26" s="14"/>
      <c r="DPD26" s="14"/>
      <c r="DPE26" s="14"/>
      <c r="DPF26" s="14"/>
      <c r="DPG26" s="14"/>
      <c r="DPH26" s="14"/>
      <c r="DPI26" s="14"/>
      <c r="DPJ26" s="14"/>
      <c r="DPK26" s="14"/>
      <c r="DPL26" s="14"/>
      <c r="DPM26" s="14"/>
      <c r="DPN26" s="14"/>
      <c r="DPO26" s="14"/>
      <c r="DPP26" s="14"/>
      <c r="DPQ26" s="14"/>
      <c r="DPR26" s="14"/>
      <c r="DPS26" s="14"/>
      <c r="DPT26" s="14"/>
      <c r="DPU26" s="14"/>
      <c r="DPV26" s="14"/>
      <c r="DPW26" s="14"/>
      <c r="DPX26" s="14"/>
      <c r="DPY26" s="14"/>
      <c r="DPZ26" s="14"/>
      <c r="DQA26" s="14"/>
      <c r="DQB26" s="14"/>
      <c r="DQC26" s="14"/>
      <c r="DQD26" s="14"/>
      <c r="DQE26" s="14"/>
      <c r="DQF26" s="14"/>
      <c r="DQG26" s="14"/>
      <c r="DQH26" s="14"/>
      <c r="DQI26" s="14"/>
      <c r="DQJ26" s="14"/>
      <c r="DQK26" s="14"/>
      <c r="DQL26" s="14"/>
      <c r="DQM26" s="14"/>
      <c r="DQN26" s="14"/>
      <c r="DQO26" s="14"/>
      <c r="DQP26" s="14"/>
      <c r="DQQ26" s="14"/>
      <c r="DQR26" s="14"/>
      <c r="DQS26" s="14"/>
      <c r="DQT26" s="14"/>
      <c r="DQU26" s="14"/>
      <c r="DQV26" s="14"/>
      <c r="DQW26" s="14"/>
      <c r="DQX26" s="14"/>
      <c r="DQY26" s="14"/>
      <c r="DQZ26" s="14"/>
      <c r="DRA26" s="14"/>
      <c r="DRB26" s="14"/>
      <c r="DRC26" s="14"/>
      <c r="DRD26" s="14"/>
      <c r="DRE26" s="10"/>
      <c r="DRF26" s="15"/>
      <c r="DRG26" s="11"/>
      <c r="DRH26" s="12"/>
      <c r="DRI26" s="12"/>
      <c r="DRJ26" s="13"/>
      <c r="DRK26" s="13"/>
      <c r="DRL26" s="14"/>
      <c r="DRM26" s="14"/>
      <c r="DRN26" s="14"/>
      <c r="DRO26" s="14"/>
      <c r="DRP26" s="14"/>
      <c r="DRQ26" s="14"/>
      <c r="DRR26" s="14"/>
      <c r="DRS26" s="14"/>
      <c r="DRT26" s="14"/>
      <c r="DRU26" s="14"/>
      <c r="DRV26" s="14"/>
      <c r="DRW26" s="14"/>
      <c r="DRX26" s="14"/>
      <c r="DRY26" s="14"/>
      <c r="DRZ26" s="14"/>
      <c r="DSA26" s="14"/>
      <c r="DSB26" s="14"/>
      <c r="DSC26" s="14"/>
      <c r="DSD26" s="14"/>
      <c r="DSE26" s="14"/>
      <c r="DSF26" s="14"/>
      <c r="DSG26" s="14"/>
      <c r="DSH26" s="14"/>
      <c r="DSI26" s="14"/>
      <c r="DSJ26" s="14"/>
      <c r="DSK26" s="14"/>
      <c r="DSL26" s="14"/>
      <c r="DSM26" s="14"/>
      <c r="DSN26" s="14"/>
      <c r="DSO26" s="14"/>
      <c r="DSP26" s="14"/>
      <c r="DSQ26" s="14"/>
      <c r="DSR26" s="14"/>
      <c r="DSS26" s="14"/>
      <c r="DST26" s="14"/>
      <c r="DSU26" s="14"/>
      <c r="DSV26" s="14"/>
      <c r="DSW26" s="14"/>
      <c r="DSX26" s="14"/>
      <c r="DSY26" s="14"/>
      <c r="DSZ26" s="14"/>
      <c r="DTA26" s="14"/>
      <c r="DTB26" s="14"/>
      <c r="DTC26" s="14"/>
      <c r="DTD26" s="14"/>
      <c r="DTE26" s="14"/>
      <c r="DTF26" s="14"/>
      <c r="DTG26" s="14"/>
      <c r="DTH26" s="14"/>
      <c r="DTI26" s="14"/>
      <c r="DTJ26" s="14"/>
      <c r="DTK26" s="14"/>
      <c r="DTL26" s="14"/>
      <c r="DTM26" s="14"/>
      <c r="DTN26" s="10"/>
      <c r="DTO26" s="15"/>
      <c r="DTP26" s="11"/>
      <c r="DTQ26" s="12"/>
      <c r="DTR26" s="12"/>
      <c r="DTS26" s="13"/>
      <c r="DTT26" s="13"/>
      <c r="DTU26" s="14"/>
      <c r="DTV26" s="14"/>
      <c r="DTW26" s="14"/>
      <c r="DTX26" s="14"/>
      <c r="DTY26" s="14"/>
      <c r="DTZ26" s="14"/>
      <c r="DUA26" s="14"/>
      <c r="DUB26" s="14"/>
      <c r="DUC26" s="14"/>
      <c r="DUD26" s="14"/>
      <c r="DUE26" s="14"/>
      <c r="DUF26" s="14"/>
      <c r="DUG26" s="14"/>
      <c r="DUH26" s="14"/>
      <c r="DUI26" s="14"/>
      <c r="DUJ26" s="14"/>
      <c r="DUK26" s="14"/>
      <c r="DUL26" s="14"/>
      <c r="DUM26" s="14"/>
      <c r="DUN26" s="14"/>
      <c r="DUO26" s="14"/>
      <c r="DUP26" s="14"/>
      <c r="DUQ26" s="14"/>
      <c r="DUR26" s="14"/>
      <c r="DUS26" s="14"/>
      <c r="DUT26" s="14"/>
      <c r="DUU26" s="14"/>
      <c r="DUV26" s="14"/>
      <c r="DUW26" s="14"/>
      <c r="DUX26" s="14"/>
      <c r="DUY26" s="14"/>
      <c r="DUZ26" s="14"/>
      <c r="DVA26" s="14"/>
      <c r="DVB26" s="14"/>
      <c r="DVC26" s="14"/>
      <c r="DVD26" s="14"/>
      <c r="DVE26" s="14"/>
      <c r="DVF26" s="14"/>
      <c r="DVG26" s="14"/>
      <c r="DVH26" s="14"/>
      <c r="DVI26" s="14"/>
      <c r="DVJ26" s="14"/>
      <c r="DVK26" s="14"/>
      <c r="DVL26" s="14"/>
      <c r="DVM26" s="14"/>
      <c r="DVN26" s="14"/>
      <c r="DVO26" s="14"/>
      <c r="DVP26" s="14"/>
      <c r="DVQ26" s="14"/>
      <c r="DVR26" s="14"/>
      <c r="DVS26" s="14"/>
      <c r="DVT26" s="14"/>
      <c r="DVU26" s="14"/>
      <c r="DVV26" s="14"/>
      <c r="DVW26" s="10"/>
      <c r="DVX26" s="15"/>
      <c r="DVY26" s="11"/>
      <c r="DVZ26" s="12"/>
      <c r="DWA26" s="12"/>
      <c r="DWB26" s="13"/>
      <c r="DWC26" s="13"/>
      <c r="DWD26" s="14"/>
      <c r="DWE26" s="14"/>
      <c r="DWF26" s="14"/>
      <c r="DWG26" s="14"/>
      <c r="DWH26" s="14"/>
      <c r="DWI26" s="14"/>
      <c r="DWJ26" s="14"/>
      <c r="DWK26" s="14"/>
      <c r="DWL26" s="14"/>
      <c r="DWM26" s="14"/>
      <c r="DWN26" s="14"/>
      <c r="DWO26" s="14"/>
      <c r="DWP26" s="14"/>
      <c r="DWQ26" s="14"/>
      <c r="DWR26" s="14"/>
      <c r="DWS26" s="14"/>
      <c r="DWT26" s="14"/>
      <c r="DWU26" s="14"/>
      <c r="DWV26" s="14"/>
      <c r="DWW26" s="14"/>
      <c r="DWX26" s="14"/>
      <c r="DWY26" s="14"/>
      <c r="DWZ26" s="14"/>
      <c r="DXA26" s="14"/>
      <c r="DXB26" s="14"/>
      <c r="DXC26" s="14"/>
      <c r="DXD26" s="14"/>
      <c r="DXE26" s="14"/>
      <c r="DXF26" s="14"/>
      <c r="DXG26" s="14"/>
      <c r="DXH26" s="14"/>
      <c r="DXI26" s="14"/>
      <c r="DXJ26" s="14"/>
      <c r="DXK26" s="14"/>
      <c r="DXL26" s="14"/>
      <c r="DXM26" s="14"/>
      <c r="DXN26" s="14"/>
      <c r="DXO26" s="14"/>
      <c r="DXP26" s="14"/>
      <c r="DXQ26" s="14"/>
      <c r="DXR26" s="14"/>
      <c r="DXS26" s="14"/>
      <c r="DXT26" s="14"/>
      <c r="DXU26" s="14"/>
      <c r="DXV26" s="14"/>
      <c r="DXW26" s="14"/>
      <c r="DXX26" s="14"/>
      <c r="DXY26" s="14"/>
      <c r="DXZ26" s="14"/>
      <c r="DYA26" s="14"/>
      <c r="DYB26" s="14"/>
      <c r="DYC26" s="14"/>
      <c r="DYD26" s="14"/>
      <c r="DYE26" s="14"/>
      <c r="DYF26" s="10"/>
      <c r="DYG26" s="15"/>
      <c r="DYH26" s="11"/>
      <c r="DYI26" s="12"/>
      <c r="DYJ26" s="12"/>
      <c r="DYK26" s="13"/>
      <c r="DYL26" s="13"/>
      <c r="DYM26" s="14"/>
      <c r="DYN26" s="14"/>
      <c r="DYO26" s="14"/>
      <c r="DYP26" s="14"/>
      <c r="DYQ26" s="14"/>
      <c r="DYR26" s="14"/>
      <c r="DYS26" s="14"/>
      <c r="DYT26" s="14"/>
      <c r="DYU26" s="14"/>
      <c r="DYV26" s="14"/>
      <c r="DYW26" s="14"/>
      <c r="DYX26" s="14"/>
      <c r="DYY26" s="14"/>
      <c r="DYZ26" s="14"/>
      <c r="DZA26" s="14"/>
      <c r="DZB26" s="14"/>
      <c r="DZC26" s="14"/>
      <c r="DZD26" s="14"/>
      <c r="DZE26" s="14"/>
      <c r="DZF26" s="14"/>
      <c r="DZG26" s="14"/>
      <c r="DZH26" s="14"/>
      <c r="DZI26" s="14"/>
      <c r="DZJ26" s="14"/>
      <c r="DZK26" s="14"/>
      <c r="DZL26" s="14"/>
      <c r="DZM26" s="14"/>
      <c r="DZN26" s="14"/>
      <c r="DZO26" s="14"/>
      <c r="DZP26" s="14"/>
      <c r="DZQ26" s="14"/>
      <c r="DZR26" s="14"/>
      <c r="DZS26" s="14"/>
      <c r="DZT26" s="14"/>
      <c r="DZU26" s="14"/>
      <c r="DZV26" s="14"/>
      <c r="DZW26" s="14"/>
      <c r="DZX26" s="14"/>
      <c r="DZY26" s="14"/>
      <c r="DZZ26" s="14"/>
      <c r="EAA26" s="14"/>
      <c r="EAB26" s="14"/>
      <c r="EAC26" s="14"/>
      <c r="EAD26" s="14"/>
      <c r="EAE26" s="14"/>
      <c r="EAF26" s="14"/>
      <c r="EAG26" s="14"/>
      <c r="EAH26" s="14"/>
      <c r="EAI26" s="14"/>
      <c r="EAJ26" s="14"/>
      <c r="EAK26" s="14"/>
      <c r="EAL26" s="14"/>
      <c r="EAM26" s="14"/>
      <c r="EAN26" s="14"/>
      <c r="EAO26" s="10"/>
      <c r="EAP26" s="15"/>
      <c r="EAQ26" s="11"/>
      <c r="EAR26" s="12"/>
      <c r="EAS26" s="12"/>
      <c r="EAT26" s="13"/>
      <c r="EAU26" s="13"/>
      <c r="EAV26" s="14"/>
      <c r="EAW26" s="14"/>
      <c r="EAX26" s="14"/>
      <c r="EAY26" s="14"/>
      <c r="EAZ26" s="14"/>
      <c r="EBA26" s="14"/>
      <c r="EBB26" s="14"/>
      <c r="EBC26" s="14"/>
      <c r="EBD26" s="14"/>
      <c r="EBE26" s="14"/>
      <c r="EBF26" s="14"/>
      <c r="EBG26" s="14"/>
      <c r="EBH26" s="14"/>
      <c r="EBI26" s="14"/>
      <c r="EBJ26" s="14"/>
      <c r="EBK26" s="14"/>
      <c r="EBL26" s="14"/>
      <c r="EBM26" s="14"/>
      <c r="EBN26" s="14"/>
      <c r="EBO26" s="14"/>
      <c r="EBP26" s="14"/>
      <c r="EBQ26" s="14"/>
      <c r="EBR26" s="14"/>
      <c r="EBS26" s="14"/>
      <c r="EBT26" s="14"/>
      <c r="EBU26" s="14"/>
      <c r="EBV26" s="14"/>
      <c r="EBW26" s="14"/>
      <c r="EBX26" s="14"/>
      <c r="EBY26" s="14"/>
      <c r="EBZ26" s="14"/>
      <c r="ECA26" s="14"/>
      <c r="ECB26" s="14"/>
      <c r="ECC26" s="14"/>
      <c r="ECD26" s="14"/>
      <c r="ECE26" s="14"/>
      <c r="ECF26" s="14"/>
      <c r="ECG26" s="14"/>
      <c r="ECH26" s="14"/>
      <c r="ECI26" s="14"/>
      <c r="ECJ26" s="14"/>
      <c r="ECK26" s="14"/>
      <c r="ECL26" s="14"/>
      <c r="ECM26" s="14"/>
      <c r="ECN26" s="14"/>
      <c r="ECO26" s="14"/>
      <c r="ECP26" s="14"/>
      <c r="ECQ26" s="14"/>
      <c r="ECR26" s="14"/>
      <c r="ECS26" s="14"/>
      <c r="ECT26" s="14"/>
      <c r="ECU26" s="14"/>
      <c r="ECV26" s="14"/>
      <c r="ECW26" s="14"/>
      <c r="ECX26" s="10"/>
      <c r="ECY26" s="15"/>
      <c r="ECZ26" s="11"/>
      <c r="EDA26" s="12"/>
      <c r="EDB26" s="12"/>
      <c r="EDC26" s="13"/>
      <c r="EDD26" s="13"/>
      <c r="EDE26" s="14"/>
      <c r="EDF26" s="14"/>
      <c r="EDG26" s="14"/>
      <c r="EDH26" s="14"/>
      <c r="EDI26" s="14"/>
      <c r="EDJ26" s="14"/>
      <c r="EDK26" s="14"/>
      <c r="EDL26" s="14"/>
      <c r="EDM26" s="14"/>
      <c r="EDN26" s="14"/>
      <c r="EDO26" s="14"/>
      <c r="EDP26" s="14"/>
      <c r="EDQ26" s="14"/>
      <c r="EDR26" s="14"/>
      <c r="EDS26" s="14"/>
      <c r="EDT26" s="14"/>
      <c r="EDU26" s="14"/>
      <c r="EDV26" s="14"/>
      <c r="EDW26" s="14"/>
      <c r="EDX26" s="14"/>
      <c r="EDY26" s="14"/>
      <c r="EDZ26" s="14"/>
      <c r="EEA26" s="14"/>
      <c r="EEB26" s="14"/>
      <c r="EEC26" s="14"/>
      <c r="EED26" s="14"/>
      <c r="EEE26" s="14"/>
      <c r="EEF26" s="14"/>
      <c r="EEG26" s="14"/>
      <c r="EEH26" s="14"/>
      <c r="EEI26" s="14"/>
      <c r="EEJ26" s="14"/>
      <c r="EEK26" s="14"/>
      <c r="EEL26" s="14"/>
      <c r="EEM26" s="14"/>
      <c r="EEN26" s="14"/>
      <c r="EEO26" s="14"/>
      <c r="EEP26" s="14"/>
      <c r="EEQ26" s="14"/>
      <c r="EER26" s="14"/>
      <c r="EES26" s="14"/>
      <c r="EET26" s="14"/>
      <c r="EEU26" s="14"/>
      <c r="EEV26" s="14"/>
      <c r="EEW26" s="14"/>
      <c r="EEX26" s="14"/>
      <c r="EEY26" s="14"/>
      <c r="EEZ26" s="14"/>
      <c r="EFA26" s="14"/>
      <c r="EFB26" s="14"/>
      <c r="EFC26" s="14"/>
      <c r="EFD26" s="14"/>
      <c r="EFE26" s="14"/>
      <c r="EFF26" s="14"/>
      <c r="EFG26" s="10"/>
      <c r="EFH26" s="15"/>
      <c r="EFI26" s="11"/>
      <c r="EFJ26" s="12"/>
      <c r="EFK26" s="12"/>
      <c r="EFL26" s="13"/>
      <c r="EFM26" s="13"/>
      <c r="EFN26" s="14"/>
      <c r="EFO26" s="14"/>
      <c r="EFP26" s="14"/>
      <c r="EFQ26" s="14"/>
      <c r="EFR26" s="14"/>
      <c r="EFS26" s="14"/>
      <c r="EFT26" s="14"/>
      <c r="EFU26" s="14"/>
      <c r="EFV26" s="14"/>
      <c r="EFW26" s="14"/>
      <c r="EFX26" s="14"/>
      <c r="EFY26" s="14"/>
      <c r="EFZ26" s="14"/>
      <c r="EGA26" s="14"/>
      <c r="EGB26" s="14"/>
      <c r="EGC26" s="14"/>
      <c r="EGD26" s="14"/>
      <c r="EGE26" s="14"/>
      <c r="EGF26" s="14"/>
      <c r="EGG26" s="14"/>
      <c r="EGH26" s="14"/>
      <c r="EGI26" s="14"/>
      <c r="EGJ26" s="14"/>
      <c r="EGK26" s="14"/>
      <c r="EGL26" s="14"/>
      <c r="EGM26" s="14"/>
      <c r="EGN26" s="14"/>
      <c r="EGO26" s="14"/>
      <c r="EGP26" s="14"/>
      <c r="EGQ26" s="14"/>
      <c r="EGR26" s="14"/>
      <c r="EGS26" s="14"/>
      <c r="EGT26" s="14"/>
      <c r="EGU26" s="14"/>
      <c r="EGV26" s="14"/>
      <c r="EGW26" s="14"/>
      <c r="EGX26" s="14"/>
      <c r="EGY26" s="14"/>
      <c r="EGZ26" s="14"/>
      <c r="EHA26" s="14"/>
      <c r="EHB26" s="14"/>
      <c r="EHC26" s="14"/>
      <c r="EHD26" s="14"/>
      <c r="EHE26" s="14"/>
      <c r="EHF26" s="14"/>
      <c r="EHG26" s="14"/>
      <c r="EHH26" s="14"/>
      <c r="EHI26" s="14"/>
      <c r="EHJ26" s="14"/>
      <c r="EHK26" s="14"/>
      <c r="EHL26" s="14"/>
      <c r="EHM26" s="14"/>
      <c r="EHN26" s="14"/>
      <c r="EHO26" s="14"/>
      <c r="EHP26" s="10"/>
      <c r="EHQ26" s="15"/>
      <c r="EHR26" s="11"/>
      <c r="EHS26" s="12"/>
      <c r="EHT26" s="12"/>
      <c r="EHU26" s="13"/>
      <c r="EHV26" s="13"/>
      <c r="EHW26" s="14"/>
      <c r="EHX26" s="14"/>
      <c r="EHY26" s="14"/>
      <c r="EHZ26" s="14"/>
      <c r="EIA26" s="14"/>
      <c r="EIB26" s="14"/>
      <c r="EIC26" s="14"/>
      <c r="EID26" s="14"/>
      <c r="EIE26" s="14"/>
      <c r="EIF26" s="14"/>
      <c r="EIG26" s="14"/>
      <c r="EIH26" s="14"/>
      <c r="EII26" s="14"/>
      <c r="EIJ26" s="14"/>
      <c r="EIK26" s="14"/>
      <c r="EIL26" s="14"/>
      <c r="EIM26" s="14"/>
      <c r="EIN26" s="14"/>
      <c r="EIO26" s="14"/>
      <c r="EIP26" s="14"/>
      <c r="EIQ26" s="14"/>
      <c r="EIR26" s="14"/>
      <c r="EIS26" s="14"/>
      <c r="EIT26" s="14"/>
      <c r="EIU26" s="14"/>
      <c r="EIV26" s="14"/>
      <c r="EIW26" s="14"/>
      <c r="EIX26" s="14"/>
      <c r="EIY26" s="14"/>
      <c r="EIZ26" s="14"/>
      <c r="EJA26" s="14"/>
      <c r="EJB26" s="14"/>
      <c r="EJC26" s="14"/>
      <c r="EJD26" s="14"/>
      <c r="EJE26" s="14"/>
      <c r="EJF26" s="14"/>
      <c r="EJG26" s="14"/>
      <c r="EJH26" s="14"/>
      <c r="EJI26" s="14"/>
      <c r="EJJ26" s="14"/>
      <c r="EJK26" s="14"/>
      <c r="EJL26" s="14"/>
      <c r="EJM26" s="14"/>
      <c r="EJN26" s="14"/>
      <c r="EJO26" s="14"/>
      <c r="EJP26" s="14"/>
      <c r="EJQ26" s="14"/>
      <c r="EJR26" s="14"/>
      <c r="EJS26" s="14"/>
      <c r="EJT26" s="14"/>
      <c r="EJU26" s="14"/>
      <c r="EJV26" s="14"/>
      <c r="EJW26" s="14"/>
      <c r="EJX26" s="14"/>
      <c r="EJY26" s="10"/>
      <c r="EJZ26" s="15"/>
      <c r="EKA26" s="11"/>
      <c r="EKB26" s="12"/>
      <c r="EKC26" s="12"/>
      <c r="EKD26" s="13"/>
      <c r="EKE26" s="13"/>
      <c r="EKF26" s="14"/>
      <c r="EKG26" s="14"/>
      <c r="EKH26" s="14"/>
      <c r="EKI26" s="14"/>
      <c r="EKJ26" s="14"/>
      <c r="EKK26" s="14"/>
      <c r="EKL26" s="14"/>
      <c r="EKM26" s="14"/>
      <c r="EKN26" s="14"/>
      <c r="EKO26" s="14"/>
      <c r="EKP26" s="14"/>
      <c r="EKQ26" s="14"/>
      <c r="EKR26" s="14"/>
      <c r="EKS26" s="14"/>
      <c r="EKT26" s="14"/>
      <c r="EKU26" s="14"/>
      <c r="EKV26" s="14"/>
      <c r="EKW26" s="14"/>
      <c r="EKX26" s="14"/>
      <c r="EKY26" s="14"/>
      <c r="EKZ26" s="14"/>
      <c r="ELA26" s="14"/>
      <c r="ELB26" s="14"/>
      <c r="ELC26" s="14"/>
      <c r="ELD26" s="14"/>
      <c r="ELE26" s="14"/>
      <c r="ELF26" s="14"/>
      <c r="ELG26" s="14"/>
      <c r="ELH26" s="14"/>
      <c r="ELI26" s="14"/>
      <c r="ELJ26" s="14"/>
      <c r="ELK26" s="14"/>
      <c r="ELL26" s="14"/>
      <c r="ELM26" s="14"/>
      <c r="ELN26" s="14"/>
      <c r="ELO26" s="14"/>
      <c r="ELP26" s="14"/>
      <c r="ELQ26" s="14"/>
      <c r="ELR26" s="14"/>
      <c r="ELS26" s="14"/>
      <c r="ELT26" s="14"/>
      <c r="ELU26" s="14"/>
      <c r="ELV26" s="14"/>
      <c r="ELW26" s="14"/>
      <c r="ELX26" s="14"/>
      <c r="ELY26" s="14"/>
      <c r="ELZ26" s="14"/>
      <c r="EMA26" s="14"/>
      <c r="EMB26" s="14"/>
      <c r="EMC26" s="14"/>
      <c r="EMD26" s="14"/>
      <c r="EME26" s="14"/>
      <c r="EMF26" s="14"/>
      <c r="EMG26" s="14"/>
      <c r="EMH26" s="10"/>
      <c r="EMI26" s="15"/>
      <c r="EMJ26" s="11"/>
      <c r="EMK26" s="12"/>
      <c r="EML26" s="12"/>
      <c r="EMM26" s="13"/>
      <c r="EMN26" s="13"/>
      <c r="EMO26" s="14"/>
      <c r="EMP26" s="14"/>
      <c r="EMQ26" s="14"/>
      <c r="EMR26" s="14"/>
      <c r="EMS26" s="14"/>
      <c r="EMT26" s="14"/>
      <c r="EMU26" s="14"/>
      <c r="EMV26" s="14"/>
      <c r="EMW26" s="14"/>
      <c r="EMX26" s="14"/>
      <c r="EMY26" s="14"/>
      <c r="EMZ26" s="14"/>
      <c r="ENA26" s="14"/>
      <c r="ENB26" s="14"/>
      <c r="ENC26" s="14"/>
      <c r="END26" s="14"/>
      <c r="ENE26" s="14"/>
      <c r="ENF26" s="14"/>
      <c r="ENG26" s="14"/>
      <c r="ENH26" s="14"/>
      <c r="ENI26" s="14"/>
      <c r="ENJ26" s="14"/>
      <c r="ENK26" s="14"/>
      <c r="ENL26" s="14"/>
      <c r="ENM26" s="14"/>
      <c r="ENN26" s="14"/>
      <c r="ENO26" s="14"/>
      <c r="ENP26" s="14"/>
      <c r="ENQ26" s="14"/>
      <c r="ENR26" s="14"/>
      <c r="ENS26" s="14"/>
      <c r="ENT26" s="14"/>
      <c r="ENU26" s="14"/>
      <c r="ENV26" s="14"/>
      <c r="ENW26" s="14"/>
      <c r="ENX26" s="14"/>
      <c r="ENY26" s="14"/>
      <c r="ENZ26" s="14"/>
      <c r="EOA26" s="14"/>
      <c r="EOB26" s="14"/>
      <c r="EOC26" s="14"/>
      <c r="EOD26" s="14"/>
      <c r="EOE26" s="14"/>
      <c r="EOF26" s="14"/>
      <c r="EOG26" s="14"/>
      <c r="EOH26" s="14"/>
      <c r="EOI26" s="14"/>
      <c r="EOJ26" s="14"/>
      <c r="EOK26" s="14"/>
      <c r="EOL26" s="14"/>
      <c r="EOM26" s="14"/>
      <c r="EON26" s="14"/>
      <c r="EOO26" s="14"/>
      <c r="EOP26" s="14"/>
      <c r="EOQ26" s="10"/>
      <c r="EOR26" s="15"/>
      <c r="EOS26" s="11"/>
      <c r="EOT26" s="12"/>
      <c r="EOU26" s="12"/>
      <c r="EOV26" s="13"/>
      <c r="EOW26" s="13"/>
      <c r="EOX26" s="14"/>
      <c r="EOY26" s="14"/>
      <c r="EOZ26" s="14"/>
      <c r="EPA26" s="14"/>
      <c r="EPB26" s="14"/>
      <c r="EPC26" s="14"/>
      <c r="EPD26" s="14"/>
      <c r="EPE26" s="14"/>
      <c r="EPF26" s="14"/>
      <c r="EPG26" s="14"/>
      <c r="EPH26" s="14"/>
      <c r="EPI26" s="14"/>
      <c r="EPJ26" s="14"/>
      <c r="EPK26" s="14"/>
      <c r="EPL26" s="14"/>
      <c r="EPM26" s="14"/>
      <c r="EPN26" s="14"/>
      <c r="EPO26" s="14"/>
      <c r="EPP26" s="14"/>
      <c r="EPQ26" s="14"/>
      <c r="EPR26" s="14"/>
      <c r="EPS26" s="14"/>
      <c r="EPT26" s="14"/>
      <c r="EPU26" s="14"/>
      <c r="EPV26" s="14"/>
      <c r="EPW26" s="14"/>
      <c r="EPX26" s="14"/>
      <c r="EPY26" s="14"/>
      <c r="EPZ26" s="14"/>
      <c r="EQA26" s="14"/>
      <c r="EQB26" s="14"/>
      <c r="EQC26" s="14"/>
      <c r="EQD26" s="14"/>
      <c r="EQE26" s="14"/>
      <c r="EQF26" s="14"/>
      <c r="EQG26" s="14"/>
      <c r="EQH26" s="14"/>
      <c r="EQI26" s="14"/>
      <c r="EQJ26" s="14"/>
      <c r="EQK26" s="14"/>
      <c r="EQL26" s="14"/>
      <c r="EQM26" s="14"/>
      <c r="EQN26" s="14"/>
      <c r="EQO26" s="14"/>
      <c r="EQP26" s="14"/>
      <c r="EQQ26" s="14"/>
      <c r="EQR26" s="14"/>
      <c r="EQS26" s="14"/>
      <c r="EQT26" s="14"/>
      <c r="EQU26" s="14"/>
      <c r="EQV26" s="14"/>
      <c r="EQW26" s="14"/>
      <c r="EQX26" s="14"/>
      <c r="EQY26" s="14"/>
      <c r="EQZ26" s="10"/>
      <c r="ERA26" s="15"/>
      <c r="ERB26" s="11"/>
      <c r="ERC26" s="12"/>
      <c r="ERD26" s="12"/>
      <c r="ERE26" s="13"/>
      <c r="ERF26" s="13"/>
      <c r="ERG26" s="14"/>
      <c r="ERH26" s="14"/>
      <c r="ERI26" s="14"/>
      <c r="ERJ26" s="14"/>
      <c r="ERK26" s="14"/>
      <c r="ERL26" s="14"/>
      <c r="ERM26" s="14"/>
      <c r="ERN26" s="14"/>
      <c r="ERO26" s="14"/>
      <c r="ERP26" s="14"/>
      <c r="ERQ26" s="14"/>
      <c r="ERR26" s="14"/>
      <c r="ERS26" s="14"/>
      <c r="ERT26" s="14"/>
      <c r="ERU26" s="14"/>
      <c r="ERV26" s="14"/>
      <c r="ERW26" s="14"/>
      <c r="ERX26" s="14"/>
      <c r="ERY26" s="14"/>
      <c r="ERZ26" s="14"/>
      <c r="ESA26" s="14"/>
      <c r="ESB26" s="14"/>
      <c r="ESC26" s="14"/>
      <c r="ESD26" s="14"/>
      <c r="ESE26" s="14"/>
      <c r="ESF26" s="14"/>
      <c r="ESG26" s="14"/>
      <c r="ESH26" s="14"/>
      <c r="ESI26" s="14"/>
      <c r="ESJ26" s="14"/>
      <c r="ESK26" s="14"/>
      <c r="ESL26" s="14"/>
      <c r="ESM26" s="14"/>
      <c r="ESN26" s="14"/>
      <c r="ESO26" s="14"/>
      <c r="ESP26" s="14"/>
      <c r="ESQ26" s="14"/>
      <c r="ESR26" s="14"/>
      <c r="ESS26" s="14"/>
      <c r="EST26" s="14"/>
      <c r="ESU26" s="14"/>
      <c r="ESV26" s="14"/>
      <c r="ESW26" s="14"/>
      <c r="ESX26" s="14"/>
      <c r="ESY26" s="14"/>
      <c r="ESZ26" s="14"/>
      <c r="ETA26" s="14"/>
      <c r="ETB26" s="14"/>
      <c r="ETC26" s="14"/>
      <c r="ETD26" s="14"/>
      <c r="ETE26" s="14"/>
      <c r="ETF26" s="14"/>
      <c r="ETG26" s="14"/>
      <c r="ETH26" s="14"/>
      <c r="ETI26" s="10"/>
      <c r="ETJ26" s="15"/>
      <c r="ETK26" s="11"/>
      <c r="ETL26" s="12"/>
      <c r="ETM26" s="12"/>
      <c r="ETN26" s="13"/>
      <c r="ETO26" s="13"/>
      <c r="ETP26" s="14"/>
      <c r="ETQ26" s="14"/>
      <c r="ETR26" s="14"/>
      <c r="ETS26" s="14"/>
      <c r="ETT26" s="14"/>
      <c r="ETU26" s="14"/>
      <c r="ETV26" s="14"/>
      <c r="ETW26" s="14"/>
      <c r="ETX26" s="14"/>
      <c r="ETY26" s="14"/>
      <c r="ETZ26" s="14"/>
      <c r="EUA26" s="14"/>
      <c r="EUB26" s="14"/>
      <c r="EUC26" s="14"/>
      <c r="EUD26" s="14"/>
      <c r="EUE26" s="14"/>
      <c r="EUF26" s="14"/>
      <c r="EUG26" s="14"/>
      <c r="EUH26" s="14"/>
      <c r="EUI26" s="14"/>
      <c r="EUJ26" s="14"/>
      <c r="EUK26" s="14"/>
      <c r="EUL26" s="14"/>
      <c r="EUM26" s="14"/>
      <c r="EUN26" s="14"/>
      <c r="EUO26" s="14"/>
      <c r="EUP26" s="14"/>
      <c r="EUQ26" s="14"/>
      <c r="EUR26" s="14"/>
      <c r="EUS26" s="14"/>
      <c r="EUT26" s="14"/>
      <c r="EUU26" s="14"/>
      <c r="EUV26" s="14"/>
      <c r="EUW26" s="14"/>
      <c r="EUX26" s="14"/>
      <c r="EUY26" s="14"/>
      <c r="EUZ26" s="14"/>
      <c r="EVA26" s="14"/>
      <c r="EVB26" s="14"/>
      <c r="EVC26" s="14"/>
      <c r="EVD26" s="14"/>
      <c r="EVE26" s="14"/>
      <c r="EVF26" s="14"/>
      <c r="EVG26" s="14"/>
      <c r="EVH26" s="14"/>
      <c r="EVI26" s="14"/>
      <c r="EVJ26" s="14"/>
      <c r="EVK26" s="14"/>
      <c r="EVL26" s="14"/>
      <c r="EVM26" s="14"/>
      <c r="EVN26" s="14"/>
      <c r="EVO26" s="14"/>
      <c r="EVP26" s="14"/>
      <c r="EVQ26" s="14"/>
      <c r="EVR26" s="10"/>
      <c r="EVS26" s="15"/>
      <c r="EVT26" s="11"/>
      <c r="EVU26" s="12"/>
      <c r="EVV26" s="12"/>
      <c r="EVW26" s="13"/>
      <c r="EVX26" s="13"/>
      <c r="EVY26" s="14"/>
      <c r="EVZ26" s="14"/>
      <c r="EWA26" s="14"/>
      <c r="EWB26" s="14"/>
      <c r="EWC26" s="14"/>
      <c r="EWD26" s="14"/>
      <c r="EWE26" s="14"/>
      <c r="EWF26" s="14"/>
      <c r="EWG26" s="14"/>
      <c r="EWH26" s="14"/>
      <c r="EWI26" s="14"/>
      <c r="EWJ26" s="14"/>
      <c r="EWK26" s="14"/>
      <c r="EWL26" s="14"/>
      <c r="EWM26" s="14"/>
      <c r="EWN26" s="14"/>
      <c r="EWO26" s="14"/>
      <c r="EWP26" s="14"/>
      <c r="EWQ26" s="14"/>
      <c r="EWR26" s="14"/>
      <c r="EWS26" s="14"/>
      <c r="EWT26" s="14"/>
      <c r="EWU26" s="14"/>
      <c r="EWV26" s="14"/>
      <c r="EWW26" s="14"/>
      <c r="EWX26" s="14"/>
      <c r="EWY26" s="14"/>
      <c r="EWZ26" s="14"/>
      <c r="EXA26" s="14"/>
      <c r="EXB26" s="14"/>
      <c r="EXC26" s="14"/>
      <c r="EXD26" s="14"/>
      <c r="EXE26" s="14"/>
      <c r="EXF26" s="14"/>
      <c r="EXG26" s="14"/>
      <c r="EXH26" s="14"/>
      <c r="EXI26" s="14"/>
      <c r="EXJ26" s="14"/>
      <c r="EXK26" s="14"/>
      <c r="EXL26" s="14"/>
      <c r="EXM26" s="14"/>
      <c r="EXN26" s="14"/>
      <c r="EXO26" s="14"/>
      <c r="EXP26" s="14"/>
      <c r="EXQ26" s="14"/>
      <c r="EXR26" s="14"/>
      <c r="EXS26" s="14"/>
      <c r="EXT26" s="14"/>
      <c r="EXU26" s="14"/>
      <c r="EXV26" s="14"/>
      <c r="EXW26" s="14"/>
      <c r="EXX26" s="14"/>
      <c r="EXY26" s="14"/>
      <c r="EXZ26" s="14"/>
      <c r="EYA26" s="10"/>
      <c r="EYB26" s="15"/>
      <c r="EYC26" s="11"/>
      <c r="EYD26" s="12"/>
      <c r="EYE26" s="12"/>
      <c r="EYF26" s="13"/>
      <c r="EYG26" s="13"/>
      <c r="EYH26" s="14"/>
      <c r="EYI26" s="14"/>
      <c r="EYJ26" s="14"/>
      <c r="EYK26" s="14"/>
      <c r="EYL26" s="14"/>
      <c r="EYM26" s="14"/>
      <c r="EYN26" s="14"/>
      <c r="EYO26" s="14"/>
      <c r="EYP26" s="14"/>
      <c r="EYQ26" s="14"/>
      <c r="EYR26" s="14"/>
      <c r="EYS26" s="14"/>
      <c r="EYT26" s="14"/>
      <c r="EYU26" s="14"/>
      <c r="EYV26" s="14"/>
      <c r="EYW26" s="14"/>
      <c r="EYX26" s="14"/>
      <c r="EYY26" s="14"/>
      <c r="EYZ26" s="14"/>
      <c r="EZA26" s="14"/>
      <c r="EZB26" s="14"/>
      <c r="EZC26" s="14"/>
      <c r="EZD26" s="14"/>
      <c r="EZE26" s="14"/>
      <c r="EZF26" s="14"/>
      <c r="EZG26" s="14"/>
      <c r="EZH26" s="14"/>
      <c r="EZI26" s="14"/>
      <c r="EZJ26" s="14"/>
      <c r="EZK26" s="14"/>
      <c r="EZL26" s="14"/>
      <c r="EZM26" s="14"/>
      <c r="EZN26" s="14"/>
      <c r="EZO26" s="14"/>
      <c r="EZP26" s="14"/>
      <c r="EZQ26" s="14"/>
      <c r="EZR26" s="14"/>
      <c r="EZS26" s="14"/>
      <c r="EZT26" s="14"/>
      <c r="EZU26" s="14"/>
      <c r="EZV26" s="14"/>
      <c r="EZW26" s="14"/>
      <c r="EZX26" s="14"/>
      <c r="EZY26" s="14"/>
      <c r="EZZ26" s="14"/>
      <c r="FAA26" s="14"/>
      <c r="FAB26" s="14"/>
      <c r="FAC26" s="14"/>
      <c r="FAD26" s="14"/>
      <c r="FAE26" s="14"/>
      <c r="FAF26" s="14"/>
      <c r="FAG26" s="14"/>
      <c r="FAH26" s="14"/>
      <c r="FAI26" s="14"/>
      <c r="FAJ26" s="10"/>
      <c r="FAK26" s="15"/>
      <c r="FAL26" s="11"/>
      <c r="FAM26" s="12"/>
      <c r="FAN26" s="12"/>
      <c r="FAO26" s="13"/>
      <c r="FAP26" s="13"/>
      <c r="FAQ26" s="14"/>
      <c r="FAR26" s="14"/>
      <c r="FAS26" s="14"/>
      <c r="FAT26" s="14"/>
      <c r="FAU26" s="14"/>
      <c r="FAV26" s="14"/>
      <c r="FAW26" s="14"/>
      <c r="FAX26" s="14"/>
      <c r="FAY26" s="14"/>
      <c r="FAZ26" s="14"/>
      <c r="FBA26" s="14"/>
      <c r="FBB26" s="14"/>
      <c r="FBC26" s="14"/>
      <c r="FBD26" s="14"/>
      <c r="FBE26" s="14"/>
      <c r="FBF26" s="14"/>
      <c r="FBG26" s="14"/>
      <c r="FBH26" s="14"/>
      <c r="FBI26" s="14"/>
      <c r="FBJ26" s="14"/>
      <c r="FBK26" s="14"/>
      <c r="FBL26" s="14"/>
      <c r="FBM26" s="14"/>
      <c r="FBN26" s="14"/>
      <c r="FBO26" s="14"/>
      <c r="FBP26" s="14"/>
      <c r="FBQ26" s="14"/>
      <c r="FBR26" s="14"/>
      <c r="FBS26" s="14"/>
      <c r="FBT26" s="14"/>
      <c r="FBU26" s="14"/>
      <c r="FBV26" s="14"/>
      <c r="FBW26" s="14"/>
      <c r="FBX26" s="14"/>
      <c r="FBY26" s="14"/>
      <c r="FBZ26" s="14"/>
      <c r="FCA26" s="14"/>
      <c r="FCB26" s="14"/>
      <c r="FCC26" s="14"/>
      <c r="FCD26" s="14"/>
      <c r="FCE26" s="14"/>
      <c r="FCF26" s="14"/>
      <c r="FCG26" s="14"/>
      <c r="FCH26" s="14"/>
      <c r="FCI26" s="14"/>
      <c r="FCJ26" s="14"/>
      <c r="FCK26" s="14"/>
      <c r="FCL26" s="14"/>
      <c r="FCM26" s="14"/>
      <c r="FCN26" s="14"/>
      <c r="FCO26" s="14"/>
      <c r="FCP26" s="14"/>
      <c r="FCQ26" s="14"/>
      <c r="FCR26" s="14"/>
      <c r="FCS26" s="10"/>
      <c r="FCT26" s="15"/>
      <c r="FCU26" s="11"/>
      <c r="FCV26" s="12"/>
      <c r="FCW26" s="12"/>
      <c r="FCX26" s="13"/>
      <c r="FCY26" s="13"/>
      <c r="FCZ26" s="14"/>
      <c r="FDA26" s="14"/>
      <c r="FDB26" s="14"/>
      <c r="FDC26" s="14"/>
      <c r="FDD26" s="14"/>
      <c r="FDE26" s="14"/>
      <c r="FDF26" s="14"/>
      <c r="FDG26" s="14"/>
      <c r="FDH26" s="14"/>
      <c r="FDI26" s="14"/>
      <c r="FDJ26" s="14"/>
      <c r="FDK26" s="14"/>
      <c r="FDL26" s="14"/>
      <c r="FDM26" s="14"/>
      <c r="FDN26" s="14"/>
      <c r="FDO26" s="14"/>
      <c r="FDP26" s="14"/>
      <c r="FDQ26" s="14"/>
      <c r="FDR26" s="14"/>
      <c r="FDS26" s="14"/>
      <c r="FDT26" s="14"/>
      <c r="FDU26" s="14"/>
      <c r="FDV26" s="14"/>
      <c r="FDW26" s="14"/>
      <c r="FDX26" s="14"/>
      <c r="FDY26" s="14"/>
      <c r="FDZ26" s="14"/>
      <c r="FEA26" s="14"/>
      <c r="FEB26" s="14"/>
      <c r="FEC26" s="14"/>
      <c r="FED26" s="14"/>
      <c r="FEE26" s="14"/>
      <c r="FEF26" s="14"/>
      <c r="FEG26" s="14"/>
      <c r="FEH26" s="14"/>
      <c r="FEI26" s="14"/>
      <c r="FEJ26" s="14"/>
      <c r="FEK26" s="14"/>
      <c r="FEL26" s="14"/>
      <c r="FEM26" s="14"/>
      <c r="FEN26" s="14"/>
      <c r="FEO26" s="14"/>
      <c r="FEP26" s="14"/>
      <c r="FEQ26" s="14"/>
      <c r="FER26" s="14"/>
      <c r="FES26" s="14"/>
      <c r="FET26" s="14"/>
      <c r="FEU26" s="14"/>
      <c r="FEV26" s="14"/>
      <c r="FEW26" s="14"/>
      <c r="FEX26" s="14"/>
      <c r="FEY26" s="14"/>
      <c r="FEZ26" s="14"/>
      <c r="FFA26" s="14"/>
      <c r="FFB26" s="10"/>
      <c r="FFC26" s="15"/>
      <c r="FFD26" s="11"/>
      <c r="FFE26" s="12"/>
      <c r="FFF26" s="12"/>
      <c r="FFG26" s="13"/>
      <c r="FFH26" s="13"/>
      <c r="FFI26" s="14"/>
      <c r="FFJ26" s="14"/>
      <c r="FFK26" s="14"/>
      <c r="FFL26" s="14"/>
      <c r="FFM26" s="14"/>
      <c r="FFN26" s="14"/>
      <c r="FFO26" s="14"/>
      <c r="FFP26" s="14"/>
      <c r="FFQ26" s="14"/>
      <c r="FFR26" s="14"/>
      <c r="FFS26" s="14"/>
      <c r="FFT26" s="14"/>
      <c r="FFU26" s="14"/>
      <c r="FFV26" s="14"/>
      <c r="FFW26" s="14"/>
      <c r="FFX26" s="14"/>
      <c r="FFY26" s="14"/>
      <c r="FFZ26" s="14"/>
      <c r="FGA26" s="14"/>
      <c r="FGB26" s="14"/>
      <c r="FGC26" s="14"/>
      <c r="FGD26" s="14"/>
      <c r="FGE26" s="14"/>
      <c r="FGF26" s="14"/>
      <c r="FGG26" s="14"/>
      <c r="FGH26" s="14"/>
      <c r="FGI26" s="14"/>
      <c r="FGJ26" s="14"/>
      <c r="FGK26" s="14"/>
      <c r="FGL26" s="14"/>
      <c r="FGM26" s="14"/>
      <c r="FGN26" s="14"/>
      <c r="FGO26" s="14"/>
      <c r="FGP26" s="14"/>
      <c r="FGQ26" s="14"/>
      <c r="FGR26" s="14"/>
      <c r="FGS26" s="14"/>
      <c r="FGT26" s="14"/>
      <c r="FGU26" s="14"/>
      <c r="FGV26" s="14"/>
      <c r="FGW26" s="14"/>
      <c r="FGX26" s="14"/>
      <c r="FGY26" s="14"/>
      <c r="FGZ26" s="14"/>
      <c r="FHA26" s="14"/>
      <c r="FHB26" s="14"/>
      <c r="FHC26" s="14"/>
      <c r="FHD26" s="14"/>
      <c r="FHE26" s="14"/>
      <c r="FHF26" s="14"/>
      <c r="FHG26" s="14"/>
      <c r="FHH26" s="14"/>
      <c r="FHI26" s="14"/>
      <c r="FHJ26" s="14"/>
      <c r="FHK26" s="10"/>
      <c r="FHL26" s="15"/>
      <c r="FHM26" s="11"/>
      <c r="FHN26" s="12"/>
      <c r="FHO26" s="12"/>
      <c r="FHP26" s="13"/>
      <c r="FHQ26" s="13"/>
      <c r="FHR26" s="14"/>
      <c r="FHS26" s="14"/>
      <c r="FHT26" s="14"/>
      <c r="FHU26" s="14"/>
      <c r="FHV26" s="14"/>
      <c r="FHW26" s="14"/>
      <c r="FHX26" s="14"/>
      <c r="FHY26" s="14"/>
      <c r="FHZ26" s="14"/>
      <c r="FIA26" s="14"/>
      <c r="FIB26" s="14"/>
      <c r="FIC26" s="14"/>
      <c r="FID26" s="14"/>
      <c r="FIE26" s="14"/>
      <c r="FIF26" s="14"/>
      <c r="FIG26" s="14"/>
      <c r="FIH26" s="14"/>
      <c r="FII26" s="14"/>
      <c r="FIJ26" s="14"/>
      <c r="FIK26" s="14"/>
      <c r="FIL26" s="14"/>
      <c r="FIM26" s="14"/>
      <c r="FIN26" s="14"/>
      <c r="FIO26" s="14"/>
      <c r="FIP26" s="14"/>
      <c r="FIQ26" s="14"/>
      <c r="FIR26" s="14"/>
      <c r="FIS26" s="14"/>
      <c r="FIT26" s="14"/>
      <c r="FIU26" s="14"/>
      <c r="FIV26" s="14"/>
      <c r="FIW26" s="14"/>
      <c r="FIX26" s="14"/>
      <c r="FIY26" s="14"/>
      <c r="FIZ26" s="14"/>
      <c r="FJA26" s="14"/>
      <c r="FJB26" s="14"/>
      <c r="FJC26" s="14"/>
      <c r="FJD26" s="14"/>
      <c r="FJE26" s="14"/>
      <c r="FJF26" s="14"/>
      <c r="FJG26" s="14"/>
      <c r="FJH26" s="14"/>
      <c r="FJI26" s="14"/>
      <c r="FJJ26" s="14"/>
      <c r="FJK26" s="14"/>
      <c r="FJL26" s="14"/>
      <c r="FJM26" s="14"/>
      <c r="FJN26" s="14"/>
      <c r="FJO26" s="14"/>
      <c r="FJP26" s="14"/>
      <c r="FJQ26" s="14"/>
      <c r="FJR26" s="14"/>
      <c r="FJS26" s="14"/>
      <c r="FJT26" s="10"/>
      <c r="FJU26" s="15"/>
      <c r="FJV26" s="11"/>
      <c r="FJW26" s="12"/>
      <c r="FJX26" s="12"/>
      <c r="FJY26" s="13"/>
      <c r="FJZ26" s="13"/>
      <c r="FKA26" s="14"/>
      <c r="FKB26" s="14"/>
      <c r="FKC26" s="14"/>
      <c r="FKD26" s="14"/>
      <c r="FKE26" s="14"/>
      <c r="FKF26" s="14"/>
      <c r="FKG26" s="14"/>
      <c r="FKH26" s="14"/>
      <c r="FKI26" s="14"/>
      <c r="FKJ26" s="14"/>
      <c r="FKK26" s="14"/>
      <c r="FKL26" s="14"/>
      <c r="FKM26" s="14"/>
      <c r="FKN26" s="14"/>
      <c r="FKO26" s="14"/>
      <c r="FKP26" s="14"/>
      <c r="FKQ26" s="14"/>
      <c r="FKR26" s="14"/>
      <c r="FKS26" s="14"/>
      <c r="FKT26" s="14"/>
      <c r="FKU26" s="14"/>
      <c r="FKV26" s="14"/>
      <c r="FKW26" s="14"/>
      <c r="FKX26" s="14"/>
      <c r="FKY26" s="14"/>
      <c r="FKZ26" s="14"/>
      <c r="FLA26" s="14"/>
      <c r="FLB26" s="14"/>
      <c r="FLC26" s="14"/>
      <c r="FLD26" s="14"/>
      <c r="FLE26" s="14"/>
      <c r="FLF26" s="14"/>
      <c r="FLG26" s="14"/>
      <c r="FLH26" s="14"/>
      <c r="FLI26" s="14"/>
      <c r="FLJ26" s="14"/>
      <c r="FLK26" s="14"/>
      <c r="FLL26" s="14"/>
      <c r="FLM26" s="14"/>
      <c r="FLN26" s="14"/>
      <c r="FLO26" s="14"/>
      <c r="FLP26" s="14"/>
      <c r="FLQ26" s="14"/>
      <c r="FLR26" s="14"/>
      <c r="FLS26" s="14"/>
      <c r="FLT26" s="14"/>
      <c r="FLU26" s="14"/>
      <c r="FLV26" s="14"/>
      <c r="FLW26" s="14"/>
      <c r="FLX26" s="14"/>
      <c r="FLY26" s="14"/>
      <c r="FLZ26" s="14"/>
      <c r="FMA26" s="14"/>
      <c r="FMB26" s="14"/>
      <c r="FMC26" s="10"/>
      <c r="FMD26" s="15"/>
      <c r="FME26" s="11"/>
      <c r="FMF26" s="12"/>
      <c r="FMG26" s="12"/>
      <c r="FMH26" s="13"/>
      <c r="FMI26" s="13"/>
      <c r="FMJ26" s="14"/>
      <c r="FMK26" s="14"/>
      <c r="FML26" s="14"/>
      <c r="FMM26" s="14"/>
      <c r="FMN26" s="14"/>
      <c r="FMO26" s="14"/>
      <c r="FMP26" s="14"/>
      <c r="FMQ26" s="14"/>
      <c r="FMR26" s="14"/>
      <c r="FMS26" s="14"/>
      <c r="FMT26" s="14"/>
      <c r="FMU26" s="14"/>
      <c r="FMV26" s="14"/>
      <c r="FMW26" s="14"/>
      <c r="FMX26" s="14"/>
      <c r="FMY26" s="14"/>
      <c r="FMZ26" s="14"/>
      <c r="FNA26" s="14"/>
      <c r="FNB26" s="14"/>
      <c r="FNC26" s="14"/>
      <c r="FND26" s="14"/>
      <c r="FNE26" s="14"/>
      <c r="FNF26" s="14"/>
      <c r="FNG26" s="14"/>
      <c r="FNH26" s="14"/>
      <c r="FNI26" s="14"/>
      <c r="FNJ26" s="14"/>
      <c r="FNK26" s="14"/>
      <c r="FNL26" s="14"/>
      <c r="FNM26" s="14"/>
      <c r="FNN26" s="14"/>
      <c r="FNO26" s="14"/>
      <c r="FNP26" s="14"/>
      <c r="FNQ26" s="14"/>
      <c r="FNR26" s="14"/>
      <c r="FNS26" s="14"/>
      <c r="FNT26" s="14"/>
      <c r="FNU26" s="14"/>
      <c r="FNV26" s="14"/>
      <c r="FNW26" s="14"/>
      <c r="FNX26" s="14"/>
      <c r="FNY26" s="14"/>
      <c r="FNZ26" s="14"/>
      <c r="FOA26" s="14"/>
      <c r="FOB26" s="14"/>
      <c r="FOC26" s="14"/>
      <c r="FOD26" s="14"/>
      <c r="FOE26" s="14"/>
      <c r="FOF26" s="14"/>
      <c r="FOG26" s="14"/>
      <c r="FOH26" s="14"/>
      <c r="FOI26" s="14"/>
      <c r="FOJ26" s="14"/>
      <c r="FOK26" s="14"/>
      <c r="FOL26" s="10"/>
      <c r="FOM26" s="15"/>
      <c r="FON26" s="11"/>
      <c r="FOO26" s="12"/>
      <c r="FOP26" s="12"/>
      <c r="FOQ26" s="13"/>
      <c r="FOR26" s="13"/>
      <c r="FOS26" s="14"/>
      <c r="FOT26" s="14"/>
      <c r="FOU26" s="14"/>
      <c r="FOV26" s="14"/>
      <c r="FOW26" s="14"/>
      <c r="FOX26" s="14"/>
      <c r="FOY26" s="14"/>
      <c r="FOZ26" s="14"/>
      <c r="FPA26" s="14"/>
      <c r="FPB26" s="14"/>
      <c r="FPC26" s="14"/>
      <c r="FPD26" s="14"/>
      <c r="FPE26" s="14"/>
      <c r="FPF26" s="14"/>
      <c r="FPG26" s="14"/>
      <c r="FPH26" s="14"/>
      <c r="FPI26" s="14"/>
      <c r="FPJ26" s="14"/>
      <c r="FPK26" s="14"/>
      <c r="FPL26" s="14"/>
      <c r="FPM26" s="14"/>
      <c r="FPN26" s="14"/>
      <c r="FPO26" s="14"/>
      <c r="FPP26" s="14"/>
      <c r="FPQ26" s="14"/>
      <c r="FPR26" s="14"/>
      <c r="FPS26" s="14"/>
      <c r="FPT26" s="14"/>
      <c r="FPU26" s="14"/>
      <c r="FPV26" s="14"/>
      <c r="FPW26" s="14"/>
      <c r="FPX26" s="14"/>
      <c r="FPY26" s="14"/>
      <c r="FPZ26" s="14"/>
      <c r="FQA26" s="14"/>
      <c r="FQB26" s="14"/>
      <c r="FQC26" s="14"/>
      <c r="FQD26" s="14"/>
      <c r="FQE26" s="14"/>
      <c r="FQF26" s="14"/>
      <c r="FQG26" s="14"/>
      <c r="FQH26" s="14"/>
      <c r="FQI26" s="14"/>
      <c r="FQJ26" s="14"/>
      <c r="FQK26" s="14"/>
      <c r="FQL26" s="14"/>
      <c r="FQM26" s="14"/>
      <c r="FQN26" s="14"/>
      <c r="FQO26" s="14"/>
      <c r="FQP26" s="14"/>
      <c r="FQQ26" s="14"/>
      <c r="FQR26" s="14"/>
      <c r="FQS26" s="14"/>
      <c r="FQT26" s="14"/>
      <c r="FQU26" s="10"/>
      <c r="FQV26" s="15"/>
      <c r="FQW26" s="11"/>
      <c r="FQX26" s="12"/>
      <c r="FQY26" s="12"/>
      <c r="FQZ26" s="13"/>
      <c r="FRA26" s="13"/>
      <c r="FRB26" s="14"/>
      <c r="FRC26" s="14"/>
      <c r="FRD26" s="14"/>
      <c r="FRE26" s="14"/>
      <c r="FRF26" s="14"/>
      <c r="FRG26" s="14"/>
      <c r="FRH26" s="14"/>
      <c r="FRI26" s="14"/>
      <c r="FRJ26" s="14"/>
      <c r="FRK26" s="14"/>
      <c r="FRL26" s="14"/>
      <c r="FRM26" s="14"/>
      <c r="FRN26" s="14"/>
      <c r="FRO26" s="14"/>
      <c r="FRP26" s="14"/>
      <c r="FRQ26" s="14"/>
      <c r="FRR26" s="14"/>
      <c r="FRS26" s="14"/>
      <c r="FRT26" s="14"/>
      <c r="FRU26" s="14"/>
      <c r="FRV26" s="14"/>
      <c r="FRW26" s="14"/>
      <c r="FRX26" s="14"/>
      <c r="FRY26" s="14"/>
      <c r="FRZ26" s="14"/>
      <c r="FSA26" s="14"/>
      <c r="FSB26" s="14"/>
      <c r="FSC26" s="14"/>
      <c r="FSD26" s="14"/>
      <c r="FSE26" s="14"/>
      <c r="FSF26" s="14"/>
      <c r="FSG26" s="14"/>
      <c r="FSH26" s="14"/>
      <c r="FSI26" s="14"/>
      <c r="FSJ26" s="14"/>
      <c r="FSK26" s="14"/>
      <c r="FSL26" s="14"/>
      <c r="FSM26" s="14"/>
      <c r="FSN26" s="14"/>
      <c r="FSO26" s="14"/>
      <c r="FSP26" s="14"/>
      <c r="FSQ26" s="14"/>
      <c r="FSR26" s="14"/>
      <c r="FSS26" s="14"/>
      <c r="FST26" s="14"/>
      <c r="FSU26" s="14"/>
      <c r="FSV26" s="14"/>
      <c r="FSW26" s="14"/>
      <c r="FSX26" s="14"/>
      <c r="FSY26" s="14"/>
      <c r="FSZ26" s="14"/>
      <c r="FTA26" s="14"/>
      <c r="FTB26" s="14"/>
      <c r="FTC26" s="14"/>
      <c r="FTD26" s="10"/>
      <c r="FTE26" s="15"/>
      <c r="FTF26" s="11"/>
      <c r="FTG26" s="12"/>
      <c r="FTH26" s="12"/>
      <c r="FTI26" s="13"/>
      <c r="FTJ26" s="13"/>
      <c r="FTK26" s="14"/>
      <c r="FTL26" s="14"/>
      <c r="FTM26" s="14"/>
      <c r="FTN26" s="14"/>
      <c r="FTO26" s="14"/>
      <c r="FTP26" s="14"/>
      <c r="FTQ26" s="14"/>
      <c r="FTR26" s="14"/>
      <c r="FTS26" s="14"/>
      <c r="FTT26" s="14"/>
      <c r="FTU26" s="14"/>
      <c r="FTV26" s="14"/>
      <c r="FTW26" s="14"/>
      <c r="FTX26" s="14"/>
      <c r="FTY26" s="14"/>
      <c r="FTZ26" s="14"/>
      <c r="FUA26" s="14"/>
      <c r="FUB26" s="14"/>
      <c r="FUC26" s="14"/>
      <c r="FUD26" s="14"/>
      <c r="FUE26" s="14"/>
      <c r="FUF26" s="14"/>
      <c r="FUG26" s="14"/>
      <c r="FUH26" s="14"/>
      <c r="FUI26" s="14"/>
      <c r="FUJ26" s="14"/>
      <c r="FUK26" s="14"/>
      <c r="FUL26" s="14"/>
      <c r="FUM26" s="14"/>
      <c r="FUN26" s="14"/>
      <c r="FUO26" s="14"/>
      <c r="FUP26" s="14"/>
      <c r="FUQ26" s="14"/>
      <c r="FUR26" s="14"/>
      <c r="FUS26" s="14"/>
      <c r="FUT26" s="14"/>
      <c r="FUU26" s="14"/>
      <c r="FUV26" s="14"/>
      <c r="FUW26" s="14"/>
      <c r="FUX26" s="14"/>
      <c r="FUY26" s="14"/>
      <c r="FUZ26" s="14"/>
      <c r="FVA26" s="14"/>
      <c r="FVB26" s="14"/>
      <c r="FVC26" s="14"/>
      <c r="FVD26" s="14"/>
      <c r="FVE26" s="14"/>
      <c r="FVF26" s="14"/>
      <c r="FVG26" s="14"/>
      <c r="FVH26" s="14"/>
      <c r="FVI26" s="14"/>
      <c r="FVJ26" s="14"/>
      <c r="FVK26" s="14"/>
      <c r="FVL26" s="14"/>
      <c r="FVM26" s="10"/>
      <c r="FVN26" s="15"/>
      <c r="FVO26" s="11"/>
      <c r="FVP26" s="12"/>
      <c r="FVQ26" s="12"/>
      <c r="FVR26" s="13"/>
      <c r="FVS26" s="13"/>
      <c r="FVT26" s="14"/>
      <c r="FVU26" s="14"/>
      <c r="FVV26" s="14"/>
      <c r="FVW26" s="14"/>
      <c r="FVX26" s="14"/>
      <c r="FVY26" s="14"/>
      <c r="FVZ26" s="14"/>
      <c r="FWA26" s="14"/>
      <c r="FWB26" s="14"/>
      <c r="FWC26" s="14"/>
      <c r="FWD26" s="14"/>
      <c r="FWE26" s="14"/>
      <c r="FWF26" s="14"/>
      <c r="FWG26" s="14"/>
      <c r="FWH26" s="14"/>
      <c r="FWI26" s="14"/>
      <c r="FWJ26" s="14"/>
      <c r="FWK26" s="14"/>
      <c r="FWL26" s="14"/>
      <c r="FWM26" s="14"/>
      <c r="FWN26" s="14"/>
      <c r="FWO26" s="14"/>
      <c r="FWP26" s="14"/>
      <c r="FWQ26" s="14"/>
      <c r="FWR26" s="14"/>
      <c r="FWS26" s="14"/>
      <c r="FWT26" s="14"/>
      <c r="FWU26" s="14"/>
      <c r="FWV26" s="14"/>
      <c r="FWW26" s="14"/>
      <c r="FWX26" s="14"/>
      <c r="FWY26" s="14"/>
      <c r="FWZ26" s="14"/>
      <c r="FXA26" s="14"/>
      <c r="FXB26" s="14"/>
      <c r="FXC26" s="14"/>
      <c r="FXD26" s="14"/>
      <c r="FXE26" s="14"/>
      <c r="FXF26" s="14"/>
      <c r="FXG26" s="14"/>
      <c r="FXH26" s="14"/>
      <c r="FXI26" s="14"/>
      <c r="FXJ26" s="14"/>
      <c r="FXK26" s="14"/>
      <c r="FXL26" s="14"/>
      <c r="FXM26" s="14"/>
      <c r="FXN26" s="14"/>
      <c r="FXO26" s="14"/>
      <c r="FXP26" s="14"/>
      <c r="FXQ26" s="14"/>
      <c r="FXR26" s="14"/>
      <c r="FXS26" s="14"/>
      <c r="FXT26" s="14"/>
      <c r="FXU26" s="14"/>
      <c r="FXV26" s="10"/>
      <c r="FXW26" s="15"/>
      <c r="FXX26" s="11"/>
      <c r="FXY26" s="12"/>
      <c r="FXZ26" s="12"/>
      <c r="FYA26" s="13"/>
      <c r="FYB26" s="13"/>
      <c r="FYC26" s="14"/>
      <c r="FYD26" s="14"/>
      <c r="FYE26" s="14"/>
      <c r="FYF26" s="14"/>
      <c r="FYG26" s="14"/>
      <c r="FYH26" s="14"/>
      <c r="FYI26" s="14"/>
      <c r="FYJ26" s="14"/>
      <c r="FYK26" s="14"/>
      <c r="FYL26" s="14"/>
      <c r="FYM26" s="14"/>
      <c r="FYN26" s="14"/>
      <c r="FYO26" s="14"/>
      <c r="FYP26" s="14"/>
      <c r="FYQ26" s="14"/>
      <c r="FYR26" s="14"/>
      <c r="FYS26" s="14"/>
      <c r="FYT26" s="14"/>
      <c r="FYU26" s="14"/>
      <c r="FYV26" s="14"/>
      <c r="FYW26" s="14"/>
      <c r="FYX26" s="14"/>
      <c r="FYY26" s="14"/>
      <c r="FYZ26" s="14"/>
      <c r="FZA26" s="14"/>
      <c r="FZB26" s="14"/>
      <c r="FZC26" s="14"/>
      <c r="FZD26" s="14"/>
      <c r="FZE26" s="14"/>
      <c r="FZF26" s="14"/>
      <c r="FZG26" s="14"/>
      <c r="FZH26" s="14"/>
      <c r="FZI26" s="14"/>
      <c r="FZJ26" s="14"/>
      <c r="FZK26" s="14"/>
      <c r="FZL26" s="14"/>
      <c r="FZM26" s="14"/>
      <c r="FZN26" s="14"/>
      <c r="FZO26" s="14"/>
      <c r="FZP26" s="14"/>
      <c r="FZQ26" s="14"/>
      <c r="FZR26" s="14"/>
      <c r="FZS26" s="14"/>
      <c r="FZT26" s="14"/>
      <c r="FZU26" s="14"/>
      <c r="FZV26" s="14"/>
      <c r="FZW26" s="14"/>
      <c r="FZX26" s="14"/>
      <c r="FZY26" s="14"/>
      <c r="FZZ26" s="14"/>
      <c r="GAA26" s="14"/>
      <c r="GAB26" s="14"/>
      <c r="GAC26" s="14"/>
      <c r="GAD26" s="14"/>
      <c r="GAE26" s="10"/>
      <c r="GAF26" s="15"/>
      <c r="GAG26" s="11"/>
      <c r="GAH26" s="12"/>
      <c r="GAI26" s="12"/>
      <c r="GAJ26" s="13"/>
      <c r="GAK26" s="13"/>
      <c r="GAL26" s="14"/>
      <c r="GAM26" s="14"/>
      <c r="GAN26" s="14"/>
      <c r="GAO26" s="14"/>
      <c r="GAP26" s="14"/>
      <c r="GAQ26" s="14"/>
      <c r="GAR26" s="14"/>
      <c r="GAS26" s="14"/>
      <c r="GAT26" s="14"/>
      <c r="GAU26" s="14"/>
      <c r="GAV26" s="14"/>
      <c r="GAW26" s="14"/>
      <c r="GAX26" s="14"/>
      <c r="GAY26" s="14"/>
      <c r="GAZ26" s="14"/>
      <c r="GBA26" s="14"/>
      <c r="GBB26" s="14"/>
      <c r="GBC26" s="14"/>
      <c r="GBD26" s="14"/>
      <c r="GBE26" s="14"/>
      <c r="GBF26" s="14"/>
      <c r="GBG26" s="14"/>
      <c r="GBH26" s="14"/>
      <c r="GBI26" s="14"/>
      <c r="GBJ26" s="14"/>
      <c r="GBK26" s="14"/>
      <c r="GBL26" s="14"/>
      <c r="GBM26" s="14"/>
      <c r="GBN26" s="14"/>
      <c r="GBO26" s="14"/>
      <c r="GBP26" s="14"/>
      <c r="GBQ26" s="14"/>
      <c r="GBR26" s="14"/>
      <c r="GBS26" s="14"/>
      <c r="GBT26" s="14"/>
      <c r="GBU26" s="14"/>
      <c r="GBV26" s="14"/>
      <c r="GBW26" s="14"/>
      <c r="GBX26" s="14"/>
      <c r="GBY26" s="14"/>
      <c r="GBZ26" s="14"/>
      <c r="GCA26" s="14"/>
      <c r="GCB26" s="14"/>
      <c r="GCC26" s="14"/>
      <c r="GCD26" s="14"/>
      <c r="GCE26" s="14"/>
      <c r="GCF26" s="14"/>
      <c r="GCG26" s="14"/>
      <c r="GCH26" s="14"/>
      <c r="GCI26" s="14"/>
      <c r="GCJ26" s="14"/>
      <c r="GCK26" s="14"/>
      <c r="GCL26" s="14"/>
      <c r="GCM26" s="14"/>
      <c r="GCN26" s="10"/>
      <c r="GCO26" s="15"/>
      <c r="GCP26" s="11"/>
      <c r="GCQ26" s="12"/>
      <c r="GCR26" s="12"/>
      <c r="GCS26" s="13"/>
      <c r="GCT26" s="13"/>
      <c r="GCU26" s="14"/>
      <c r="GCV26" s="14"/>
      <c r="GCW26" s="14"/>
      <c r="GCX26" s="14"/>
      <c r="GCY26" s="14"/>
      <c r="GCZ26" s="14"/>
      <c r="GDA26" s="14"/>
      <c r="GDB26" s="14"/>
      <c r="GDC26" s="14"/>
      <c r="GDD26" s="14"/>
      <c r="GDE26" s="14"/>
      <c r="GDF26" s="14"/>
      <c r="GDG26" s="14"/>
      <c r="GDH26" s="14"/>
      <c r="GDI26" s="14"/>
      <c r="GDJ26" s="14"/>
      <c r="GDK26" s="14"/>
      <c r="GDL26" s="14"/>
      <c r="GDM26" s="14"/>
      <c r="GDN26" s="14"/>
      <c r="GDO26" s="14"/>
      <c r="GDP26" s="14"/>
      <c r="GDQ26" s="14"/>
      <c r="GDR26" s="14"/>
      <c r="GDS26" s="14"/>
      <c r="GDT26" s="14"/>
      <c r="GDU26" s="14"/>
      <c r="GDV26" s="14"/>
      <c r="GDW26" s="14"/>
      <c r="GDX26" s="14"/>
      <c r="GDY26" s="14"/>
      <c r="GDZ26" s="14"/>
      <c r="GEA26" s="14"/>
      <c r="GEB26" s="14"/>
      <c r="GEC26" s="14"/>
      <c r="GED26" s="14"/>
      <c r="GEE26" s="14"/>
      <c r="GEF26" s="14"/>
      <c r="GEG26" s="14"/>
      <c r="GEH26" s="14"/>
      <c r="GEI26" s="14"/>
      <c r="GEJ26" s="14"/>
      <c r="GEK26" s="14"/>
      <c r="GEL26" s="14"/>
      <c r="GEM26" s="14"/>
      <c r="GEN26" s="14"/>
      <c r="GEO26" s="14"/>
      <c r="GEP26" s="14"/>
      <c r="GEQ26" s="14"/>
      <c r="GER26" s="14"/>
      <c r="GES26" s="14"/>
      <c r="GET26" s="14"/>
      <c r="GEU26" s="14"/>
      <c r="GEV26" s="14"/>
      <c r="GEW26" s="10"/>
      <c r="GEX26" s="15"/>
      <c r="GEY26" s="11"/>
      <c r="GEZ26" s="12"/>
      <c r="GFA26" s="12"/>
      <c r="GFB26" s="13"/>
      <c r="GFC26" s="13"/>
      <c r="GFD26" s="14"/>
      <c r="GFE26" s="14"/>
      <c r="GFF26" s="14"/>
      <c r="GFG26" s="14"/>
      <c r="GFH26" s="14"/>
      <c r="GFI26" s="14"/>
      <c r="GFJ26" s="14"/>
      <c r="GFK26" s="14"/>
      <c r="GFL26" s="14"/>
      <c r="GFM26" s="14"/>
      <c r="GFN26" s="14"/>
      <c r="GFO26" s="14"/>
      <c r="GFP26" s="14"/>
      <c r="GFQ26" s="14"/>
      <c r="GFR26" s="14"/>
      <c r="GFS26" s="14"/>
      <c r="GFT26" s="14"/>
      <c r="GFU26" s="14"/>
      <c r="GFV26" s="14"/>
      <c r="GFW26" s="14"/>
      <c r="GFX26" s="14"/>
      <c r="GFY26" s="14"/>
      <c r="GFZ26" s="14"/>
      <c r="GGA26" s="14"/>
      <c r="GGB26" s="14"/>
      <c r="GGC26" s="14"/>
      <c r="GGD26" s="14"/>
      <c r="GGE26" s="14"/>
      <c r="GGF26" s="14"/>
      <c r="GGG26" s="14"/>
      <c r="GGH26" s="14"/>
      <c r="GGI26" s="14"/>
      <c r="GGJ26" s="14"/>
      <c r="GGK26" s="14"/>
      <c r="GGL26" s="14"/>
      <c r="GGM26" s="14"/>
      <c r="GGN26" s="14"/>
      <c r="GGO26" s="14"/>
      <c r="GGP26" s="14"/>
      <c r="GGQ26" s="14"/>
      <c r="GGR26" s="14"/>
      <c r="GGS26" s="14"/>
      <c r="GGT26" s="14"/>
      <c r="GGU26" s="14"/>
      <c r="GGV26" s="14"/>
      <c r="GGW26" s="14"/>
      <c r="GGX26" s="14"/>
      <c r="GGY26" s="14"/>
      <c r="GGZ26" s="14"/>
      <c r="GHA26" s="14"/>
      <c r="GHB26" s="14"/>
      <c r="GHC26" s="14"/>
      <c r="GHD26" s="14"/>
      <c r="GHE26" s="14"/>
      <c r="GHF26" s="10"/>
      <c r="GHG26" s="15"/>
      <c r="GHH26" s="11"/>
      <c r="GHI26" s="12"/>
      <c r="GHJ26" s="12"/>
      <c r="GHK26" s="13"/>
      <c r="GHL26" s="13"/>
      <c r="GHM26" s="14"/>
      <c r="GHN26" s="14"/>
      <c r="GHO26" s="14"/>
      <c r="GHP26" s="14"/>
      <c r="GHQ26" s="14"/>
      <c r="GHR26" s="14"/>
      <c r="GHS26" s="14"/>
      <c r="GHT26" s="14"/>
      <c r="GHU26" s="14"/>
      <c r="GHV26" s="14"/>
      <c r="GHW26" s="14"/>
      <c r="GHX26" s="14"/>
      <c r="GHY26" s="14"/>
      <c r="GHZ26" s="14"/>
      <c r="GIA26" s="14"/>
      <c r="GIB26" s="14"/>
      <c r="GIC26" s="14"/>
      <c r="GID26" s="14"/>
      <c r="GIE26" s="14"/>
      <c r="GIF26" s="14"/>
      <c r="GIG26" s="14"/>
      <c r="GIH26" s="14"/>
      <c r="GII26" s="14"/>
      <c r="GIJ26" s="14"/>
      <c r="GIK26" s="14"/>
      <c r="GIL26" s="14"/>
      <c r="GIM26" s="14"/>
      <c r="GIN26" s="14"/>
      <c r="GIO26" s="14"/>
      <c r="GIP26" s="14"/>
      <c r="GIQ26" s="14"/>
      <c r="GIR26" s="14"/>
      <c r="GIS26" s="14"/>
      <c r="GIT26" s="14"/>
      <c r="GIU26" s="14"/>
      <c r="GIV26" s="14"/>
      <c r="GIW26" s="14"/>
      <c r="GIX26" s="14"/>
      <c r="GIY26" s="14"/>
      <c r="GIZ26" s="14"/>
      <c r="GJA26" s="14"/>
      <c r="GJB26" s="14"/>
      <c r="GJC26" s="14"/>
      <c r="GJD26" s="14"/>
      <c r="GJE26" s="14"/>
      <c r="GJF26" s="14"/>
      <c r="GJG26" s="14"/>
      <c r="GJH26" s="14"/>
      <c r="GJI26" s="14"/>
      <c r="GJJ26" s="14"/>
      <c r="GJK26" s="14"/>
      <c r="GJL26" s="14"/>
      <c r="GJM26" s="14"/>
      <c r="GJN26" s="14"/>
      <c r="GJO26" s="10"/>
      <c r="GJP26" s="15"/>
      <c r="GJQ26" s="11"/>
      <c r="GJR26" s="12"/>
      <c r="GJS26" s="12"/>
      <c r="GJT26" s="13"/>
      <c r="GJU26" s="13"/>
      <c r="GJV26" s="14"/>
      <c r="GJW26" s="14"/>
      <c r="GJX26" s="14"/>
      <c r="GJY26" s="14"/>
      <c r="GJZ26" s="14"/>
      <c r="GKA26" s="14"/>
      <c r="GKB26" s="14"/>
      <c r="GKC26" s="14"/>
      <c r="GKD26" s="14"/>
      <c r="GKE26" s="14"/>
      <c r="GKF26" s="14"/>
      <c r="GKG26" s="14"/>
      <c r="GKH26" s="14"/>
      <c r="GKI26" s="14"/>
      <c r="GKJ26" s="14"/>
      <c r="GKK26" s="14"/>
      <c r="GKL26" s="14"/>
      <c r="GKM26" s="14"/>
      <c r="GKN26" s="14"/>
      <c r="GKO26" s="14"/>
      <c r="GKP26" s="14"/>
      <c r="GKQ26" s="14"/>
      <c r="GKR26" s="14"/>
      <c r="GKS26" s="14"/>
      <c r="GKT26" s="14"/>
      <c r="GKU26" s="14"/>
      <c r="GKV26" s="14"/>
      <c r="GKW26" s="14"/>
      <c r="GKX26" s="14"/>
      <c r="GKY26" s="14"/>
      <c r="GKZ26" s="14"/>
      <c r="GLA26" s="14"/>
      <c r="GLB26" s="14"/>
      <c r="GLC26" s="14"/>
      <c r="GLD26" s="14"/>
      <c r="GLE26" s="14"/>
      <c r="GLF26" s="14"/>
      <c r="GLG26" s="14"/>
      <c r="GLH26" s="14"/>
      <c r="GLI26" s="14"/>
      <c r="GLJ26" s="14"/>
      <c r="GLK26" s="14"/>
      <c r="GLL26" s="14"/>
      <c r="GLM26" s="14"/>
      <c r="GLN26" s="14"/>
      <c r="GLO26" s="14"/>
      <c r="GLP26" s="14"/>
      <c r="GLQ26" s="14"/>
      <c r="GLR26" s="14"/>
      <c r="GLS26" s="14"/>
      <c r="GLT26" s="14"/>
      <c r="GLU26" s="14"/>
      <c r="GLV26" s="14"/>
      <c r="GLW26" s="14"/>
      <c r="GLX26" s="10"/>
      <c r="GLY26" s="15"/>
      <c r="GLZ26" s="11"/>
      <c r="GMA26" s="12"/>
      <c r="GMB26" s="12"/>
      <c r="GMC26" s="13"/>
      <c r="GMD26" s="13"/>
      <c r="GME26" s="14"/>
      <c r="GMF26" s="14"/>
      <c r="GMG26" s="14"/>
      <c r="GMH26" s="14"/>
      <c r="GMI26" s="14"/>
      <c r="GMJ26" s="14"/>
      <c r="GMK26" s="14"/>
      <c r="GML26" s="14"/>
      <c r="GMM26" s="14"/>
      <c r="GMN26" s="14"/>
      <c r="GMO26" s="14"/>
      <c r="GMP26" s="14"/>
      <c r="GMQ26" s="14"/>
      <c r="GMR26" s="14"/>
      <c r="GMS26" s="14"/>
      <c r="GMT26" s="14"/>
      <c r="GMU26" s="14"/>
      <c r="GMV26" s="14"/>
      <c r="GMW26" s="14"/>
      <c r="GMX26" s="14"/>
      <c r="GMY26" s="14"/>
      <c r="GMZ26" s="14"/>
      <c r="GNA26" s="14"/>
      <c r="GNB26" s="14"/>
      <c r="GNC26" s="14"/>
      <c r="GND26" s="14"/>
      <c r="GNE26" s="14"/>
      <c r="GNF26" s="14"/>
      <c r="GNG26" s="14"/>
      <c r="GNH26" s="14"/>
      <c r="GNI26" s="14"/>
      <c r="GNJ26" s="14"/>
      <c r="GNK26" s="14"/>
      <c r="GNL26" s="14"/>
      <c r="GNM26" s="14"/>
      <c r="GNN26" s="14"/>
      <c r="GNO26" s="14"/>
      <c r="GNP26" s="14"/>
      <c r="GNQ26" s="14"/>
      <c r="GNR26" s="14"/>
      <c r="GNS26" s="14"/>
      <c r="GNT26" s="14"/>
      <c r="GNU26" s="14"/>
      <c r="GNV26" s="14"/>
      <c r="GNW26" s="14"/>
      <c r="GNX26" s="14"/>
      <c r="GNY26" s="14"/>
      <c r="GNZ26" s="14"/>
      <c r="GOA26" s="14"/>
      <c r="GOB26" s="14"/>
      <c r="GOC26" s="14"/>
      <c r="GOD26" s="14"/>
      <c r="GOE26" s="14"/>
      <c r="GOF26" s="14"/>
      <c r="GOG26" s="10"/>
      <c r="GOH26" s="15"/>
      <c r="GOI26" s="11"/>
      <c r="GOJ26" s="12"/>
      <c r="GOK26" s="12"/>
      <c r="GOL26" s="13"/>
      <c r="GOM26" s="13"/>
      <c r="GON26" s="14"/>
      <c r="GOO26" s="14"/>
      <c r="GOP26" s="14"/>
      <c r="GOQ26" s="14"/>
      <c r="GOR26" s="14"/>
      <c r="GOS26" s="14"/>
      <c r="GOT26" s="14"/>
      <c r="GOU26" s="14"/>
      <c r="GOV26" s="14"/>
      <c r="GOW26" s="14"/>
      <c r="GOX26" s="14"/>
      <c r="GOY26" s="14"/>
      <c r="GOZ26" s="14"/>
      <c r="GPA26" s="14"/>
      <c r="GPB26" s="14"/>
      <c r="GPC26" s="14"/>
      <c r="GPD26" s="14"/>
      <c r="GPE26" s="14"/>
      <c r="GPF26" s="14"/>
      <c r="GPG26" s="14"/>
      <c r="GPH26" s="14"/>
      <c r="GPI26" s="14"/>
      <c r="GPJ26" s="14"/>
      <c r="GPK26" s="14"/>
      <c r="GPL26" s="14"/>
      <c r="GPM26" s="14"/>
      <c r="GPN26" s="14"/>
      <c r="GPO26" s="14"/>
      <c r="GPP26" s="14"/>
      <c r="GPQ26" s="14"/>
      <c r="GPR26" s="14"/>
      <c r="GPS26" s="14"/>
      <c r="GPT26" s="14"/>
      <c r="GPU26" s="14"/>
      <c r="GPV26" s="14"/>
      <c r="GPW26" s="14"/>
      <c r="GPX26" s="14"/>
      <c r="GPY26" s="14"/>
      <c r="GPZ26" s="14"/>
      <c r="GQA26" s="14"/>
      <c r="GQB26" s="14"/>
      <c r="GQC26" s="14"/>
      <c r="GQD26" s="14"/>
      <c r="GQE26" s="14"/>
      <c r="GQF26" s="14"/>
      <c r="GQG26" s="14"/>
      <c r="GQH26" s="14"/>
      <c r="GQI26" s="14"/>
      <c r="GQJ26" s="14"/>
      <c r="GQK26" s="14"/>
      <c r="GQL26" s="14"/>
      <c r="GQM26" s="14"/>
      <c r="GQN26" s="14"/>
      <c r="GQO26" s="14"/>
      <c r="GQP26" s="10"/>
      <c r="GQQ26" s="15"/>
      <c r="GQR26" s="11"/>
      <c r="GQS26" s="12"/>
      <c r="GQT26" s="12"/>
      <c r="GQU26" s="13"/>
      <c r="GQV26" s="13"/>
      <c r="GQW26" s="14"/>
      <c r="GQX26" s="14"/>
      <c r="GQY26" s="14"/>
      <c r="GQZ26" s="14"/>
      <c r="GRA26" s="14"/>
      <c r="GRB26" s="14"/>
      <c r="GRC26" s="14"/>
      <c r="GRD26" s="14"/>
      <c r="GRE26" s="14"/>
      <c r="GRF26" s="14"/>
      <c r="GRG26" s="14"/>
      <c r="GRH26" s="14"/>
      <c r="GRI26" s="14"/>
      <c r="GRJ26" s="14"/>
      <c r="GRK26" s="14"/>
      <c r="GRL26" s="14"/>
      <c r="GRM26" s="14"/>
      <c r="GRN26" s="14"/>
      <c r="GRO26" s="14"/>
      <c r="GRP26" s="14"/>
      <c r="GRQ26" s="14"/>
      <c r="GRR26" s="14"/>
      <c r="GRS26" s="14"/>
      <c r="GRT26" s="14"/>
      <c r="GRU26" s="14"/>
      <c r="GRV26" s="14"/>
      <c r="GRW26" s="14"/>
      <c r="GRX26" s="14"/>
      <c r="GRY26" s="14"/>
      <c r="GRZ26" s="14"/>
      <c r="GSA26" s="14"/>
      <c r="GSB26" s="14"/>
      <c r="GSC26" s="14"/>
      <c r="GSD26" s="14"/>
      <c r="GSE26" s="14"/>
      <c r="GSF26" s="14"/>
      <c r="GSG26" s="14"/>
      <c r="GSH26" s="14"/>
      <c r="GSI26" s="14"/>
      <c r="GSJ26" s="14"/>
      <c r="GSK26" s="14"/>
      <c r="GSL26" s="14"/>
      <c r="GSM26" s="14"/>
      <c r="GSN26" s="14"/>
      <c r="GSO26" s="14"/>
      <c r="GSP26" s="14"/>
      <c r="GSQ26" s="14"/>
      <c r="GSR26" s="14"/>
      <c r="GSS26" s="14"/>
      <c r="GST26" s="14"/>
      <c r="GSU26" s="14"/>
      <c r="GSV26" s="14"/>
      <c r="GSW26" s="14"/>
      <c r="GSX26" s="14"/>
      <c r="GSY26" s="10"/>
      <c r="GSZ26" s="15"/>
      <c r="GTA26" s="11"/>
      <c r="GTB26" s="12"/>
      <c r="GTC26" s="12"/>
      <c r="GTD26" s="13"/>
      <c r="GTE26" s="13"/>
      <c r="GTF26" s="14"/>
      <c r="GTG26" s="14"/>
      <c r="GTH26" s="14"/>
      <c r="GTI26" s="14"/>
      <c r="GTJ26" s="14"/>
      <c r="GTK26" s="14"/>
      <c r="GTL26" s="14"/>
      <c r="GTM26" s="14"/>
      <c r="GTN26" s="14"/>
      <c r="GTO26" s="14"/>
      <c r="GTP26" s="14"/>
      <c r="GTQ26" s="14"/>
      <c r="GTR26" s="14"/>
      <c r="GTS26" s="14"/>
      <c r="GTT26" s="14"/>
      <c r="GTU26" s="14"/>
      <c r="GTV26" s="14"/>
      <c r="GTW26" s="14"/>
      <c r="GTX26" s="14"/>
      <c r="GTY26" s="14"/>
      <c r="GTZ26" s="14"/>
      <c r="GUA26" s="14"/>
      <c r="GUB26" s="14"/>
      <c r="GUC26" s="14"/>
      <c r="GUD26" s="14"/>
      <c r="GUE26" s="14"/>
      <c r="GUF26" s="14"/>
      <c r="GUG26" s="14"/>
      <c r="GUH26" s="14"/>
      <c r="GUI26" s="14"/>
      <c r="GUJ26" s="14"/>
      <c r="GUK26" s="14"/>
      <c r="GUL26" s="14"/>
      <c r="GUM26" s="14"/>
      <c r="GUN26" s="14"/>
      <c r="GUO26" s="14"/>
      <c r="GUP26" s="14"/>
      <c r="GUQ26" s="14"/>
      <c r="GUR26" s="14"/>
      <c r="GUS26" s="14"/>
      <c r="GUT26" s="14"/>
      <c r="GUU26" s="14"/>
      <c r="GUV26" s="14"/>
      <c r="GUW26" s="14"/>
      <c r="GUX26" s="14"/>
      <c r="GUY26" s="14"/>
      <c r="GUZ26" s="14"/>
      <c r="GVA26" s="14"/>
      <c r="GVB26" s="14"/>
      <c r="GVC26" s="14"/>
      <c r="GVD26" s="14"/>
      <c r="GVE26" s="14"/>
      <c r="GVF26" s="14"/>
      <c r="GVG26" s="14"/>
      <c r="GVH26" s="10"/>
      <c r="GVI26" s="15"/>
      <c r="GVJ26" s="11"/>
      <c r="GVK26" s="12"/>
      <c r="GVL26" s="12"/>
      <c r="GVM26" s="13"/>
      <c r="GVN26" s="13"/>
      <c r="GVO26" s="14"/>
      <c r="GVP26" s="14"/>
      <c r="GVQ26" s="14"/>
      <c r="GVR26" s="14"/>
      <c r="GVS26" s="14"/>
      <c r="GVT26" s="14"/>
      <c r="GVU26" s="14"/>
      <c r="GVV26" s="14"/>
      <c r="GVW26" s="14"/>
      <c r="GVX26" s="14"/>
      <c r="GVY26" s="14"/>
      <c r="GVZ26" s="14"/>
      <c r="GWA26" s="14"/>
      <c r="GWB26" s="14"/>
      <c r="GWC26" s="14"/>
      <c r="GWD26" s="14"/>
      <c r="GWE26" s="14"/>
      <c r="GWF26" s="14"/>
      <c r="GWG26" s="14"/>
      <c r="GWH26" s="14"/>
      <c r="GWI26" s="14"/>
      <c r="GWJ26" s="14"/>
      <c r="GWK26" s="14"/>
      <c r="GWL26" s="14"/>
      <c r="GWM26" s="14"/>
      <c r="GWN26" s="14"/>
      <c r="GWO26" s="14"/>
      <c r="GWP26" s="14"/>
      <c r="GWQ26" s="14"/>
      <c r="GWR26" s="14"/>
      <c r="GWS26" s="14"/>
      <c r="GWT26" s="14"/>
      <c r="GWU26" s="14"/>
      <c r="GWV26" s="14"/>
      <c r="GWW26" s="14"/>
      <c r="GWX26" s="14"/>
      <c r="GWY26" s="14"/>
      <c r="GWZ26" s="14"/>
      <c r="GXA26" s="14"/>
      <c r="GXB26" s="14"/>
      <c r="GXC26" s="14"/>
      <c r="GXD26" s="14"/>
      <c r="GXE26" s="14"/>
      <c r="GXF26" s="14"/>
      <c r="GXG26" s="14"/>
      <c r="GXH26" s="14"/>
      <c r="GXI26" s="14"/>
      <c r="GXJ26" s="14"/>
      <c r="GXK26" s="14"/>
      <c r="GXL26" s="14"/>
      <c r="GXM26" s="14"/>
      <c r="GXN26" s="14"/>
      <c r="GXO26" s="14"/>
      <c r="GXP26" s="14"/>
      <c r="GXQ26" s="10"/>
      <c r="GXR26" s="15"/>
      <c r="GXS26" s="11"/>
      <c r="GXT26" s="12"/>
      <c r="GXU26" s="12"/>
      <c r="GXV26" s="13"/>
      <c r="GXW26" s="13"/>
      <c r="GXX26" s="14"/>
      <c r="GXY26" s="14"/>
      <c r="GXZ26" s="14"/>
      <c r="GYA26" s="14"/>
      <c r="GYB26" s="14"/>
      <c r="GYC26" s="14"/>
      <c r="GYD26" s="14"/>
      <c r="GYE26" s="14"/>
      <c r="GYF26" s="14"/>
      <c r="GYG26" s="14"/>
      <c r="GYH26" s="14"/>
      <c r="GYI26" s="14"/>
      <c r="GYJ26" s="14"/>
      <c r="GYK26" s="14"/>
      <c r="GYL26" s="14"/>
      <c r="GYM26" s="14"/>
      <c r="GYN26" s="14"/>
      <c r="GYO26" s="14"/>
      <c r="GYP26" s="14"/>
      <c r="GYQ26" s="14"/>
      <c r="GYR26" s="14"/>
      <c r="GYS26" s="14"/>
      <c r="GYT26" s="14"/>
      <c r="GYU26" s="14"/>
      <c r="GYV26" s="14"/>
      <c r="GYW26" s="14"/>
      <c r="GYX26" s="14"/>
      <c r="GYY26" s="14"/>
      <c r="GYZ26" s="14"/>
      <c r="GZA26" s="14"/>
      <c r="GZB26" s="14"/>
      <c r="GZC26" s="14"/>
      <c r="GZD26" s="14"/>
      <c r="GZE26" s="14"/>
      <c r="GZF26" s="14"/>
      <c r="GZG26" s="14"/>
      <c r="GZH26" s="14"/>
      <c r="GZI26" s="14"/>
      <c r="GZJ26" s="14"/>
      <c r="GZK26" s="14"/>
      <c r="GZL26" s="14"/>
      <c r="GZM26" s="14"/>
      <c r="GZN26" s="14"/>
      <c r="GZO26" s="14"/>
      <c r="GZP26" s="14"/>
      <c r="GZQ26" s="14"/>
      <c r="GZR26" s="14"/>
      <c r="GZS26" s="14"/>
      <c r="GZT26" s="14"/>
      <c r="GZU26" s="14"/>
      <c r="GZV26" s="14"/>
      <c r="GZW26" s="14"/>
      <c r="GZX26" s="14"/>
      <c r="GZY26" s="14"/>
      <c r="GZZ26" s="10"/>
      <c r="HAA26" s="15"/>
      <c r="HAB26" s="11"/>
      <c r="HAC26" s="12"/>
      <c r="HAD26" s="12"/>
      <c r="HAE26" s="13"/>
      <c r="HAF26" s="13"/>
      <c r="HAG26" s="14"/>
      <c r="HAH26" s="14"/>
      <c r="HAI26" s="14"/>
      <c r="HAJ26" s="14"/>
      <c r="HAK26" s="14"/>
      <c r="HAL26" s="14"/>
      <c r="HAM26" s="14"/>
      <c r="HAN26" s="14"/>
      <c r="HAO26" s="14"/>
      <c r="HAP26" s="14"/>
      <c r="HAQ26" s="14"/>
      <c r="HAR26" s="14"/>
      <c r="HAS26" s="14"/>
      <c r="HAT26" s="14"/>
      <c r="HAU26" s="14"/>
      <c r="HAV26" s="14"/>
      <c r="HAW26" s="14"/>
      <c r="HAX26" s="14"/>
      <c r="HAY26" s="14"/>
      <c r="HAZ26" s="14"/>
      <c r="HBA26" s="14"/>
      <c r="HBB26" s="14"/>
      <c r="HBC26" s="14"/>
      <c r="HBD26" s="14"/>
      <c r="HBE26" s="14"/>
      <c r="HBF26" s="14"/>
      <c r="HBG26" s="14"/>
      <c r="HBH26" s="14"/>
      <c r="HBI26" s="14"/>
      <c r="HBJ26" s="14"/>
      <c r="HBK26" s="14"/>
      <c r="HBL26" s="14"/>
      <c r="HBM26" s="14"/>
      <c r="HBN26" s="14"/>
      <c r="HBO26" s="14"/>
      <c r="HBP26" s="14"/>
      <c r="HBQ26" s="14"/>
      <c r="HBR26" s="14"/>
      <c r="HBS26" s="14"/>
      <c r="HBT26" s="14"/>
      <c r="HBU26" s="14"/>
      <c r="HBV26" s="14"/>
      <c r="HBW26" s="14"/>
      <c r="HBX26" s="14"/>
      <c r="HBY26" s="14"/>
      <c r="HBZ26" s="14"/>
      <c r="HCA26" s="14"/>
      <c r="HCB26" s="14"/>
      <c r="HCC26" s="14"/>
      <c r="HCD26" s="14"/>
      <c r="HCE26" s="14"/>
      <c r="HCF26" s="14"/>
      <c r="HCG26" s="14"/>
      <c r="HCH26" s="14"/>
      <c r="HCI26" s="10"/>
      <c r="HCJ26" s="15"/>
      <c r="HCK26" s="11"/>
      <c r="HCL26" s="12"/>
      <c r="HCM26" s="12"/>
      <c r="HCN26" s="13"/>
      <c r="HCO26" s="13"/>
      <c r="HCP26" s="14"/>
      <c r="HCQ26" s="14"/>
      <c r="HCR26" s="14"/>
      <c r="HCS26" s="14"/>
      <c r="HCT26" s="14"/>
      <c r="HCU26" s="14"/>
      <c r="HCV26" s="14"/>
      <c r="HCW26" s="14"/>
      <c r="HCX26" s="14"/>
      <c r="HCY26" s="14"/>
      <c r="HCZ26" s="14"/>
      <c r="HDA26" s="14"/>
      <c r="HDB26" s="14"/>
      <c r="HDC26" s="14"/>
      <c r="HDD26" s="14"/>
      <c r="HDE26" s="14"/>
      <c r="HDF26" s="14"/>
      <c r="HDG26" s="14"/>
      <c r="HDH26" s="14"/>
      <c r="HDI26" s="14"/>
      <c r="HDJ26" s="14"/>
      <c r="HDK26" s="14"/>
      <c r="HDL26" s="14"/>
      <c r="HDM26" s="14"/>
      <c r="HDN26" s="14"/>
      <c r="HDO26" s="14"/>
      <c r="HDP26" s="14"/>
      <c r="HDQ26" s="14"/>
      <c r="HDR26" s="14"/>
      <c r="HDS26" s="14"/>
      <c r="HDT26" s="14"/>
      <c r="HDU26" s="14"/>
      <c r="HDV26" s="14"/>
      <c r="HDW26" s="14"/>
      <c r="HDX26" s="14"/>
      <c r="HDY26" s="14"/>
      <c r="HDZ26" s="14"/>
      <c r="HEA26" s="14"/>
      <c r="HEB26" s="14"/>
      <c r="HEC26" s="14"/>
      <c r="HED26" s="14"/>
      <c r="HEE26" s="14"/>
      <c r="HEF26" s="14"/>
      <c r="HEG26" s="14"/>
      <c r="HEH26" s="14"/>
      <c r="HEI26" s="14"/>
      <c r="HEJ26" s="14"/>
      <c r="HEK26" s="14"/>
      <c r="HEL26" s="14"/>
      <c r="HEM26" s="14"/>
      <c r="HEN26" s="14"/>
      <c r="HEO26" s="14"/>
      <c r="HEP26" s="14"/>
      <c r="HEQ26" s="14"/>
      <c r="HER26" s="10"/>
      <c r="HES26" s="15"/>
      <c r="HET26" s="11"/>
      <c r="HEU26" s="12"/>
      <c r="HEV26" s="12"/>
      <c r="HEW26" s="13"/>
      <c r="HEX26" s="13"/>
      <c r="HEY26" s="14"/>
      <c r="HEZ26" s="14"/>
      <c r="HFA26" s="14"/>
      <c r="HFB26" s="14"/>
      <c r="HFC26" s="14"/>
      <c r="HFD26" s="14"/>
      <c r="HFE26" s="14"/>
      <c r="HFF26" s="14"/>
      <c r="HFG26" s="14"/>
      <c r="HFH26" s="14"/>
      <c r="HFI26" s="14"/>
      <c r="HFJ26" s="14"/>
      <c r="HFK26" s="14"/>
      <c r="HFL26" s="14"/>
      <c r="HFM26" s="14"/>
      <c r="HFN26" s="14"/>
      <c r="HFO26" s="14"/>
      <c r="HFP26" s="14"/>
      <c r="HFQ26" s="14"/>
      <c r="HFR26" s="14"/>
      <c r="HFS26" s="14"/>
      <c r="HFT26" s="14"/>
      <c r="HFU26" s="14"/>
      <c r="HFV26" s="14"/>
      <c r="HFW26" s="14"/>
      <c r="HFX26" s="14"/>
      <c r="HFY26" s="14"/>
      <c r="HFZ26" s="14"/>
      <c r="HGA26" s="14"/>
      <c r="HGB26" s="14"/>
      <c r="HGC26" s="14"/>
      <c r="HGD26" s="14"/>
      <c r="HGE26" s="14"/>
      <c r="HGF26" s="14"/>
      <c r="HGG26" s="14"/>
      <c r="HGH26" s="14"/>
      <c r="HGI26" s="14"/>
      <c r="HGJ26" s="14"/>
      <c r="HGK26" s="14"/>
      <c r="HGL26" s="14"/>
      <c r="HGM26" s="14"/>
      <c r="HGN26" s="14"/>
      <c r="HGO26" s="14"/>
      <c r="HGP26" s="14"/>
      <c r="HGQ26" s="14"/>
      <c r="HGR26" s="14"/>
      <c r="HGS26" s="14"/>
      <c r="HGT26" s="14"/>
      <c r="HGU26" s="14"/>
      <c r="HGV26" s="14"/>
      <c r="HGW26" s="14"/>
      <c r="HGX26" s="14"/>
      <c r="HGY26" s="14"/>
      <c r="HGZ26" s="14"/>
      <c r="HHA26" s="10"/>
      <c r="HHB26" s="15"/>
      <c r="HHC26" s="11"/>
      <c r="HHD26" s="12"/>
      <c r="HHE26" s="12"/>
      <c r="HHF26" s="13"/>
      <c r="HHG26" s="13"/>
      <c r="HHH26" s="14"/>
      <c r="HHI26" s="14"/>
      <c r="HHJ26" s="14"/>
      <c r="HHK26" s="14"/>
      <c r="HHL26" s="14"/>
      <c r="HHM26" s="14"/>
      <c r="HHN26" s="14"/>
      <c r="HHO26" s="14"/>
      <c r="HHP26" s="14"/>
      <c r="HHQ26" s="14"/>
      <c r="HHR26" s="14"/>
      <c r="HHS26" s="14"/>
      <c r="HHT26" s="14"/>
      <c r="HHU26" s="14"/>
      <c r="HHV26" s="14"/>
      <c r="HHW26" s="14"/>
      <c r="HHX26" s="14"/>
      <c r="HHY26" s="14"/>
      <c r="HHZ26" s="14"/>
      <c r="HIA26" s="14"/>
      <c r="HIB26" s="14"/>
      <c r="HIC26" s="14"/>
      <c r="HID26" s="14"/>
      <c r="HIE26" s="14"/>
      <c r="HIF26" s="14"/>
      <c r="HIG26" s="14"/>
      <c r="HIH26" s="14"/>
      <c r="HII26" s="14"/>
      <c r="HIJ26" s="14"/>
      <c r="HIK26" s="14"/>
      <c r="HIL26" s="14"/>
      <c r="HIM26" s="14"/>
      <c r="HIN26" s="14"/>
      <c r="HIO26" s="14"/>
      <c r="HIP26" s="14"/>
      <c r="HIQ26" s="14"/>
      <c r="HIR26" s="14"/>
      <c r="HIS26" s="14"/>
      <c r="HIT26" s="14"/>
      <c r="HIU26" s="14"/>
      <c r="HIV26" s="14"/>
      <c r="HIW26" s="14"/>
      <c r="HIX26" s="14"/>
      <c r="HIY26" s="14"/>
      <c r="HIZ26" s="14"/>
      <c r="HJA26" s="14"/>
      <c r="HJB26" s="14"/>
      <c r="HJC26" s="14"/>
      <c r="HJD26" s="14"/>
      <c r="HJE26" s="14"/>
      <c r="HJF26" s="14"/>
      <c r="HJG26" s="14"/>
      <c r="HJH26" s="14"/>
      <c r="HJI26" s="14"/>
      <c r="HJJ26" s="10"/>
      <c r="HJK26" s="15"/>
      <c r="HJL26" s="11"/>
      <c r="HJM26" s="12"/>
      <c r="HJN26" s="12"/>
      <c r="HJO26" s="13"/>
      <c r="HJP26" s="13"/>
      <c r="HJQ26" s="14"/>
      <c r="HJR26" s="14"/>
      <c r="HJS26" s="14"/>
      <c r="HJT26" s="14"/>
      <c r="HJU26" s="14"/>
      <c r="HJV26" s="14"/>
      <c r="HJW26" s="14"/>
      <c r="HJX26" s="14"/>
      <c r="HJY26" s="14"/>
      <c r="HJZ26" s="14"/>
      <c r="HKA26" s="14"/>
      <c r="HKB26" s="14"/>
      <c r="HKC26" s="14"/>
      <c r="HKD26" s="14"/>
      <c r="HKE26" s="14"/>
      <c r="HKF26" s="14"/>
      <c r="HKG26" s="14"/>
      <c r="HKH26" s="14"/>
      <c r="HKI26" s="14"/>
      <c r="HKJ26" s="14"/>
      <c r="HKK26" s="14"/>
      <c r="HKL26" s="14"/>
      <c r="HKM26" s="14"/>
      <c r="HKN26" s="14"/>
      <c r="HKO26" s="14"/>
      <c r="HKP26" s="14"/>
      <c r="HKQ26" s="14"/>
      <c r="HKR26" s="14"/>
      <c r="HKS26" s="14"/>
      <c r="HKT26" s="14"/>
      <c r="HKU26" s="14"/>
      <c r="HKV26" s="14"/>
      <c r="HKW26" s="14"/>
      <c r="HKX26" s="14"/>
      <c r="HKY26" s="14"/>
      <c r="HKZ26" s="14"/>
      <c r="HLA26" s="14"/>
      <c r="HLB26" s="14"/>
      <c r="HLC26" s="14"/>
      <c r="HLD26" s="14"/>
      <c r="HLE26" s="14"/>
      <c r="HLF26" s="14"/>
      <c r="HLG26" s="14"/>
      <c r="HLH26" s="14"/>
      <c r="HLI26" s="14"/>
      <c r="HLJ26" s="14"/>
      <c r="HLK26" s="14"/>
      <c r="HLL26" s="14"/>
      <c r="HLM26" s="14"/>
      <c r="HLN26" s="14"/>
      <c r="HLO26" s="14"/>
      <c r="HLP26" s="14"/>
      <c r="HLQ26" s="14"/>
      <c r="HLR26" s="14"/>
      <c r="HLS26" s="10"/>
      <c r="HLT26" s="15"/>
      <c r="HLU26" s="11"/>
      <c r="HLV26" s="12"/>
      <c r="HLW26" s="12"/>
      <c r="HLX26" s="13"/>
      <c r="HLY26" s="13"/>
      <c r="HLZ26" s="14"/>
      <c r="HMA26" s="14"/>
      <c r="HMB26" s="14"/>
      <c r="HMC26" s="14"/>
      <c r="HMD26" s="14"/>
      <c r="HME26" s="14"/>
      <c r="HMF26" s="14"/>
      <c r="HMG26" s="14"/>
      <c r="HMH26" s="14"/>
      <c r="HMI26" s="14"/>
      <c r="HMJ26" s="14"/>
      <c r="HMK26" s="14"/>
      <c r="HML26" s="14"/>
      <c r="HMM26" s="14"/>
      <c r="HMN26" s="14"/>
      <c r="HMO26" s="14"/>
      <c r="HMP26" s="14"/>
      <c r="HMQ26" s="14"/>
      <c r="HMR26" s="14"/>
      <c r="HMS26" s="14"/>
      <c r="HMT26" s="14"/>
      <c r="HMU26" s="14"/>
      <c r="HMV26" s="14"/>
      <c r="HMW26" s="14"/>
      <c r="HMX26" s="14"/>
      <c r="HMY26" s="14"/>
      <c r="HMZ26" s="14"/>
      <c r="HNA26" s="14"/>
      <c r="HNB26" s="14"/>
      <c r="HNC26" s="14"/>
      <c r="HND26" s="14"/>
      <c r="HNE26" s="14"/>
      <c r="HNF26" s="14"/>
      <c r="HNG26" s="14"/>
      <c r="HNH26" s="14"/>
      <c r="HNI26" s="14"/>
      <c r="HNJ26" s="14"/>
      <c r="HNK26" s="14"/>
      <c r="HNL26" s="14"/>
      <c r="HNM26" s="14"/>
      <c r="HNN26" s="14"/>
      <c r="HNO26" s="14"/>
      <c r="HNP26" s="14"/>
      <c r="HNQ26" s="14"/>
      <c r="HNR26" s="14"/>
      <c r="HNS26" s="14"/>
      <c r="HNT26" s="14"/>
      <c r="HNU26" s="14"/>
      <c r="HNV26" s="14"/>
      <c r="HNW26" s="14"/>
      <c r="HNX26" s="14"/>
      <c r="HNY26" s="14"/>
      <c r="HNZ26" s="14"/>
      <c r="HOA26" s="14"/>
      <c r="HOB26" s="10"/>
      <c r="HOC26" s="15"/>
      <c r="HOD26" s="11"/>
      <c r="HOE26" s="12"/>
      <c r="HOF26" s="12"/>
      <c r="HOG26" s="13"/>
      <c r="HOH26" s="13"/>
      <c r="HOI26" s="14"/>
      <c r="HOJ26" s="14"/>
      <c r="HOK26" s="14"/>
      <c r="HOL26" s="14"/>
      <c r="HOM26" s="14"/>
      <c r="HON26" s="14"/>
      <c r="HOO26" s="14"/>
      <c r="HOP26" s="14"/>
      <c r="HOQ26" s="14"/>
      <c r="HOR26" s="14"/>
      <c r="HOS26" s="14"/>
      <c r="HOT26" s="14"/>
      <c r="HOU26" s="14"/>
      <c r="HOV26" s="14"/>
      <c r="HOW26" s="14"/>
      <c r="HOX26" s="14"/>
      <c r="HOY26" s="14"/>
      <c r="HOZ26" s="14"/>
      <c r="HPA26" s="14"/>
      <c r="HPB26" s="14"/>
      <c r="HPC26" s="14"/>
      <c r="HPD26" s="14"/>
      <c r="HPE26" s="14"/>
      <c r="HPF26" s="14"/>
      <c r="HPG26" s="14"/>
      <c r="HPH26" s="14"/>
      <c r="HPI26" s="14"/>
      <c r="HPJ26" s="14"/>
      <c r="HPK26" s="14"/>
      <c r="HPL26" s="14"/>
      <c r="HPM26" s="14"/>
      <c r="HPN26" s="14"/>
      <c r="HPO26" s="14"/>
      <c r="HPP26" s="14"/>
      <c r="HPQ26" s="14"/>
      <c r="HPR26" s="14"/>
      <c r="HPS26" s="14"/>
      <c r="HPT26" s="14"/>
      <c r="HPU26" s="14"/>
      <c r="HPV26" s="14"/>
      <c r="HPW26" s="14"/>
      <c r="HPX26" s="14"/>
      <c r="HPY26" s="14"/>
      <c r="HPZ26" s="14"/>
      <c r="HQA26" s="14"/>
      <c r="HQB26" s="14"/>
      <c r="HQC26" s="14"/>
      <c r="HQD26" s="14"/>
      <c r="HQE26" s="14"/>
      <c r="HQF26" s="14"/>
      <c r="HQG26" s="14"/>
      <c r="HQH26" s="14"/>
      <c r="HQI26" s="14"/>
      <c r="HQJ26" s="14"/>
      <c r="HQK26" s="10"/>
      <c r="HQL26" s="15"/>
      <c r="HQM26" s="11"/>
      <c r="HQN26" s="12"/>
      <c r="HQO26" s="12"/>
      <c r="HQP26" s="13"/>
      <c r="HQQ26" s="13"/>
      <c r="HQR26" s="14"/>
      <c r="HQS26" s="14"/>
      <c r="HQT26" s="14"/>
      <c r="HQU26" s="14"/>
      <c r="HQV26" s="14"/>
      <c r="HQW26" s="14"/>
      <c r="HQX26" s="14"/>
      <c r="HQY26" s="14"/>
      <c r="HQZ26" s="14"/>
      <c r="HRA26" s="14"/>
      <c r="HRB26" s="14"/>
      <c r="HRC26" s="14"/>
      <c r="HRD26" s="14"/>
      <c r="HRE26" s="14"/>
      <c r="HRF26" s="14"/>
      <c r="HRG26" s="14"/>
      <c r="HRH26" s="14"/>
      <c r="HRI26" s="14"/>
      <c r="HRJ26" s="14"/>
      <c r="HRK26" s="14"/>
      <c r="HRL26" s="14"/>
      <c r="HRM26" s="14"/>
      <c r="HRN26" s="14"/>
      <c r="HRO26" s="14"/>
      <c r="HRP26" s="14"/>
      <c r="HRQ26" s="14"/>
      <c r="HRR26" s="14"/>
      <c r="HRS26" s="14"/>
      <c r="HRT26" s="14"/>
      <c r="HRU26" s="14"/>
      <c r="HRV26" s="14"/>
      <c r="HRW26" s="14"/>
      <c r="HRX26" s="14"/>
      <c r="HRY26" s="14"/>
      <c r="HRZ26" s="14"/>
      <c r="HSA26" s="14"/>
      <c r="HSB26" s="14"/>
      <c r="HSC26" s="14"/>
      <c r="HSD26" s="14"/>
      <c r="HSE26" s="14"/>
      <c r="HSF26" s="14"/>
      <c r="HSG26" s="14"/>
      <c r="HSH26" s="14"/>
      <c r="HSI26" s="14"/>
      <c r="HSJ26" s="14"/>
      <c r="HSK26" s="14"/>
      <c r="HSL26" s="14"/>
      <c r="HSM26" s="14"/>
      <c r="HSN26" s="14"/>
      <c r="HSO26" s="14"/>
      <c r="HSP26" s="14"/>
      <c r="HSQ26" s="14"/>
      <c r="HSR26" s="14"/>
      <c r="HSS26" s="14"/>
      <c r="HST26" s="10"/>
      <c r="HSU26" s="15"/>
      <c r="HSV26" s="11"/>
      <c r="HSW26" s="12"/>
      <c r="HSX26" s="12"/>
      <c r="HSY26" s="13"/>
      <c r="HSZ26" s="13"/>
      <c r="HTA26" s="14"/>
      <c r="HTB26" s="14"/>
      <c r="HTC26" s="14"/>
      <c r="HTD26" s="14"/>
      <c r="HTE26" s="14"/>
      <c r="HTF26" s="14"/>
      <c r="HTG26" s="14"/>
      <c r="HTH26" s="14"/>
      <c r="HTI26" s="14"/>
      <c r="HTJ26" s="14"/>
      <c r="HTK26" s="14"/>
      <c r="HTL26" s="14"/>
      <c r="HTM26" s="14"/>
      <c r="HTN26" s="14"/>
      <c r="HTO26" s="14"/>
      <c r="HTP26" s="14"/>
      <c r="HTQ26" s="14"/>
      <c r="HTR26" s="14"/>
      <c r="HTS26" s="14"/>
      <c r="HTT26" s="14"/>
      <c r="HTU26" s="14"/>
      <c r="HTV26" s="14"/>
      <c r="HTW26" s="14"/>
      <c r="HTX26" s="14"/>
      <c r="HTY26" s="14"/>
      <c r="HTZ26" s="14"/>
      <c r="HUA26" s="14"/>
      <c r="HUB26" s="14"/>
      <c r="HUC26" s="14"/>
      <c r="HUD26" s="14"/>
      <c r="HUE26" s="14"/>
      <c r="HUF26" s="14"/>
      <c r="HUG26" s="14"/>
      <c r="HUH26" s="14"/>
      <c r="HUI26" s="14"/>
      <c r="HUJ26" s="14"/>
      <c r="HUK26" s="14"/>
      <c r="HUL26" s="14"/>
      <c r="HUM26" s="14"/>
      <c r="HUN26" s="14"/>
      <c r="HUO26" s="14"/>
      <c r="HUP26" s="14"/>
      <c r="HUQ26" s="14"/>
      <c r="HUR26" s="14"/>
      <c r="HUS26" s="14"/>
      <c r="HUT26" s="14"/>
      <c r="HUU26" s="14"/>
      <c r="HUV26" s="14"/>
      <c r="HUW26" s="14"/>
      <c r="HUX26" s="14"/>
      <c r="HUY26" s="14"/>
      <c r="HUZ26" s="14"/>
      <c r="HVA26" s="14"/>
      <c r="HVB26" s="14"/>
      <c r="HVC26" s="10"/>
      <c r="HVD26" s="15"/>
      <c r="HVE26" s="11"/>
      <c r="HVF26" s="12"/>
      <c r="HVG26" s="12"/>
      <c r="HVH26" s="13"/>
      <c r="HVI26" s="13"/>
      <c r="HVJ26" s="14"/>
      <c r="HVK26" s="14"/>
      <c r="HVL26" s="14"/>
      <c r="HVM26" s="14"/>
      <c r="HVN26" s="14"/>
      <c r="HVO26" s="14"/>
      <c r="HVP26" s="14"/>
      <c r="HVQ26" s="14"/>
      <c r="HVR26" s="14"/>
      <c r="HVS26" s="14"/>
      <c r="HVT26" s="14"/>
      <c r="HVU26" s="14"/>
      <c r="HVV26" s="14"/>
      <c r="HVW26" s="14"/>
      <c r="HVX26" s="14"/>
      <c r="HVY26" s="14"/>
      <c r="HVZ26" s="14"/>
      <c r="HWA26" s="14"/>
      <c r="HWB26" s="14"/>
      <c r="HWC26" s="14"/>
      <c r="HWD26" s="14"/>
      <c r="HWE26" s="14"/>
      <c r="HWF26" s="14"/>
      <c r="HWG26" s="14"/>
      <c r="HWH26" s="14"/>
      <c r="HWI26" s="14"/>
      <c r="HWJ26" s="14"/>
      <c r="HWK26" s="14"/>
      <c r="HWL26" s="14"/>
      <c r="HWM26" s="14"/>
      <c r="HWN26" s="14"/>
      <c r="HWO26" s="14"/>
      <c r="HWP26" s="14"/>
      <c r="HWQ26" s="14"/>
      <c r="HWR26" s="14"/>
      <c r="HWS26" s="14"/>
      <c r="HWT26" s="14"/>
      <c r="HWU26" s="14"/>
      <c r="HWV26" s="14"/>
      <c r="HWW26" s="14"/>
      <c r="HWX26" s="14"/>
      <c r="HWY26" s="14"/>
      <c r="HWZ26" s="14"/>
      <c r="HXA26" s="14"/>
      <c r="HXB26" s="14"/>
      <c r="HXC26" s="14"/>
      <c r="HXD26" s="14"/>
      <c r="HXE26" s="14"/>
      <c r="HXF26" s="14"/>
      <c r="HXG26" s="14"/>
      <c r="HXH26" s="14"/>
      <c r="HXI26" s="14"/>
      <c r="HXJ26" s="14"/>
      <c r="HXK26" s="14"/>
      <c r="HXL26" s="10"/>
      <c r="HXM26" s="15"/>
      <c r="HXN26" s="11"/>
      <c r="HXO26" s="12"/>
      <c r="HXP26" s="12"/>
      <c r="HXQ26" s="13"/>
      <c r="HXR26" s="13"/>
      <c r="HXS26" s="14"/>
      <c r="HXT26" s="14"/>
      <c r="HXU26" s="14"/>
      <c r="HXV26" s="14"/>
      <c r="HXW26" s="14"/>
      <c r="HXX26" s="14"/>
      <c r="HXY26" s="14"/>
      <c r="HXZ26" s="14"/>
      <c r="HYA26" s="14"/>
      <c r="HYB26" s="14"/>
      <c r="HYC26" s="14"/>
      <c r="HYD26" s="14"/>
      <c r="HYE26" s="14"/>
      <c r="HYF26" s="14"/>
      <c r="HYG26" s="14"/>
      <c r="HYH26" s="14"/>
      <c r="HYI26" s="14"/>
      <c r="HYJ26" s="14"/>
      <c r="HYK26" s="14"/>
      <c r="HYL26" s="14"/>
      <c r="HYM26" s="14"/>
      <c r="HYN26" s="14"/>
      <c r="HYO26" s="14"/>
      <c r="HYP26" s="14"/>
      <c r="HYQ26" s="14"/>
      <c r="HYR26" s="14"/>
      <c r="HYS26" s="14"/>
      <c r="HYT26" s="14"/>
      <c r="HYU26" s="14"/>
      <c r="HYV26" s="14"/>
      <c r="HYW26" s="14"/>
      <c r="HYX26" s="14"/>
      <c r="HYY26" s="14"/>
      <c r="HYZ26" s="14"/>
      <c r="HZA26" s="14"/>
      <c r="HZB26" s="14"/>
      <c r="HZC26" s="14"/>
      <c r="HZD26" s="14"/>
      <c r="HZE26" s="14"/>
      <c r="HZF26" s="14"/>
      <c r="HZG26" s="14"/>
      <c r="HZH26" s="14"/>
      <c r="HZI26" s="14"/>
      <c r="HZJ26" s="14"/>
      <c r="HZK26" s="14"/>
      <c r="HZL26" s="14"/>
      <c r="HZM26" s="14"/>
      <c r="HZN26" s="14"/>
      <c r="HZO26" s="14"/>
      <c r="HZP26" s="14"/>
      <c r="HZQ26" s="14"/>
      <c r="HZR26" s="14"/>
      <c r="HZS26" s="14"/>
      <c r="HZT26" s="14"/>
      <c r="HZU26" s="10"/>
      <c r="HZV26" s="15"/>
      <c r="HZW26" s="11"/>
      <c r="HZX26" s="12"/>
      <c r="HZY26" s="12"/>
      <c r="HZZ26" s="13"/>
      <c r="IAA26" s="13"/>
      <c r="IAB26" s="14"/>
      <c r="IAC26" s="14"/>
      <c r="IAD26" s="14"/>
      <c r="IAE26" s="14"/>
      <c r="IAF26" s="14"/>
      <c r="IAG26" s="14"/>
      <c r="IAH26" s="14"/>
      <c r="IAI26" s="14"/>
      <c r="IAJ26" s="14"/>
      <c r="IAK26" s="14"/>
      <c r="IAL26" s="14"/>
      <c r="IAM26" s="14"/>
      <c r="IAN26" s="14"/>
      <c r="IAO26" s="14"/>
      <c r="IAP26" s="14"/>
      <c r="IAQ26" s="14"/>
      <c r="IAR26" s="14"/>
      <c r="IAS26" s="14"/>
      <c r="IAT26" s="14"/>
      <c r="IAU26" s="14"/>
      <c r="IAV26" s="14"/>
      <c r="IAW26" s="14"/>
      <c r="IAX26" s="14"/>
      <c r="IAY26" s="14"/>
      <c r="IAZ26" s="14"/>
      <c r="IBA26" s="14"/>
      <c r="IBB26" s="14"/>
      <c r="IBC26" s="14"/>
      <c r="IBD26" s="14"/>
      <c r="IBE26" s="14"/>
      <c r="IBF26" s="14"/>
      <c r="IBG26" s="14"/>
      <c r="IBH26" s="14"/>
      <c r="IBI26" s="14"/>
      <c r="IBJ26" s="14"/>
      <c r="IBK26" s="14"/>
      <c r="IBL26" s="14"/>
      <c r="IBM26" s="14"/>
      <c r="IBN26" s="14"/>
      <c r="IBO26" s="14"/>
      <c r="IBP26" s="14"/>
      <c r="IBQ26" s="14"/>
      <c r="IBR26" s="14"/>
      <c r="IBS26" s="14"/>
      <c r="IBT26" s="14"/>
      <c r="IBU26" s="14"/>
      <c r="IBV26" s="14"/>
      <c r="IBW26" s="14"/>
      <c r="IBX26" s="14"/>
      <c r="IBY26" s="14"/>
      <c r="IBZ26" s="14"/>
      <c r="ICA26" s="14"/>
      <c r="ICB26" s="14"/>
      <c r="ICC26" s="14"/>
      <c r="ICD26" s="10"/>
      <c r="ICE26" s="15"/>
      <c r="ICF26" s="11"/>
      <c r="ICG26" s="12"/>
      <c r="ICH26" s="12"/>
      <c r="ICI26" s="13"/>
      <c r="ICJ26" s="13"/>
      <c r="ICK26" s="14"/>
      <c r="ICL26" s="14"/>
      <c r="ICM26" s="14"/>
      <c r="ICN26" s="14"/>
      <c r="ICO26" s="14"/>
      <c r="ICP26" s="14"/>
      <c r="ICQ26" s="14"/>
      <c r="ICR26" s="14"/>
      <c r="ICS26" s="14"/>
      <c r="ICT26" s="14"/>
      <c r="ICU26" s="14"/>
      <c r="ICV26" s="14"/>
      <c r="ICW26" s="14"/>
      <c r="ICX26" s="14"/>
      <c r="ICY26" s="14"/>
      <c r="ICZ26" s="14"/>
      <c r="IDA26" s="14"/>
      <c r="IDB26" s="14"/>
      <c r="IDC26" s="14"/>
      <c r="IDD26" s="14"/>
      <c r="IDE26" s="14"/>
      <c r="IDF26" s="14"/>
      <c r="IDG26" s="14"/>
      <c r="IDH26" s="14"/>
      <c r="IDI26" s="14"/>
      <c r="IDJ26" s="14"/>
      <c r="IDK26" s="14"/>
      <c r="IDL26" s="14"/>
      <c r="IDM26" s="14"/>
      <c r="IDN26" s="14"/>
      <c r="IDO26" s="14"/>
      <c r="IDP26" s="14"/>
      <c r="IDQ26" s="14"/>
      <c r="IDR26" s="14"/>
      <c r="IDS26" s="14"/>
      <c r="IDT26" s="14"/>
      <c r="IDU26" s="14"/>
      <c r="IDV26" s="14"/>
      <c r="IDW26" s="14"/>
      <c r="IDX26" s="14"/>
      <c r="IDY26" s="14"/>
      <c r="IDZ26" s="14"/>
      <c r="IEA26" s="14"/>
      <c r="IEB26" s="14"/>
      <c r="IEC26" s="14"/>
      <c r="IED26" s="14"/>
      <c r="IEE26" s="14"/>
      <c r="IEF26" s="14"/>
      <c r="IEG26" s="14"/>
      <c r="IEH26" s="14"/>
      <c r="IEI26" s="14"/>
      <c r="IEJ26" s="14"/>
      <c r="IEK26" s="14"/>
      <c r="IEL26" s="14"/>
      <c r="IEM26" s="10"/>
      <c r="IEN26" s="15"/>
      <c r="IEO26" s="11"/>
      <c r="IEP26" s="12"/>
      <c r="IEQ26" s="12"/>
      <c r="IER26" s="13"/>
      <c r="IES26" s="13"/>
      <c r="IET26" s="14"/>
      <c r="IEU26" s="14"/>
      <c r="IEV26" s="14"/>
      <c r="IEW26" s="14"/>
      <c r="IEX26" s="14"/>
      <c r="IEY26" s="14"/>
      <c r="IEZ26" s="14"/>
      <c r="IFA26" s="14"/>
      <c r="IFB26" s="14"/>
      <c r="IFC26" s="14"/>
      <c r="IFD26" s="14"/>
      <c r="IFE26" s="14"/>
      <c r="IFF26" s="14"/>
      <c r="IFG26" s="14"/>
      <c r="IFH26" s="14"/>
      <c r="IFI26" s="14"/>
      <c r="IFJ26" s="14"/>
      <c r="IFK26" s="14"/>
      <c r="IFL26" s="14"/>
      <c r="IFM26" s="14"/>
      <c r="IFN26" s="14"/>
      <c r="IFO26" s="14"/>
      <c r="IFP26" s="14"/>
      <c r="IFQ26" s="14"/>
      <c r="IFR26" s="14"/>
      <c r="IFS26" s="14"/>
      <c r="IFT26" s="14"/>
      <c r="IFU26" s="14"/>
      <c r="IFV26" s="14"/>
      <c r="IFW26" s="14"/>
      <c r="IFX26" s="14"/>
      <c r="IFY26" s="14"/>
      <c r="IFZ26" s="14"/>
      <c r="IGA26" s="14"/>
      <c r="IGB26" s="14"/>
      <c r="IGC26" s="14"/>
      <c r="IGD26" s="14"/>
      <c r="IGE26" s="14"/>
      <c r="IGF26" s="14"/>
      <c r="IGG26" s="14"/>
      <c r="IGH26" s="14"/>
      <c r="IGI26" s="14"/>
      <c r="IGJ26" s="14"/>
      <c r="IGK26" s="14"/>
      <c r="IGL26" s="14"/>
      <c r="IGM26" s="14"/>
      <c r="IGN26" s="14"/>
      <c r="IGO26" s="14"/>
      <c r="IGP26" s="14"/>
      <c r="IGQ26" s="14"/>
      <c r="IGR26" s="14"/>
      <c r="IGS26" s="14"/>
      <c r="IGT26" s="14"/>
      <c r="IGU26" s="14"/>
      <c r="IGV26" s="10"/>
      <c r="IGW26" s="15"/>
      <c r="IGX26" s="11"/>
      <c r="IGY26" s="12"/>
      <c r="IGZ26" s="12"/>
      <c r="IHA26" s="13"/>
      <c r="IHB26" s="13"/>
      <c r="IHC26" s="14"/>
      <c r="IHD26" s="14"/>
      <c r="IHE26" s="14"/>
      <c r="IHF26" s="14"/>
      <c r="IHG26" s="14"/>
      <c r="IHH26" s="14"/>
      <c r="IHI26" s="14"/>
      <c r="IHJ26" s="14"/>
      <c r="IHK26" s="14"/>
      <c r="IHL26" s="14"/>
      <c r="IHM26" s="14"/>
      <c r="IHN26" s="14"/>
      <c r="IHO26" s="14"/>
      <c r="IHP26" s="14"/>
      <c r="IHQ26" s="14"/>
      <c r="IHR26" s="14"/>
      <c r="IHS26" s="14"/>
      <c r="IHT26" s="14"/>
      <c r="IHU26" s="14"/>
      <c r="IHV26" s="14"/>
      <c r="IHW26" s="14"/>
      <c r="IHX26" s="14"/>
      <c r="IHY26" s="14"/>
      <c r="IHZ26" s="14"/>
      <c r="IIA26" s="14"/>
      <c r="IIB26" s="14"/>
      <c r="IIC26" s="14"/>
      <c r="IID26" s="14"/>
      <c r="IIE26" s="14"/>
      <c r="IIF26" s="14"/>
      <c r="IIG26" s="14"/>
      <c r="IIH26" s="14"/>
      <c r="III26" s="14"/>
      <c r="IIJ26" s="14"/>
      <c r="IIK26" s="14"/>
      <c r="IIL26" s="14"/>
      <c r="IIM26" s="14"/>
      <c r="IIN26" s="14"/>
      <c r="IIO26" s="14"/>
      <c r="IIP26" s="14"/>
      <c r="IIQ26" s="14"/>
      <c r="IIR26" s="14"/>
      <c r="IIS26" s="14"/>
      <c r="IIT26" s="14"/>
      <c r="IIU26" s="14"/>
      <c r="IIV26" s="14"/>
      <c r="IIW26" s="14"/>
      <c r="IIX26" s="14"/>
      <c r="IIY26" s="14"/>
      <c r="IIZ26" s="14"/>
      <c r="IJA26" s="14"/>
      <c r="IJB26" s="14"/>
      <c r="IJC26" s="14"/>
      <c r="IJD26" s="14"/>
      <c r="IJE26" s="10"/>
      <c r="IJF26" s="15"/>
      <c r="IJG26" s="11"/>
      <c r="IJH26" s="12"/>
      <c r="IJI26" s="12"/>
      <c r="IJJ26" s="13"/>
      <c r="IJK26" s="13"/>
      <c r="IJL26" s="14"/>
      <c r="IJM26" s="14"/>
      <c r="IJN26" s="14"/>
      <c r="IJO26" s="14"/>
      <c r="IJP26" s="14"/>
      <c r="IJQ26" s="14"/>
      <c r="IJR26" s="14"/>
      <c r="IJS26" s="14"/>
      <c r="IJT26" s="14"/>
      <c r="IJU26" s="14"/>
      <c r="IJV26" s="14"/>
      <c r="IJW26" s="14"/>
      <c r="IJX26" s="14"/>
      <c r="IJY26" s="14"/>
      <c r="IJZ26" s="14"/>
      <c r="IKA26" s="14"/>
      <c r="IKB26" s="14"/>
      <c r="IKC26" s="14"/>
      <c r="IKD26" s="14"/>
      <c r="IKE26" s="14"/>
      <c r="IKF26" s="14"/>
      <c r="IKG26" s="14"/>
      <c r="IKH26" s="14"/>
      <c r="IKI26" s="14"/>
      <c r="IKJ26" s="14"/>
      <c r="IKK26" s="14"/>
      <c r="IKL26" s="14"/>
      <c r="IKM26" s="14"/>
      <c r="IKN26" s="14"/>
      <c r="IKO26" s="14"/>
      <c r="IKP26" s="14"/>
      <c r="IKQ26" s="14"/>
      <c r="IKR26" s="14"/>
      <c r="IKS26" s="14"/>
      <c r="IKT26" s="14"/>
      <c r="IKU26" s="14"/>
      <c r="IKV26" s="14"/>
      <c r="IKW26" s="14"/>
      <c r="IKX26" s="14"/>
      <c r="IKY26" s="14"/>
      <c r="IKZ26" s="14"/>
      <c r="ILA26" s="14"/>
      <c r="ILB26" s="14"/>
      <c r="ILC26" s="14"/>
      <c r="ILD26" s="14"/>
      <c r="ILE26" s="14"/>
      <c r="ILF26" s="14"/>
      <c r="ILG26" s="14"/>
      <c r="ILH26" s="14"/>
      <c r="ILI26" s="14"/>
      <c r="ILJ26" s="14"/>
      <c r="ILK26" s="14"/>
      <c r="ILL26" s="14"/>
      <c r="ILM26" s="14"/>
      <c r="ILN26" s="10"/>
      <c r="ILO26" s="15"/>
      <c r="ILP26" s="11"/>
      <c r="ILQ26" s="12"/>
      <c r="ILR26" s="12"/>
      <c r="ILS26" s="13"/>
      <c r="ILT26" s="13"/>
      <c r="ILU26" s="14"/>
      <c r="ILV26" s="14"/>
      <c r="ILW26" s="14"/>
      <c r="ILX26" s="14"/>
      <c r="ILY26" s="14"/>
      <c r="ILZ26" s="14"/>
      <c r="IMA26" s="14"/>
      <c r="IMB26" s="14"/>
      <c r="IMC26" s="14"/>
      <c r="IMD26" s="14"/>
      <c r="IME26" s="14"/>
      <c r="IMF26" s="14"/>
      <c r="IMG26" s="14"/>
      <c r="IMH26" s="14"/>
      <c r="IMI26" s="14"/>
      <c r="IMJ26" s="14"/>
      <c r="IMK26" s="14"/>
      <c r="IML26" s="14"/>
      <c r="IMM26" s="14"/>
      <c r="IMN26" s="14"/>
      <c r="IMO26" s="14"/>
      <c r="IMP26" s="14"/>
      <c r="IMQ26" s="14"/>
      <c r="IMR26" s="14"/>
      <c r="IMS26" s="14"/>
      <c r="IMT26" s="14"/>
      <c r="IMU26" s="14"/>
      <c r="IMV26" s="14"/>
      <c r="IMW26" s="14"/>
      <c r="IMX26" s="14"/>
      <c r="IMY26" s="14"/>
      <c r="IMZ26" s="14"/>
      <c r="INA26" s="14"/>
      <c r="INB26" s="14"/>
      <c r="INC26" s="14"/>
      <c r="IND26" s="14"/>
      <c r="INE26" s="14"/>
      <c r="INF26" s="14"/>
      <c r="ING26" s="14"/>
      <c r="INH26" s="14"/>
      <c r="INI26" s="14"/>
      <c r="INJ26" s="14"/>
      <c r="INK26" s="14"/>
      <c r="INL26" s="14"/>
      <c r="INM26" s="14"/>
      <c r="INN26" s="14"/>
      <c r="INO26" s="14"/>
      <c r="INP26" s="14"/>
      <c r="INQ26" s="14"/>
      <c r="INR26" s="14"/>
      <c r="INS26" s="14"/>
      <c r="INT26" s="14"/>
      <c r="INU26" s="14"/>
      <c r="INV26" s="14"/>
      <c r="INW26" s="10"/>
      <c r="INX26" s="15"/>
      <c r="INY26" s="11"/>
      <c r="INZ26" s="12"/>
      <c r="IOA26" s="12"/>
      <c r="IOB26" s="13"/>
      <c r="IOC26" s="13"/>
      <c r="IOD26" s="14"/>
      <c r="IOE26" s="14"/>
      <c r="IOF26" s="14"/>
      <c r="IOG26" s="14"/>
      <c r="IOH26" s="14"/>
      <c r="IOI26" s="14"/>
      <c r="IOJ26" s="14"/>
      <c r="IOK26" s="14"/>
      <c r="IOL26" s="14"/>
      <c r="IOM26" s="14"/>
      <c r="ION26" s="14"/>
      <c r="IOO26" s="14"/>
      <c r="IOP26" s="14"/>
      <c r="IOQ26" s="14"/>
      <c r="IOR26" s="14"/>
      <c r="IOS26" s="14"/>
      <c r="IOT26" s="14"/>
      <c r="IOU26" s="14"/>
      <c r="IOV26" s="14"/>
      <c r="IOW26" s="14"/>
      <c r="IOX26" s="14"/>
      <c r="IOY26" s="14"/>
      <c r="IOZ26" s="14"/>
      <c r="IPA26" s="14"/>
      <c r="IPB26" s="14"/>
      <c r="IPC26" s="14"/>
      <c r="IPD26" s="14"/>
      <c r="IPE26" s="14"/>
      <c r="IPF26" s="14"/>
      <c r="IPG26" s="14"/>
      <c r="IPH26" s="14"/>
      <c r="IPI26" s="14"/>
      <c r="IPJ26" s="14"/>
      <c r="IPK26" s="14"/>
      <c r="IPL26" s="14"/>
      <c r="IPM26" s="14"/>
      <c r="IPN26" s="14"/>
      <c r="IPO26" s="14"/>
      <c r="IPP26" s="14"/>
      <c r="IPQ26" s="14"/>
      <c r="IPR26" s="14"/>
      <c r="IPS26" s="14"/>
      <c r="IPT26" s="14"/>
      <c r="IPU26" s="14"/>
      <c r="IPV26" s="14"/>
      <c r="IPW26" s="14"/>
      <c r="IPX26" s="14"/>
      <c r="IPY26" s="14"/>
      <c r="IPZ26" s="14"/>
      <c r="IQA26" s="14"/>
      <c r="IQB26" s="14"/>
      <c r="IQC26" s="14"/>
      <c r="IQD26" s="14"/>
      <c r="IQE26" s="14"/>
      <c r="IQF26" s="10"/>
      <c r="IQG26" s="15"/>
      <c r="IQH26" s="11"/>
      <c r="IQI26" s="12"/>
      <c r="IQJ26" s="12"/>
      <c r="IQK26" s="13"/>
      <c r="IQL26" s="13"/>
      <c r="IQM26" s="14"/>
      <c r="IQN26" s="14"/>
      <c r="IQO26" s="14"/>
      <c r="IQP26" s="14"/>
      <c r="IQQ26" s="14"/>
      <c r="IQR26" s="14"/>
      <c r="IQS26" s="14"/>
      <c r="IQT26" s="14"/>
      <c r="IQU26" s="14"/>
      <c r="IQV26" s="14"/>
      <c r="IQW26" s="14"/>
      <c r="IQX26" s="14"/>
      <c r="IQY26" s="14"/>
      <c r="IQZ26" s="14"/>
      <c r="IRA26" s="14"/>
      <c r="IRB26" s="14"/>
      <c r="IRC26" s="14"/>
      <c r="IRD26" s="14"/>
      <c r="IRE26" s="14"/>
      <c r="IRF26" s="14"/>
      <c r="IRG26" s="14"/>
      <c r="IRH26" s="14"/>
      <c r="IRI26" s="14"/>
      <c r="IRJ26" s="14"/>
      <c r="IRK26" s="14"/>
      <c r="IRL26" s="14"/>
      <c r="IRM26" s="14"/>
      <c r="IRN26" s="14"/>
      <c r="IRO26" s="14"/>
      <c r="IRP26" s="14"/>
      <c r="IRQ26" s="14"/>
      <c r="IRR26" s="14"/>
      <c r="IRS26" s="14"/>
      <c r="IRT26" s="14"/>
      <c r="IRU26" s="14"/>
      <c r="IRV26" s="14"/>
      <c r="IRW26" s="14"/>
      <c r="IRX26" s="14"/>
      <c r="IRY26" s="14"/>
      <c r="IRZ26" s="14"/>
      <c r="ISA26" s="14"/>
      <c r="ISB26" s="14"/>
      <c r="ISC26" s="14"/>
      <c r="ISD26" s="14"/>
      <c r="ISE26" s="14"/>
      <c r="ISF26" s="14"/>
      <c r="ISG26" s="14"/>
      <c r="ISH26" s="14"/>
      <c r="ISI26" s="14"/>
      <c r="ISJ26" s="14"/>
      <c r="ISK26" s="14"/>
      <c r="ISL26" s="14"/>
      <c r="ISM26" s="14"/>
      <c r="ISN26" s="14"/>
      <c r="ISO26" s="10"/>
      <c r="ISP26" s="15"/>
      <c r="ISQ26" s="11"/>
      <c r="ISR26" s="12"/>
      <c r="ISS26" s="12"/>
      <c r="IST26" s="13"/>
      <c r="ISU26" s="13"/>
      <c r="ISV26" s="14"/>
      <c r="ISW26" s="14"/>
      <c r="ISX26" s="14"/>
      <c r="ISY26" s="14"/>
      <c r="ISZ26" s="14"/>
      <c r="ITA26" s="14"/>
      <c r="ITB26" s="14"/>
      <c r="ITC26" s="14"/>
      <c r="ITD26" s="14"/>
      <c r="ITE26" s="14"/>
      <c r="ITF26" s="14"/>
      <c r="ITG26" s="14"/>
      <c r="ITH26" s="14"/>
      <c r="ITI26" s="14"/>
      <c r="ITJ26" s="14"/>
      <c r="ITK26" s="14"/>
      <c r="ITL26" s="14"/>
      <c r="ITM26" s="14"/>
      <c r="ITN26" s="14"/>
      <c r="ITO26" s="14"/>
      <c r="ITP26" s="14"/>
      <c r="ITQ26" s="14"/>
      <c r="ITR26" s="14"/>
      <c r="ITS26" s="14"/>
      <c r="ITT26" s="14"/>
      <c r="ITU26" s="14"/>
      <c r="ITV26" s="14"/>
      <c r="ITW26" s="14"/>
      <c r="ITX26" s="14"/>
      <c r="ITY26" s="14"/>
      <c r="ITZ26" s="14"/>
      <c r="IUA26" s="14"/>
      <c r="IUB26" s="14"/>
      <c r="IUC26" s="14"/>
      <c r="IUD26" s="14"/>
      <c r="IUE26" s="14"/>
      <c r="IUF26" s="14"/>
      <c r="IUG26" s="14"/>
      <c r="IUH26" s="14"/>
      <c r="IUI26" s="14"/>
      <c r="IUJ26" s="14"/>
      <c r="IUK26" s="14"/>
      <c r="IUL26" s="14"/>
      <c r="IUM26" s="14"/>
      <c r="IUN26" s="14"/>
      <c r="IUO26" s="14"/>
      <c r="IUP26" s="14"/>
      <c r="IUQ26" s="14"/>
      <c r="IUR26" s="14"/>
      <c r="IUS26" s="14"/>
      <c r="IUT26" s="14"/>
      <c r="IUU26" s="14"/>
      <c r="IUV26" s="14"/>
      <c r="IUW26" s="14"/>
      <c r="IUX26" s="10"/>
      <c r="IUY26" s="15"/>
      <c r="IUZ26" s="11"/>
      <c r="IVA26" s="12"/>
      <c r="IVB26" s="12"/>
      <c r="IVC26" s="13"/>
      <c r="IVD26" s="13"/>
      <c r="IVE26" s="14"/>
      <c r="IVF26" s="14"/>
      <c r="IVG26" s="14"/>
      <c r="IVH26" s="14"/>
      <c r="IVI26" s="14"/>
      <c r="IVJ26" s="14"/>
      <c r="IVK26" s="14"/>
      <c r="IVL26" s="14"/>
      <c r="IVM26" s="14"/>
      <c r="IVN26" s="14"/>
      <c r="IVO26" s="14"/>
      <c r="IVP26" s="14"/>
      <c r="IVQ26" s="14"/>
      <c r="IVR26" s="14"/>
      <c r="IVS26" s="14"/>
      <c r="IVT26" s="14"/>
      <c r="IVU26" s="14"/>
      <c r="IVV26" s="14"/>
      <c r="IVW26" s="14"/>
      <c r="IVX26" s="14"/>
      <c r="IVY26" s="14"/>
      <c r="IVZ26" s="14"/>
      <c r="IWA26" s="14"/>
      <c r="IWB26" s="14"/>
      <c r="IWC26" s="14"/>
      <c r="IWD26" s="14"/>
      <c r="IWE26" s="14"/>
      <c r="IWF26" s="14"/>
      <c r="IWG26" s="14"/>
      <c r="IWH26" s="14"/>
      <c r="IWI26" s="14"/>
      <c r="IWJ26" s="14"/>
      <c r="IWK26" s="14"/>
      <c r="IWL26" s="14"/>
      <c r="IWM26" s="14"/>
      <c r="IWN26" s="14"/>
      <c r="IWO26" s="14"/>
      <c r="IWP26" s="14"/>
      <c r="IWQ26" s="14"/>
      <c r="IWR26" s="14"/>
      <c r="IWS26" s="14"/>
      <c r="IWT26" s="14"/>
      <c r="IWU26" s="14"/>
      <c r="IWV26" s="14"/>
      <c r="IWW26" s="14"/>
      <c r="IWX26" s="14"/>
      <c r="IWY26" s="14"/>
      <c r="IWZ26" s="14"/>
      <c r="IXA26" s="14"/>
      <c r="IXB26" s="14"/>
      <c r="IXC26" s="14"/>
      <c r="IXD26" s="14"/>
      <c r="IXE26" s="14"/>
      <c r="IXF26" s="14"/>
      <c r="IXG26" s="10"/>
      <c r="IXH26" s="15"/>
      <c r="IXI26" s="11"/>
      <c r="IXJ26" s="12"/>
      <c r="IXK26" s="12"/>
      <c r="IXL26" s="13"/>
      <c r="IXM26" s="13"/>
      <c r="IXN26" s="14"/>
      <c r="IXO26" s="14"/>
      <c r="IXP26" s="14"/>
      <c r="IXQ26" s="14"/>
      <c r="IXR26" s="14"/>
      <c r="IXS26" s="14"/>
      <c r="IXT26" s="14"/>
      <c r="IXU26" s="14"/>
      <c r="IXV26" s="14"/>
      <c r="IXW26" s="14"/>
      <c r="IXX26" s="14"/>
      <c r="IXY26" s="14"/>
      <c r="IXZ26" s="14"/>
      <c r="IYA26" s="14"/>
      <c r="IYB26" s="14"/>
      <c r="IYC26" s="14"/>
      <c r="IYD26" s="14"/>
      <c r="IYE26" s="14"/>
      <c r="IYF26" s="14"/>
      <c r="IYG26" s="14"/>
      <c r="IYH26" s="14"/>
      <c r="IYI26" s="14"/>
      <c r="IYJ26" s="14"/>
      <c r="IYK26" s="14"/>
      <c r="IYL26" s="14"/>
      <c r="IYM26" s="14"/>
      <c r="IYN26" s="14"/>
      <c r="IYO26" s="14"/>
      <c r="IYP26" s="14"/>
      <c r="IYQ26" s="14"/>
      <c r="IYR26" s="14"/>
      <c r="IYS26" s="14"/>
      <c r="IYT26" s="14"/>
      <c r="IYU26" s="14"/>
      <c r="IYV26" s="14"/>
      <c r="IYW26" s="14"/>
      <c r="IYX26" s="14"/>
      <c r="IYY26" s="14"/>
      <c r="IYZ26" s="14"/>
      <c r="IZA26" s="14"/>
      <c r="IZB26" s="14"/>
      <c r="IZC26" s="14"/>
      <c r="IZD26" s="14"/>
      <c r="IZE26" s="14"/>
      <c r="IZF26" s="14"/>
      <c r="IZG26" s="14"/>
      <c r="IZH26" s="14"/>
      <c r="IZI26" s="14"/>
      <c r="IZJ26" s="14"/>
      <c r="IZK26" s="14"/>
      <c r="IZL26" s="14"/>
      <c r="IZM26" s="14"/>
      <c r="IZN26" s="14"/>
      <c r="IZO26" s="14"/>
      <c r="IZP26" s="10"/>
      <c r="IZQ26" s="15"/>
      <c r="IZR26" s="11"/>
      <c r="IZS26" s="12"/>
      <c r="IZT26" s="12"/>
      <c r="IZU26" s="13"/>
      <c r="IZV26" s="13"/>
      <c r="IZW26" s="14"/>
      <c r="IZX26" s="14"/>
      <c r="IZY26" s="14"/>
      <c r="IZZ26" s="14"/>
      <c r="JAA26" s="14"/>
      <c r="JAB26" s="14"/>
      <c r="JAC26" s="14"/>
      <c r="JAD26" s="14"/>
      <c r="JAE26" s="14"/>
      <c r="JAF26" s="14"/>
      <c r="JAG26" s="14"/>
      <c r="JAH26" s="14"/>
      <c r="JAI26" s="14"/>
      <c r="JAJ26" s="14"/>
      <c r="JAK26" s="14"/>
      <c r="JAL26" s="14"/>
      <c r="JAM26" s="14"/>
      <c r="JAN26" s="14"/>
      <c r="JAO26" s="14"/>
      <c r="JAP26" s="14"/>
      <c r="JAQ26" s="14"/>
      <c r="JAR26" s="14"/>
      <c r="JAS26" s="14"/>
      <c r="JAT26" s="14"/>
      <c r="JAU26" s="14"/>
      <c r="JAV26" s="14"/>
      <c r="JAW26" s="14"/>
      <c r="JAX26" s="14"/>
      <c r="JAY26" s="14"/>
      <c r="JAZ26" s="14"/>
      <c r="JBA26" s="14"/>
      <c r="JBB26" s="14"/>
      <c r="JBC26" s="14"/>
      <c r="JBD26" s="14"/>
      <c r="JBE26" s="14"/>
      <c r="JBF26" s="14"/>
      <c r="JBG26" s="14"/>
      <c r="JBH26" s="14"/>
      <c r="JBI26" s="14"/>
      <c r="JBJ26" s="14"/>
      <c r="JBK26" s="14"/>
      <c r="JBL26" s="14"/>
      <c r="JBM26" s="14"/>
      <c r="JBN26" s="14"/>
      <c r="JBO26" s="14"/>
      <c r="JBP26" s="14"/>
      <c r="JBQ26" s="14"/>
      <c r="JBR26" s="14"/>
      <c r="JBS26" s="14"/>
      <c r="JBT26" s="14"/>
      <c r="JBU26" s="14"/>
      <c r="JBV26" s="14"/>
      <c r="JBW26" s="14"/>
      <c r="JBX26" s="14"/>
      <c r="JBY26" s="10"/>
      <c r="JBZ26" s="15"/>
      <c r="JCA26" s="11"/>
      <c r="JCB26" s="12"/>
      <c r="JCC26" s="12"/>
      <c r="JCD26" s="13"/>
      <c r="JCE26" s="13"/>
      <c r="JCF26" s="14"/>
      <c r="JCG26" s="14"/>
      <c r="JCH26" s="14"/>
      <c r="JCI26" s="14"/>
      <c r="JCJ26" s="14"/>
      <c r="JCK26" s="14"/>
      <c r="JCL26" s="14"/>
      <c r="JCM26" s="14"/>
      <c r="JCN26" s="14"/>
      <c r="JCO26" s="14"/>
      <c r="JCP26" s="14"/>
      <c r="JCQ26" s="14"/>
      <c r="JCR26" s="14"/>
      <c r="JCS26" s="14"/>
      <c r="JCT26" s="14"/>
      <c r="JCU26" s="14"/>
      <c r="JCV26" s="14"/>
      <c r="JCW26" s="14"/>
      <c r="JCX26" s="14"/>
      <c r="JCY26" s="14"/>
      <c r="JCZ26" s="14"/>
      <c r="JDA26" s="14"/>
      <c r="JDB26" s="14"/>
      <c r="JDC26" s="14"/>
      <c r="JDD26" s="14"/>
      <c r="JDE26" s="14"/>
      <c r="JDF26" s="14"/>
      <c r="JDG26" s="14"/>
      <c r="JDH26" s="14"/>
      <c r="JDI26" s="14"/>
      <c r="JDJ26" s="14"/>
      <c r="JDK26" s="14"/>
      <c r="JDL26" s="14"/>
      <c r="JDM26" s="14"/>
      <c r="JDN26" s="14"/>
      <c r="JDO26" s="14"/>
      <c r="JDP26" s="14"/>
      <c r="JDQ26" s="14"/>
      <c r="JDR26" s="14"/>
      <c r="JDS26" s="14"/>
      <c r="JDT26" s="14"/>
      <c r="JDU26" s="14"/>
      <c r="JDV26" s="14"/>
      <c r="JDW26" s="14"/>
      <c r="JDX26" s="14"/>
      <c r="JDY26" s="14"/>
      <c r="JDZ26" s="14"/>
      <c r="JEA26" s="14"/>
      <c r="JEB26" s="14"/>
      <c r="JEC26" s="14"/>
      <c r="JED26" s="14"/>
      <c r="JEE26" s="14"/>
      <c r="JEF26" s="14"/>
      <c r="JEG26" s="14"/>
      <c r="JEH26" s="10"/>
      <c r="JEI26" s="15"/>
      <c r="JEJ26" s="11"/>
      <c r="JEK26" s="12"/>
      <c r="JEL26" s="12"/>
      <c r="JEM26" s="13"/>
      <c r="JEN26" s="13"/>
      <c r="JEO26" s="14"/>
      <c r="JEP26" s="14"/>
      <c r="JEQ26" s="14"/>
      <c r="JER26" s="14"/>
      <c r="JES26" s="14"/>
      <c r="JET26" s="14"/>
      <c r="JEU26" s="14"/>
      <c r="JEV26" s="14"/>
      <c r="JEW26" s="14"/>
      <c r="JEX26" s="14"/>
      <c r="JEY26" s="14"/>
      <c r="JEZ26" s="14"/>
      <c r="JFA26" s="14"/>
      <c r="JFB26" s="14"/>
      <c r="JFC26" s="14"/>
      <c r="JFD26" s="14"/>
      <c r="JFE26" s="14"/>
      <c r="JFF26" s="14"/>
      <c r="JFG26" s="14"/>
      <c r="JFH26" s="14"/>
      <c r="JFI26" s="14"/>
      <c r="JFJ26" s="14"/>
      <c r="JFK26" s="14"/>
      <c r="JFL26" s="14"/>
      <c r="JFM26" s="14"/>
      <c r="JFN26" s="14"/>
      <c r="JFO26" s="14"/>
      <c r="JFP26" s="14"/>
      <c r="JFQ26" s="14"/>
      <c r="JFR26" s="14"/>
      <c r="JFS26" s="14"/>
      <c r="JFT26" s="14"/>
      <c r="JFU26" s="14"/>
      <c r="JFV26" s="14"/>
      <c r="JFW26" s="14"/>
      <c r="JFX26" s="14"/>
      <c r="JFY26" s="14"/>
      <c r="JFZ26" s="14"/>
      <c r="JGA26" s="14"/>
      <c r="JGB26" s="14"/>
      <c r="JGC26" s="14"/>
      <c r="JGD26" s="14"/>
      <c r="JGE26" s="14"/>
      <c r="JGF26" s="14"/>
      <c r="JGG26" s="14"/>
      <c r="JGH26" s="14"/>
      <c r="JGI26" s="14"/>
      <c r="JGJ26" s="14"/>
      <c r="JGK26" s="14"/>
      <c r="JGL26" s="14"/>
      <c r="JGM26" s="14"/>
      <c r="JGN26" s="14"/>
      <c r="JGO26" s="14"/>
      <c r="JGP26" s="14"/>
      <c r="JGQ26" s="10"/>
      <c r="JGR26" s="15"/>
      <c r="JGS26" s="11"/>
      <c r="JGT26" s="12"/>
      <c r="JGU26" s="12"/>
      <c r="JGV26" s="13"/>
      <c r="JGW26" s="13"/>
      <c r="JGX26" s="14"/>
      <c r="JGY26" s="14"/>
      <c r="JGZ26" s="14"/>
      <c r="JHA26" s="14"/>
      <c r="JHB26" s="14"/>
      <c r="JHC26" s="14"/>
      <c r="JHD26" s="14"/>
      <c r="JHE26" s="14"/>
      <c r="JHF26" s="14"/>
      <c r="JHG26" s="14"/>
      <c r="JHH26" s="14"/>
      <c r="JHI26" s="14"/>
      <c r="JHJ26" s="14"/>
      <c r="JHK26" s="14"/>
      <c r="JHL26" s="14"/>
      <c r="JHM26" s="14"/>
      <c r="JHN26" s="14"/>
      <c r="JHO26" s="14"/>
      <c r="JHP26" s="14"/>
      <c r="JHQ26" s="14"/>
      <c r="JHR26" s="14"/>
      <c r="JHS26" s="14"/>
      <c r="JHT26" s="14"/>
      <c r="JHU26" s="14"/>
      <c r="JHV26" s="14"/>
      <c r="JHW26" s="14"/>
      <c r="JHX26" s="14"/>
      <c r="JHY26" s="14"/>
      <c r="JHZ26" s="14"/>
      <c r="JIA26" s="14"/>
      <c r="JIB26" s="14"/>
      <c r="JIC26" s="14"/>
      <c r="JID26" s="14"/>
      <c r="JIE26" s="14"/>
      <c r="JIF26" s="14"/>
      <c r="JIG26" s="14"/>
      <c r="JIH26" s="14"/>
      <c r="JII26" s="14"/>
      <c r="JIJ26" s="14"/>
      <c r="JIK26" s="14"/>
      <c r="JIL26" s="14"/>
      <c r="JIM26" s="14"/>
      <c r="JIN26" s="14"/>
      <c r="JIO26" s="14"/>
      <c r="JIP26" s="14"/>
      <c r="JIQ26" s="14"/>
      <c r="JIR26" s="14"/>
      <c r="JIS26" s="14"/>
      <c r="JIT26" s="14"/>
      <c r="JIU26" s="14"/>
      <c r="JIV26" s="14"/>
      <c r="JIW26" s="14"/>
      <c r="JIX26" s="14"/>
      <c r="JIY26" s="14"/>
      <c r="JIZ26" s="10"/>
      <c r="JJA26" s="15"/>
      <c r="JJB26" s="11"/>
      <c r="JJC26" s="12"/>
      <c r="JJD26" s="12"/>
      <c r="JJE26" s="13"/>
      <c r="JJF26" s="13"/>
      <c r="JJG26" s="14"/>
      <c r="JJH26" s="14"/>
      <c r="JJI26" s="14"/>
      <c r="JJJ26" s="14"/>
      <c r="JJK26" s="14"/>
      <c r="JJL26" s="14"/>
      <c r="JJM26" s="14"/>
      <c r="JJN26" s="14"/>
      <c r="JJO26" s="14"/>
      <c r="JJP26" s="14"/>
      <c r="JJQ26" s="14"/>
      <c r="JJR26" s="14"/>
      <c r="JJS26" s="14"/>
      <c r="JJT26" s="14"/>
      <c r="JJU26" s="14"/>
      <c r="JJV26" s="14"/>
      <c r="JJW26" s="14"/>
      <c r="JJX26" s="14"/>
      <c r="JJY26" s="14"/>
      <c r="JJZ26" s="14"/>
      <c r="JKA26" s="14"/>
      <c r="JKB26" s="14"/>
      <c r="JKC26" s="14"/>
      <c r="JKD26" s="14"/>
      <c r="JKE26" s="14"/>
      <c r="JKF26" s="14"/>
      <c r="JKG26" s="14"/>
      <c r="JKH26" s="14"/>
      <c r="JKI26" s="14"/>
      <c r="JKJ26" s="14"/>
      <c r="JKK26" s="14"/>
      <c r="JKL26" s="14"/>
      <c r="JKM26" s="14"/>
      <c r="JKN26" s="14"/>
      <c r="JKO26" s="14"/>
      <c r="JKP26" s="14"/>
      <c r="JKQ26" s="14"/>
      <c r="JKR26" s="14"/>
      <c r="JKS26" s="14"/>
      <c r="JKT26" s="14"/>
      <c r="JKU26" s="14"/>
      <c r="JKV26" s="14"/>
      <c r="JKW26" s="14"/>
      <c r="JKX26" s="14"/>
      <c r="JKY26" s="14"/>
      <c r="JKZ26" s="14"/>
      <c r="JLA26" s="14"/>
      <c r="JLB26" s="14"/>
      <c r="JLC26" s="14"/>
      <c r="JLD26" s="14"/>
      <c r="JLE26" s="14"/>
      <c r="JLF26" s="14"/>
      <c r="JLG26" s="14"/>
      <c r="JLH26" s="14"/>
      <c r="JLI26" s="10"/>
      <c r="JLJ26" s="15"/>
      <c r="JLK26" s="11"/>
      <c r="JLL26" s="12"/>
      <c r="JLM26" s="12"/>
      <c r="JLN26" s="13"/>
      <c r="JLO26" s="13"/>
      <c r="JLP26" s="14"/>
      <c r="JLQ26" s="14"/>
      <c r="JLR26" s="14"/>
      <c r="JLS26" s="14"/>
      <c r="JLT26" s="14"/>
      <c r="JLU26" s="14"/>
      <c r="JLV26" s="14"/>
      <c r="JLW26" s="14"/>
      <c r="JLX26" s="14"/>
      <c r="JLY26" s="14"/>
      <c r="JLZ26" s="14"/>
      <c r="JMA26" s="14"/>
      <c r="JMB26" s="14"/>
      <c r="JMC26" s="14"/>
      <c r="JMD26" s="14"/>
      <c r="JME26" s="14"/>
      <c r="JMF26" s="14"/>
      <c r="JMG26" s="14"/>
      <c r="JMH26" s="14"/>
      <c r="JMI26" s="14"/>
      <c r="JMJ26" s="14"/>
      <c r="JMK26" s="14"/>
      <c r="JML26" s="14"/>
      <c r="JMM26" s="14"/>
      <c r="JMN26" s="14"/>
      <c r="JMO26" s="14"/>
      <c r="JMP26" s="14"/>
      <c r="JMQ26" s="14"/>
      <c r="JMR26" s="14"/>
      <c r="JMS26" s="14"/>
      <c r="JMT26" s="14"/>
      <c r="JMU26" s="14"/>
      <c r="JMV26" s="14"/>
      <c r="JMW26" s="14"/>
      <c r="JMX26" s="14"/>
      <c r="JMY26" s="14"/>
      <c r="JMZ26" s="14"/>
      <c r="JNA26" s="14"/>
      <c r="JNB26" s="14"/>
      <c r="JNC26" s="14"/>
      <c r="JND26" s="14"/>
      <c r="JNE26" s="14"/>
      <c r="JNF26" s="14"/>
      <c r="JNG26" s="14"/>
      <c r="JNH26" s="14"/>
      <c r="JNI26" s="14"/>
      <c r="JNJ26" s="14"/>
      <c r="JNK26" s="14"/>
      <c r="JNL26" s="14"/>
      <c r="JNM26" s="14"/>
      <c r="JNN26" s="14"/>
      <c r="JNO26" s="14"/>
      <c r="JNP26" s="14"/>
      <c r="JNQ26" s="14"/>
      <c r="JNR26" s="10"/>
      <c r="JNS26" s="15"/>
      <c r="JNT26" s="11"/>
      <c r="JNU26" s="12"/>
      <c r="JNV26" s="12"/>
      <c r="JNW26" s="13"/>
      <c r="JNX26" s="13"/>
      <c r="JNY26" s="14"/>
      <c r="JNZ26" s="14"/>
      <c r="JOA26" s="14"/>
      <c r="JOB26" s="14"/>
      <c r="JOC26" s="14"/>
      <c r="JOD26" s="14"/>
      <c r="JOE26" s="14"/>
      <c r="JOF26" s="14"/>
      <c r="JOG26" s="14"/>
      <c r="JOH26" s="14"/>
      <c r="JOI26" s="14"/>
      <c r="JOJ26" s="14"/>
      <c r="JOK26" s="14"/>
      <c r="JOL26" s="14"/>
      <c r="JOM26" s="14"/>
      <c r="JON26" s="14"/>
      <c r="JOO26" s="14"/>
      <c r="JOP26" s="14"/>
      <c r="JOQ26" s="14"/>
      <c r="JOR26" s="14"/>
      <c r="JOS26" s="14"/>
      <c r="JOT26" s="14"/>
      <c r="JOU26" s="14"/>
      <c r="JOV26" s="14"/>
      <c r="JOW26" s="14"/>
      <c r="JOX26" s="14"/>
      <c r="JOY26" s="14"/>
      <c r="JOZ26" s="14"/>
      <c r="JPA26" s="14"/>
      <c r="JPB26" s="14"/>
      <c r="JPC26" s="14"/>
      <c r="JPD26" s="14"/>
      <c r="JPE26" s="14"/>
      <c r="JPF26" s="14"/>
      <c r="JPG26" s="14"/>
      <c r="JPH26" s="14"/>
      <c r="JPI26" s="14"/>
      <c r="JPJ26" s="14"/>
      <c r="JPK26" s="14"/>
      <c r="JPL26" s="14"/>
      <c r="JPM26" s="14"/>
      <c r="JPN26" s="14"/>
      <c r="JPO26" s="14"/>
      <c r="JPP26" s="14"/>
      <c r="JPQ26" s="14"/>
      <c r="JPR26" s="14"/>
      <c r="JPS26" s="14"/>
      <c r="JPT26" s="14"/>
      <c r="JPU26" s="14"/>
      <c r="JPV26" s="14"/>
      <c r="JPW26" s="14"/>
      <c r="JPX26" s="14"/>
      <c r="JPY26" s="14"/>
      <c r="JPZ26" s="14"/>
      <c r="JQA26" s="10"/>
      <c r="JQB26" s="15"/>
      <c r="JQC26" s="11"/>
      <c r="JQD26" s="12"/>
      <c r="JQE26" s="12"/>
      <c r="JQF26" s="13"/>
      <c r="JQG26" s="13"/>
      <c r="JQH26" s="14"/>
      <c r="JQI26" s="14"/>
      <c r="JQJ26" s="14"/>
      <c r="JQK26" s="14"/>
      <c r="JQL26" s="14"/>
      <c r="JQM26" s="14"/>
      <c r="JQN26" s="14"/>
      <c r="JQO26" s="14"/>
      <c r="JQP26" s="14"/>
      <c r="JQQ26" s="14"/>
      <c r="JQR26" s="14"/>
      <c r="JQS26" s="14"/>
      <c r="JQT26" s="14"/>
      <c r="JQU26" s="14"/>
      <c r="JQV26" s="14"/>
      <c r="JQW26" s="14"/>
      <c r="JQX26" s="14"/>
      <c r="JQY26" s="14"/>
      <c r="JQZ26" s="14"/>
      <c r="JRA26" s="14"/>
      <c r="JRB26" s="14"/>
      <c r="JRC26" s="14"/>
      <c r="JRD26" s="14"/>
      <c r="JRE26" s="14"/>
      <c r="JRF26" s="14"/>
      <c r="JRG26" s="14"/>
      <c r="JRH26" s="14"/>
      <c r="JRI26" s="14"/>
      <c r="JRJ26" s="14"/>
      <c r="JRK26" s="14"/>
      <c r="JRL26" s="14"/>
      <c r="JRM26" s="14"/>
      <c r="JRN26" s="14"/>
      <c r="JRO26" s="14"/>
      <c r="JRP26" s="14"/>
      <c r="JRQ26" s="14"/>
      <c r="JRR26" s="14"/>
      <c r="JRS26" s="14"/>
      <c r="JRT26" s="14"/>
      <c r="JRU26" s="14"/>
      <c r="JRV26" s="14"/>
      <c r="JRW26" s="14"/>
      <c r="JRX26" s="14"/>
      <c r="JRY26" s="14"/>
      <c r="JRZ26" s="14"/>
      <c r="JSA26" s="14"/>
      <c r="JSB26" s="14"/>
      <c r="JSC26" s="14"/>
      <c r="JSD26" s="14"/>
      <c r="JSE26" s="14"/>
      <c r="JSF26" s="14"/>
      <c r="JSG26" s="14"/>
      <c r="JSH26" s="14"/>
      <c r="JSI26" s="14"/>
      <c r="JSJ26" s="10"/>
      <c r="JSK26" s="15"/>
      <c r="JSL26" s="11"/>
      <c r="JSM26" s="12"/>
      <c r="JSN26" s="12"/>
      <c r="JSO26" s="13"/>
      <c r="JSP26" s="13"/>
      <c r="JSQ26" s="14"/>
      <c r="JSR26" s="14"/>
      <c r="JSS26" s="14"/>
      <c r="JST26" s="14"/>
      <c r="JSU26" s="14"/>
      <c r="JSV26" s="14"/>
      <c r="JSW26" s="14"/>
      <c r="JSX26" s="14"/>
      <c r="JSY26" s="14"/>
      <c r="JSZ26" s="14"/>
      <c r="JTA26" s="14"/>
      <c r="JTB26" s="14"/>
      <c r="JTC26" s="14"/>
      <c r="JTD26" s="14"/>
      <c r="JTE26" s="14"/>
      <c r="JTF26" s="14"/>
      <c r="JTG26" s="14"/>
      <c r="JTH26" s="14"/>
      <c r="JTI26" s="14"/>
      <c r="JTJ26" s="14"/>
      <c r="JTK26" s="14"/>
      <c r="JTL26" s="14"/>
      <c r="JTM26" s="14"/>
      <c r="JTN26" s="14"/>
      <c r="JTO26" s="14"/>
      <c r="JTP26" s="14"/>
      <c r="JTQ26" s="14"/>
      <c r="JTR26" s="14"/>
      <c r="JTS26" s="14"/>
      <c r="JTT26" s="14"/>
      <c r="JTU26" s="14"/>
      <c r="JTV26" s="14"/>
      <c r="JTW26" s="14"/>
      <c r="JTX26" s="14"/>
      <c r="JTY26" s="14"/>
      <c r="JTZ26" s="14"/>
      <c r="JUA26" s="14"/>
      <c r="JUB26" s="14"/>
      <c r="JUC26" s="14"/>
      <c r="JUD26" s="14"/>
      <c r="JUE26" s="14"/>
      <c r="JUF26" s="14"/>
      <c r="JUG26" s="14"/>
      <c r="JUH26" s="14"/>
      <c r="JUI26" s="14"/>
      <c r="JUJ26" s="14"/>
      <c r="JUK26" s="14"/>
      <c r="JUL26" s="14"/>
      <c r="JUM26" s="14"/>
      <c r="JUN26" s="14"/>
      <c r="JUO26" s="14"/>
      <c r="JUP26" s="14"/>
      <c r="JUQ26" s="14"/>
      <c r="JUR26" s="14"/>
      <c r="JUS26" s="10"/>
      <c r="JUT26" s="15"/>
      <c r="JUU26" s="11"/>
      <c r="JUV26" s="12"/>
      <c r="JUW26" s="12"/>
      <c r="JUX26" s="13"/>
      <c r="JUY26" s="13"/>
      <c r="JUZ26" s="14"/>
      <c r="JVA26" s="14"/>
      <c r="JVB26" s="14"/>
      <c r="JVC26" s="14"/>
      <c r="JVD26" s="14"/>
      <c r="JVE26" s="14"/>
      <c r="JVF26" s="14"/>
      <c r="JVG26" s="14"/>
      <c r="JVH26" s="14"/>
      <c r="JVI26" s="14"/>
      <c r="JVJ26" s="14"/>
      <c r="JVK26" s="14"/>
      <c r="JVL26" s="14"/>
      <c r="JVM26" s="14"/>
      <c r="JVN26" s="14"/>
      <c r="JVO26" s="14"/>
      <c r="JVP26" s="14"/>
      <c r="JVQ26" s="14"/>
      <c r="JVR26" s="14"/>
      <c r="JVS26" s="14"/>
      <c r="JVT26" s="14"/>
      <c r="JVU26" s="14"/>
      <c r="JVV26" s="14"/>
      <c r="JVW26" s="14"/>
      <c r="JVX26" s="14"/>
      <c r="JVY26" s="14"/>
      <c r="JVZ26" s="14"/>
      <c r="JWA26" s="14"/>
      <c r="JWB26" s="14"/>
      <c r="JWC26" s="14"/>
      <c r="JWD26" s="14"/>
      <c r="JWE26" s="14"/>
      <c r="JWF26" s="14"/>
      <c r="JWG26" s="14"/>
      <c r="JWH26" s="14"/>
      <c r="JWI26" s="14"/>
      <c r="JWJ26" s="14"/>
      <c r="JWK26" s="14"/>
      <c r="JWL26" s="14"/>
      <c r="JWM26" s="14"/>
      <c r="JWN26" s="14"/>
      <c r="JWO26" s="14"/>
      <c r="JWP26" s="14"/>
      <c r="JWQ26" s="14"/>
      <c r="JWR26" s="14"/>
      <c r="JWS26" s="14"/>
      <c r="JWT26" s="14"/>
      <c r="JWU26" s="14"/>
      <c r="JWV26" s="14"/>
      <c r="JWW26" s="14"/>
      <c r="JWX26" s="14"/>
      <c r="JWY26" s="14"/>
      <c r="JWZ26" s="14"/>
      <c r="JXA26" s="14"/>
      <c r="JXB26" s="10"/>
      <c r="JXC26" s="15"/>
      <c r="JXD26" s="11"/>
      <c r="JXE26" s="12"/>
      <c r="JXF26" s="12"/>
      <c r="JXG26" s="13"/>
      <c r="JXH26" s="13"/>
      <c r="JXI26" s="14"/>
      <c r="JXJ26" s="14"/>
      <c r="JXK26" s="14"/>
      <c r="JXL26" s="14"/>
      <c r="JXM26" s="14"/>
      <c r="JXN26" s="14"/>
      <c r="JXO26" s="14"/>
      <c r="JXP26" s="14"/>
      <c r="JXQ26" s="14"/>
      <c r="JXR26" s="14"/>
      <c r="JXS26" s="14"/>
      <c r="JXT26" s="14"/>
      <c r="JXU26" s="14"/>
      <c r="JXV26" s="14"/>
      <c r="JXW26" s="14"/>
      <c r="JXX26" s="14"/>
      <c r="JXY26" s="14"/>
      <c r="JXZ26" s="14"/>
      <c r="JYA26" s="14"/>
      <c r="JYB26" s="14"/>
      <c r="JYC26" s="14"/>
      <c r="JYD26" s="14"/>
      <c r="JYE26" s="14"/>
      <c r="JYF26" s="14"/>
      <c r="JYG26" s="14"/>
      <c r="JYH26" s="14"/>
      <c r="JYI26" s="14"/>
      <c r="JYJ26" s="14"/>
      <c r="JYK26" s="14"/>
      <c r="JYL26" s="14"/>
      <c r="JYM26" s="14"/>
      <c r="JYN26" s="14"/>
      <c r="JYO26" s="14"/>
      <c r="JYP26" s="14"/>
      <c r="JYQ26" s="14"/>
      <c r="JYR26" s="14"/>
      <c r="JYS26" s="14"/>
      <c r="JYT26" s="14"/>
      <c r="JYU26" s="14"/>
      <c r="JYV26" s="14"/>
      <c r="JYW26" s="14"/>
      <c r="JYX26" s="14"/>
      <c r="JYY26" s="14"/>
      <c r="JYZ26" s="14"/>
      <c r="JZA26" s="14"/>
      <c r="JZB26" s="14"/>
      <c r="JZC26" s="14"/>
      <c r="JZD26" s="14"/>
      <c r="JZE26" s="14"/>
      <c r="JZF26" s="14"/>
      <c r="JZG26" s="14"/>
      <c r="JZH26" s="14"/>
      <c r="JZI26" s="14"/>
      <c r="JZJ26" s="14"/>
      <c r="JZK26" s="10"/>
      <c r="JZL26" s="15"/>
      <c r="JZM26" s="11"/>
      <c r="JZN26" s="12"/>
      <c r="JZO26" s="12"/>
      <c r="JZP26" s="13"/>
      <c r="JZQ26" s="13"/>
      <c r="JZR26" s="14"/>
      <c r="JZS26" s="14"/>
      <c r="JZT26" s="14"/>
      <c r="JZU26" s="14"/>
      <c r="JZV26" s="14"/>
      <c r="JZW26" s="14"/>
      <c r="JZX26" s="14"/>
      <c r="JZY26" s="14"/>
      <c r="JZZ26" s="14"/>
      <c r="KAA26" s="14"/>
      <c r="KAB26" s="14"/>
      <c r="KAC26" s="14"/>
      <c r="KAD26" s="14"/>
      <c r="KAE26" s="14"/>
      <c r="KAF26" s="14"/>
      <c r="KAG26" s="14"/>
      <c r="KAH26" s="14"/>
      <c r="KAI26" s="14"/>
      <c r="KAJ26" s="14"/>
      <c r="KAK26" s="14"/>
      <c r="KAL26" s="14"/>
      <c r="KAM26" s="14"/>
      <c r="KAN26" s="14"/>
      <c r="KAO26" s="14"/>
      <c r="KAP26" s="14"/>
      <c r="KAQ26" s="14"/>
      <c r="KAR26" s="14"/>
      <c r="KAS26" s="14"/>
      <c r="KAT26" s="14"/>
      <c r="KAU26" s="14"/>
      <c r="KAV26" s="14"/>
      <c r="KAW26" s="14"/>
      <c r="KAX26" s="14"/>
      <c r="KAY26" s="14"/>
      <c r="KAZ26" s="14"/>
      <c r="KBA26" s="14"/>
      <c r="KBB26" s="14"/>
      <c r="KBC26" s="14"/>
      <c r="KBD26" s="14"/>
      <c r="KBE26" s="14"/>
      <c r="KBF26" s="14"/>
      <c r="KBG26" s="14"/>
      <c r="KBH26" s="14"/>
      <c r="KBI26" s="14"/>
      <c r="KBJ26" s="14"/>
      <c r="KBK26" s="14"/>
      <c r="KBL26" s="14"/>
      <c r="KBM26" s="14"/>
      <c r="KBN26" s="14"/>
      <c r="KBO26" s="14"/>
      <c r="KBP26" s="14"/>
      <c r="KBQ26" s="14"/>
      <c r="KBR26" s="14"/>
      <c r="KBS26" s="14"/>
      <c r="KBT26" s="10"/>
      <c r="KBU26" s="15"/>
      <c r="KBV26" s="11"/>
      <c r="KBW26" s="12"/>
      <c r="KBX26" s="12"/>
      <c r="KBY26" s="13"/>
      <c r="KBZ26" s="13"/>
      <c r="KCA26" s="14"/>
      <c r="KCB26" s="14"/>
      <c r="KCC26" s="14"/>
      <c r="KCD26" s="14"/>
      <c r="KCE26" s="14"/>
      <c r="KCF26" s="14"/>
      <c r="KCG26" s="14"/>
      <c r="KCH26" s="14"/>
      <c r="KCI26" s="14"/>
      <c r="KCJ26" s="14"/>
      <c r="KCK26" s="14"/>
      <c r="KCL26" s="14"/>
      <c r="KCM26" s="14"/>
      <c r="KCN26" s="14"/>
      <c r="KCO26" s="14"/>
      <c r="KCP26" s="14"/>
      <c r="KCQ26" s="14"/>
      <c r="KCR26" s="14"/>
      <c r="KCS26" s="14"/>
      <c r="KCT26" s="14"/>
      <c r="KCU26" s="14"/>
      <c r="KCV26" s="14"/>
      <c r="KCW26" s="14"/>
      <c r="KCX26" s="14"/>
      <c r="KCY26" s="14"/>
      <c r="KCZ26" s="14"/>
      <c r="KDA26" s="14"/>
      <c r="KDB26" s="14"/>
      <c r="KDC26" s="14"/>
      <c r="KDD26" s="14"/>
      <c r="KDE26" s="14"/>
      <c r="KDF26" s="14"/>
      <c r="KDG26" s="14"/>
      <c r="KDH26" s="14"/>
      <c r="KDI26" s="14"/>
      <c r="KDJ26" s="14"/>
      <c r="KDK26" s="14"/>
      <c r="KDL26" s="14"/>
      <c r="KDM26" s="14"/>
      <c r="KDN26" s="14"/>
      <c r="KDO26" s="14"/>
      <c r="KDP26" s="14"/>
      <c r="KDQ26" s="14"/>
      <c r="KDR26" s="14"/>
      <c r="KDS26" s="14"/>
      <c r="KDT26" s="14"/>
      <c r="KDU26" s="14"/>
      <c r="KDV26" s="14"/>
      <c r="KDW26" s="14"/>
      <c r="KDX26" s="14"/>
      <c r="KDY26" s="14"/>
      <c r="KDZ26" s="14"/>
      <c r="KEA26" s="14"/>
      <c r="KEB26" s="14"/>
      <c r="KEC26" s="10"/>
      <c r="KED26" s="15"/>
      <c r="KEE26" s="11"/>
      <c r="KEF26" s="12"/>
      <c r="KEG26" s="12"/>
      <c r="KEH26" s="13"/>
      <c r="KEI26" s="13"/>
      <c r="KEJ26" s="14"/>
      <c r="KEK26" s="14"/>
      <c r="KEL26" s="14"/>
      <c r="KEM26" s="14"/>
      <c r="KEN26" s="14"/>
      <c r="KEO26" s="14"/>
      <c r="KEP26" s="14"/>
      <c r="KEQ26" s="14"/>
      <c r="KER26" s="14"/>
      <c r="KES26" s="14"/>
      <c r="KET26" s="14"/>
      <c r="KEU26" s="14"/>
      <c r="KEV26" s="14"/>
      <c r="KEW26" s="14"/>
      <c r="KEX26" s="14"/>
      <c r="KEY26" s="14"/>
      <c r="KEZ26" s="14"/>
      <c r="KFA26" s="14"/>
      <c r="KFB26" s="14"/>
      <c r="KFC26" s="14"/>
      <c r="KFD26" s="14"/>
      <c r="KFE26" s="14"/>
      <c r="KFF26" s="14"/>
      <c r="KFG26" s="14"/>
      <c r="KFH26" s="14"/>
      <c r="KFI26" s="14"/>
      <c r="KFJ26" s="14"/>
      <c r="KFK26" s="14"/>
      <c r="KFL26" s="14"/>
      <c r="KFM26" s="14"/>
      <c r="KFN26" s="14"/>
      <c r="KFO26" s="14"/>
      <c r="KFP26" s="14"/>
      <c r="KFQ26" s="14"/>
      <c r="KFR26" s="14"/>
      <c r="KFS26" s="14"/>
      <c r="KFT26" s="14"/>
      <c r="KFU26" s="14"/>
      <c r="KFV26" s="14"/>
      <c r="KFW26" s="14"/>
      <c r="KFX26" s="14"/>
      <c r="KFY26" s="14"/>
      <c r="KFZ26" s="14"/>
      <c r="KGA26" s="14"/>
      <c r="KGB26" s="14"/>
      <c r="KGC26" s="14"/>
      <c r="KGD26" s="14"/>
      <c r="KGE26" s="14"/>
      <c r="KGF26" s="14"/>
      <c r="KGG26" s="14"/>
      <c r="KGH26" s="14"/>
      <c r="KGI26" s="14"/>
      <c r="KGJ26" s="14"/>
      <c r="KGK26" s="14"/>
      <c r="KGL26" s="10"/>
      <c r="KGM26" s="15"/>
      <c r="KGN26" s="11"/>
      <c r="KGO26" s="12"/>
      <c r="KGP26" s="12"/>
      <c r="KGQ26" s="13"/>
      <c r="KGR26" s="13"/>
      <c r="KGS26" s="14"/>
      <c r="KGT26" s="14"/>
      <c r="KGU26" s="14"/>
      <c r="KGV26" s="14"/>
      <c r="KGW26" s="14"/>
      <c r="KGX26" s="14"/>
      <c r="KGY26" s="14"/>
      <c r="KGZ26" s="14"/>
      <c r="KHA26" s="14"/>
      <c r="KHB26" s="14"/>
      <c r="KHC26" s="14"/>
      <c r="KHD26" s="14"/>
      <c r="KHE26" s="14"/>
      <c r="KHF26" s="14"/>
      <c r="KHG26" s="14"/>
      <c r="KHH26" s="14"/>
      <c r="KHI26" s="14"/>
      <c r="KHJ26" s="14"/>
      <c r="KHK26" s="14"/>
      <c r="KHL26" s="14"/>
      <c r="KHM26" s="14"/>
      <c r="KHN26" s="14"/>
      <c r="KHO26" s="14"/>
      <c r="KHP26" s="14"/>
      <c r="KHQ26" s="14"/>
      <c r="KHR26" s="14"/>
      <c r="KHS26" s="14"/>
      <c r="KHT26" s="14"/>
      <c r="KHU26" s="14"/>
      <c r="KHV26" s="14"/>
      <c r="KHW26" s="14"/>
      <c r="KHX26" s="14"/>
      <c r="KHY26" s="14"/>
      <c r="KHZ26" s="14"/>
      <c r="KIA26" s="14"/>
      <c r="KIB26" s="14"/>
      <c r="KIC26" s="14"/>
      <c r="KID26" s="14"/>
      <c r="KIE26" s="14"/>
      <c r="KIF26" s="14"/>
      <c r="KIG26" s="14"/>
      <c r="KIH26" s="14"/>
      <c r="KII26" s="14"/>
      <c r="KIJ26" s="14"/>
      <c r="KIK26" s="14"/>
      <c r="KIL26" s="14"/>
      <c r="KIM26" s="14"/>
      <c r="KIN26" s="14"/>
      <c r="KIO26" s="14"/>
      <c r="KIP26" s="14"/>
      <c r="KIQ26" s="14"/>
      <c r="KIR26" s="14"/>
      <c r="KIS26" s="14"/>
      <c r="KIT26" s="14"/>
      <c r="KIU26" s="10"/>
      <c r="KIV26" s="15"/>
      <c r="KIW26" s="11"/>
      <c r="KIX26" s="12"/>
      <c r="KIY26" s="12"/>
      <c r="KIZ26" s="13"/>
      <c r="KJA26" s="13"/>
      <c r="KJB26" s="14"/>
      <c r="KJC26" s="14"/>
      <c r="KJD26" s="14"/>
      <c r="KJE26" s="14"/>
      <c r="KJF26" s="14"/>
      <c r="KJG26" s="14"/>
      <c r="KJH26" s="14"/>
      <c r="KJI26" s="14"/>
      <c r="KJJ26" s="14"/>
      <c r="KJK26" s="14"/>
      <c r="KJL26" s="14"/>
      <c r="KJM26" s="14"/>
      <c r="KJN26" s="14"/>
      <c r="KJO26" s="14"/>
      <c r="KJP26" s="14"/>
      <c r="KJQ26" s="14"/>
      <c r="KJR26" s="14"/>
      <c r="KJS26" s="14"/>
      <c r="KJT26" s="14"/>
      <c r="KJU26" s="14"/>
      <c r="KJV26" s="14"/>
      <c r="KJW26" s="14"/>
      <c r="KJX26" s="14"/>
      <c r="KJY26" s="14"/>
      <c r="KJZ26" s="14"/>
      <c r="KKA26" s="14"/>
      <c r="KKB26" s="14"/>
      <c r="KKC26" s="14"/>
      <c r="KKD26" s="14"/>
      <c r="KKE26" s="14"/>
      <c r="KKF26" s="14"/>
      <c r="KKG26" s="14"/>
      <c r="KKH26" s="14"/>
      <c r="KKI26" s="14"/>
      <c r="KKJ26" s="14"/>
      <c r="KKK26" s="14"/>
      <c r="KKL26" s="14"/>
      <c r="KKM26" s="14"/>
      <c r="KKN26" s="14"/>
      <c r="KKO26" s="14"/>
      <c r="KKP26" s="14"/>
      <c r="KKQ26" s="14"/>
      <c r="KKR26" s="14"/>
      <c r="KKS26" s="14"/>
      <c r="KKT26" s="14"/>
      <c r="KKU26" s="14"/>
      <c r="KKV26" s="14"/>
      <c r="KKW26" s="14"/>
      <c r="KKX26" s="14"/>
      <c r="KKY26" s="14"/>
      <c r="KKZ26" s="14"/>
      <c r="KLA26" s="14"/>
      <c r="KLB26" s="14"/>
      <c r="KLC26" s="14"/>
      <c r="KLD26" s="10"/>
      <c r="KLE26" s="15"/>
      <c r="KLF26" s="11"/>
      <c r="KLG26" s="12"/>
      <c r="KLH26" s="12"/>
      <c r="KLI26" s="13"/>
      <c r="KLJ26" s="13"/>
      <c r="KLK26" s="14"/>
      <c r="KLL26" s="14"/>
      <c r="KLM26" s="14"/>
      <c r="KLN26" s="14"/>
      <c r="KLO26" s="14"/>
      <c r="KLP26" s="14"/>
      <c r="KLQ26" s="14"/>
      <c r="KLR26" s="14"/>
      <c r="KLS26" s="14"/>
      <c r="KLT26" s="14"/>
      <c r="KLU26" s="14"/>
      <c r="KLV26" s="14"/>
      <c r="KLW26" s="14"/>
      <c r="KLX26" s="14"/>
      <c r="KLY26" s="14"/>
      <c r="KLZ26" s="14"/>
      <c r="KMA26" s="14"/>
      <c r="KMB26" s="14"/>
      <c r="KMC26" s="14"/>
      <c r="KMD26" s="14"/>
      <c r="KME26" s="14"/>
      <c r="KMF26" s="14"/>
      <c r="KMG26" s="14"/>
      <c r="KMH26" s="14"/>
      <c r="KMI26" s="14"/>
      <c r="KMJ26" s="14"/>
      <c r="KMK26" s="14"/>
      <c r="KML26" s="14"/>
      <c r="KMM26" s="14"/>
      <c r="KMN26" s="14"/>
      <c r="KMO26" s="14"/>
      <c r="KMP26" s="14"/>
      <c r="KMQ26" s="14"/>
      <c r="KMR26" s="14"/>
      <c r="KMS26" s="14"/>
      <c r="KMT26" s="14"/>
      <c r="KMU26" s="14"/>
      <c r="KMV26" s="14"/>
      <c r="KMW26" s="14"/>
      <c r="KMX26" s="14"/>
      <c r="KMY26" s="14"/>
      <c r="KMZ26" s="14"/>
      <c r="KNA26" s="14"/>
      <c r="KNB26" s="14"/>
      <c r="KNC26" s="14"/>
      <c r="KND26" s="14"/>
      <c r="KNE26" s="14"/>
      <c r="KNF26" s="14"/>
      <c r="KNG26" s="14"/>
      <c r="KNH26" s="14"/>
      <c r="KNI26" s="14"/>
      <c r="KNJ26" s="14"/>
      <c r="KNK26" s="14"/>
      <c r="KNL26" s="14"/>
      <c r="KNM26" s="10"/>
      <c r="KNN26" s="15"/>
      <c r="KNO26" s="11"/>
      <c r="KNP26" s="12"/>
      <c r="KNQ26" s="12"/>
      <c r="KNR26" s="13"/>
      <c r="KNS26" s="13"/>
      <c r="KNT26" s="14"/>
      <c r="KNU26" s="14"/>
      <c r="KNV26" s="14"/>
      <c r="KNW26" s="14"/>
      <c r="KNX26" s="14"/>
      <c r="KNY26" s="14"/>
      <c r="KNZ26" s="14"/>
      <c r="KOA26" s="14"/>
      <c r="KOB26" s="14"/>
      <c r="KOC26" s="14"/>
      <c r="KOD26" s="14"/>
      <c r="KOE26" s="14"/>
      <c r="KOF26" s="14"/>
      <c r="KOG26" s="14"/>
      <c r="KOH26" s="14"/>
      <c r="KOI26" s="14"/>
      <c r="KOJ26" s="14"/>
      <c r="KOK26" s="14"/>
      <c r="KOL26" s="14"/>
      <c r="KOM26" s="14"/>
      <c r="KON26" s="14"/>
      <c r="KOO26" s="14"/>
      <c r="KOP26" s="14"/>
      <c r="KOQ26" s="14"/>
      <c r="KOR26" s="14"/>
      <c r="KOS26" s="14"/>
      <c r="KOT26" s="14"/>
      <c r="KOU26" s="14"/>
      <c r="KOV26" s="14"/>
      <c r="KOW26" s="14"/>
      <c r="KOX26" s="14"/>
      <c r="KOY26" s="14"/>
      <c r="KOZ26" s="14"/>
      <c r="KPA26" s="14"/>
      <c r="KPB26" s="14"/>
      <c r="KPC26" s="14"/>
      <c r="KPD26" s="14"/>
      <c r="KPE26" s="14"/>
      <c r="KPF26" s="14"/>
      <c r="KPG26" s="14"/>
      <c r="KPH26" s="14"/>
      <c r="KPI26" s="14"/>
      <c r="KPJ26" s="14"/>
      <c r="KPK26" s="14"/>
      <c r="KPL26" s="14"/>
      <c r="KPM26" s="14"/>
      <c r="KPN26" s="14"/>
      <c r="KPO26" s="14"/>
      <c r="KPP26" s="14"/>
      <c r="KPQ26" s="14"/>
      <c r="KPR26" s="14"/>
      <c r="KPS26" s="14"/>
      <c r="KPT26" s="14"/>
      <c r="KPU26" s="14"/>
      <c r="KPV26" s="10"/>
      <c r="KPW26" s="15"/>
      <c r="KPX26" s="11"/>
      <c r="KPY26" s="12"/>
      <c r="KPZ26" s="12"/>
      <c r="KQA26" s="13"/>
      <c r="KQB26" s="13"/>
      <c r="KQC26" s="14"/>
      <c r="KQD26" s="14"/>
      <c r="KQE26" s="14"/>
      <c r="KQF26" s="14"/>
      <c r="KQG26" s="14"/>
      <c r="KQH26" s="14"/>
      <c r="KQI26" s="14"/>
      <c r="KQJ26" s="14"/>
      <c r="KQK26" s="14"/>
      <c r="KQL26" s="14"/>
      <c r="KQM26" s="14"/>
      <c r="KQN26" s="14"/>
      <c r="KQO26" s="14"/>
      <c r="KQP26" s="14"/>
      <c r="KQQ26" s="14"/>
      <c r="KQR26" s="14"/>
      <c r="KQS26" s="14"/>
      <c r="KQT26" s="14"/>
      <c r="KQU26" s="14"/>
      <c r="KQV26" s="14"/>
      <c r="KQW26" s="14"/>
      <c r="KQX26" s="14"/>
      <c r="KQY26" s="14"/>
      <c r="KQZ26" s="14"/>
      <c r="KRA26" s="14"/>
      <c r="KRB26" s="14"/>
      <c r="KRC26" s="14"/>
      <c r="KRD26" s="14"/>
      <c r="KRE26" s="14"/>
      <c r="KRF26" s="14"/>
      <c r="KRG26" s="14"/>
      <c r="KRH26" s="14"/>
      <c r="KRI26" s="14"/>
      <c r="KRJ26" s="14"/>
      <c r="KRK26" s="14"/>
      <c r="KRL26" s="14"/>
      <c r="KRM26" s="14"/>
      <c r="KRN26" s="14"/>
      <c r="KRO26" s="14"/>
      <c r="KRP26" s="14"/>
      <c r="KRQ26" s="14"/>
      <c r="KRR26" s="14"/>
      <c r="KRS26" s="14"/>
      <c r="KRT26" s="14"/>
      <c r="KRU26" s="14"/>
      <c r="KRV26" s="14"/>
      <c r="KRW26" s="14"/>
      <c r="KRX26" s="14"/>
      <c r="KRY26" s="14"/>
      <c r="KRZ26" s="14"/>
      <c r="KSA26" s="14"/>
      <c r="KSB26" s="14"/>
      <c r="KSC26" s="14"/>
      <c r="KSD26" s="14"/>
      <c r="KSE26" s="10"/>
      <c r="KSF26" s="15"/>
      <c r="KSG26" s="11"/>
      <c r="KSH26" s="12"/>
      <c r="KSI26" s="12"/>
      <c r="KSJ26" s="13"/>
      <c r="KSK26" s="13"/>
      <c r="KSL26" s="14"/>
      <c r="KSM26" s="14"/>
      <c r="KSN26" s="14"/>
      <c r="KSO26" s="14"/>
      <c r="KSP26" s="14"/>
      <c r="KSQ26" s="14"/>
      <c r="KSR26" s="14"/>
      <c r="KSS26" s="14"/>
      <c r="KST26" s="14"/>
      <c r="KSU26" s="14"/>
      <c r="KSV26" s="14"/>
      <c r="KSW26" s="14"/>
      <c r="KSX26" s="14"/>
      <c r="KSY26" s="14"/>
      <c r="KSZ26" s="14"/>
      <c r="KTA26" s="14"/>
      <c r="KTB26" s="14"/>
      <c r="KTC26" s="14"/>
      <c r="KTD26" s="14"/>
      <c r="KTE26" s="14"/>
      <c r="KTF26" s="14"/>
      <c r="KTG26" s="14"/>
      <c r="KTH26" s="14"/>
      <c r="KTI26" s="14"/>
      <c r="KTJ26" s="14"/>
      <c r="KTK26" s="14"/>
      <c r="KTL26" s="14"/>
      <c r="KTM26" s="14"/>
      <c r="KTN26" s="14"/>
      <c r="KTO26" s="14"/>
      <c r="KTP26" s="14"/>
      <c r="KTQ26" s="14"/>
      <c r="KTR26" s="14"/>
      <c r="KTS26" s="14"/>
      <c r="KTT26" s="14"/>
      <c r="KTU26" s="14"/>
      <c r="KTV26" s="14"/>
      <c r="KTW26" s="14"/>
      <c r="KTX26" s="14"/>
      <c r="KTY26" s="14"/>
      <c r="KTZ26" s="14"/>
      <c r="KUA26" s="14"/>
      <c r="KUB26" s="14"/>
      <c r="KUC26" s="14"/>
      <c r="KUD26" s="14"/>
      <c r="KUE26" s="14"/>
      <c r="KUF26" s="14"/>
      <c r="KUG26" s="14"/>
      <c r="KUH26" s="14"/>
      <c r="KUI26" s="14"/>
      <c r="KUJ26" s="14"/>
      <c r="KUK26" s="14"/>
      <c r="KUL26" s="14"/>
      <c r="KUM26" s="14"/>
      <c r="KUN26" s="10"/>
      <c r="KUO26" s="15"/>
      <c r="KUP26" s="11"/>
      <c r="KUQ26" s="12"/>
      <c r="KUR26" s="12"/>
      <c r="KUS26" s="13"/>
      <c r="KUT26" s="13"/>
      <c r="KUU26" s="14"/>
      <c r="KUV26" s="14"/>
      <c r="KUW26" s="14"/>
      <c r="KUX26" s="14"/>
      <c r="KUY26" s="14"/>
      <c r="KUZ26" s="14"/>
      <c r="KVA26" s="14"/>
      <c r="KVB26" s="14"/>
      <c r="KVC26" s="14"/>
      <c r="KVD26" s="14"/>
      <c r="KVE26" s="14"/>
      <c r="KVF26" s="14"/>
      <c r="KVG26" s="14"/>
      <c r="KVH26" s="14"/>
      <c r="KVI26" s="14"/>
      <c r="KVJ26" s="14"/>
      <c r="KVK26" s="14"/>
      <c r="KVL26" s="14"/>
      <c r="KVM26" s="14"/>
      <c r="KVN26" s="14"/>
      <c r="KVO26" s="14"/>
      <c r="KVP26" s="14"/>
      <c r="KVQ26" s="14"/>
      <c r="KVR26" s="14"/>
      <c r="KVS26" s="14"/>
      <c r="KVT26" s="14"/>
      <c r="KVU26" s="14"/>
      <c r="KVV26" s="14"/>
      <c r="KVW26" s="14"/>
      <c r="KVX26" s="14"/>
      <c r="KVY26" s="14"/>
      <c r="KVZ26" s="14"/>
      <c r="KWA26" s="14"/>
      <c r="KWB26" s="14"/>
      <c r="KWC26" s="14"/>
      <c r="KWD26" s="14"/>
      <c r="KWE26" s="14"/>
      <c r="KWF26" s="14"/>
      <c r="KWG26" s="14"/>
      <c r="KWH26" s="14"/>
      <c r="KWI26" s="14"/>
      <c r="KWJ26" s="14"/>
      <c r="KWK26" s="14"/>
      <c r="KWL26" s="14"/>
      <c r="KWM26" s="14"/>
      <c r="KWN26" s="14"/>
      <c r="KWO26" s="14"/>
      <c r="KWP26" s="14"/>
      <c r="KWQ26" s="14"/>
      <c r="KWR26" s="14"/>
      <c r="KWS26" s="14"/>
      <c r="KWT26" s="14"/>
      <c r="KWU26" s="14"/>
      <c r="KWV26" s="14"/>
      <c r="KWW26" s="10"/>
      <c r="KWX26" s="15"/>
      <c r="KWY26" s="11"/>
      <c r="KWZ26" s="12"/>
      <c r="KXA26" s="12"/>
      <c r="KXB26" s="13"/>
      <c r="KXC26" s="13"/>
      <c r="KXD26" s="14"/>
      <c r="KXE26" s="14"/>
      <c r="KXF26" s="14"/>
      <c r="KXG26" s="14"/>
      <c r="KXH26" s="14"/>
      <c r="KXI26" s="14"/>
      <c r="KXJ26" s="14"/>
      <c r="KXK26" s="14"/>
      <c r="KXL26" s="14"/>
      <c r="KXM26" s="14"/>
      <c r="KXN26" s="14"/>
      <c r="KXO26" s="14"/>
      <c r="KXP26" s="14"/>
      <c r="KXQ26" s="14"/>
      <c r="KXR26" s="14"/>
      <c r="KXS26" s="14"/>
      <c r="KXT26" s="14"/>
      <c r="KXU26" s="14"/>
      <c r="KXV26" s="14"/>
      <c r="KXW26" s="14"/>
      <c r="KXX26" s="14"/>
      <c r="KXY26" s="14"/>
      <c r="KXZ26" s="14"/>
      <c r="KYA26" s="14"/>
      <c r="KYB26" s="14"/>
      <c r="KYC26" s="14"/>
      <c r="KYD26" s="14"/>
      <c r="KYE26" s="14"/>
      <c r="KYF26" s="14"/>
      <c r="KYG26" s="14"/>
      <c r="KYH26" s="14"/>
      <c r="KYI26" s="14"/>
      <c r="KYJ26" s="14"/>
      <c r="KYK26" s="14"/>
      <c r="KYL26" s="14"/>
      <c r="KYM26" s="14"/>
      <c r="KYN26" s="14"/>
      <c r="KYO26" s="14"/>
      <c r="KYP26" s="14"/>
      <c r="KYQ26" s="14"/>
      <c r="KYR26" s="14"/>
      <c r="KYS26" s="14"/>
      <c r="KYT26" s="14"/>
      <c r="KYU26" s="14"/>
      <c r="KYV26" s="14"/>
      <c r="KYW26" s="14"/>
      <c r="KYX26" s="14"/>
      <c r="KYY26" s="14"/>
      <c r="KYZ26" s="14"/>
      <c r="KZA26" s="14"/>
      <c r="KZB26" s="14"/>
      <c r="KZC26" s="14"/>
      <c r="KZD26" s="14"/>
      <c r="KZE26" s="14"/>
      <c r="KZF26" s="10"/>
      <c r="KZG26" s="15"/>
      <c r="KZH26" s="11"/>
      <c r="KZI26" s="12"/>
      <c r="KZJ26" s="12"/>
      <c r="KZK26" s="13"/>
      <c r="KZL26" s="13"/>
      <c r="KZM26" s="14"/>
      <c r="KZN26" s="14"/>
      <c r="KZO26" s="14"/>
      <c r="KZP26" s="14"/>
      <c r="KZQ26" s="14"/>
      <c r="KZR26" s="14"/>
      <c r="KZS26" s="14"/>
      <c r="KZT26" s="14"/>
      <c r="KZU26" s="14"/>
      <c r="KZV26" s="14"/>
      <c r="KZW26" s="14"/>
      <c r="KZX26" s="14"/>
      <c r="KZY26" s="14"/>
      <c r="KZZ26" s="14"/>
      <c r="LAA26" s="14"/>
      <c r="LAB26" s="14"/>
      <c r="LAC26" s="14"/>
      <c r="LAD26" s="14"/>
      <c r="LAE26" s="14"/>
      <c r="LAF26" s="14"/>
      <c r="LAG26" s="14"/>
      <c r="LAH26" s="14"/>
      <c r="LAI26" s="14"/>
      <c r="LAJ26" s="14"/>
      <c r="LAK26" s="14"/>
      <c r="LAL26" s="14"/>
      <c r="LAM26" s="14"/>
      <c r="LAN26" s="14"/>
      <c r="LAO26" s="14"/>
      <c r="LAP26" s="14"/>
      <c r="LAQ26" s="14"/>
      <c r="LAR26" s="14"/>
      <c r="LAS26" s="14"/>
      <c r="LAT26" s="14"/>
      <c r="LAU26" s="14"/>
      <c r="LAV26" s="14"/>
      <c r="LAW26" s="14"/>
      <c r="LAX26" s="14"/>
      <c r="LAY26" s="14"/>
      <c r="LAZ26" s="14"/>
      <c r="LBA26" s="14"/>
      <c r="LBB26" s="14"/>
      <c r="LBC26" s="14"/>
      <c r="LBD26" s="14"/>
      <c r="LBE26" s="14"/>
      <c r="LBF26" s="14"/>
      <c r="LBG26" s="14"/>
      <c r="LBH26" s="14"/>
      <c r="LBI26" s="14"/>
      <c r="LBJ26" s="14"/>
      <c r="LBK26" s="14"/>
      <c r="LBL26" s="14"/>
      <c r="LBM26" s="14"/>
      <c r="LBN26" s="14"/>
      <c r="LBO26" s="10"/>
      <c r="LBP26" s="15"/>
      <c r="LBQ26" s="11"/>
      <c r="LBR26" s="12"/>
      <c r="LBS26" s="12"/>
      <c r="LBT26" s="13"/>
      <c r="LBU26" s="13"/>
      <c r="LBV26" s="14"/>
      <c r="LBW26" s="14"/>
      <c r="LBX26" s="14"/>
      <c r="LBY26" s="14"/>
      <c r="LBZ26" s="14"/>
      <c r="LCA26" s="14"/>
      <c r="LCB26" s="14"/>
      <c r="LCC26" s="14"/>
      <c r="LCD26" s="14"/>
      <c r="LCE26" s="14"/>
      <c r="LCF26" s="14"/>
      <c r="LCG26" s="14"/>
      <c r="LCH26" s="14"/>
      <c r="LCI26" s="14"/>
      <c r="LCJ26" s="14"/>
      <c r="LCK26" s="14"/>
      <c r="LCL26" s="14"/>
      <c r="LCM26" s="14"/>
      <c r="LCN26" s="14"/>
      <c r="LCO26" s="14"/>
      <c r="LCP26" s="14"/>
      <c r="LCQ26" s="14"/>
      <c r="LCR26" s="14"/>
      <c r="LCS26" s="14"/>
      <c r="LCT26" s="14"/>
      <c r="LCU26" s="14"/>
      <c r="LCV26" s="14"/>
      <c r="LCW26" s="14"/>
      <c r="LCX26" s="14"/>
      <c r="LCY26" s="14"/>
      <c r="LCZ26" s="14"/>
      <c r="LDA26" s="14"/>
      <c r="LDB26" s="14"/>
      <c r="LDC26" s="14"/>
      <c r="LDD26" s="14"/>
      <c r="LDE26" s="14"/>
      <c r="LDF26" s="14"/>
      <c r="LDG26" s="14"/>
      <c r="LDH26" s="14"/>
      <c r="LDI26" s="14"/>
      <c r="LDJ26" s="14"/>
      <c r="LDK26" s="14"/>
      <c r="LDL26" s="14"/>
      <c r="LDM26" s="14"/>
      <c r="LDN26" s="14"/>
      <c r="LDO26" s="14"/>
      <c r="LDP26" s="14"/>
      <c r="LDQ26" s="14"/>
      <c r="LDR26" s="14"/>
      <c r="LDS26" s="14"/>
      <c r="LDT26" s="14"/>
      <c r="LDU26" s="14"/>
      <c r="LDV26" s="14"/>
      <c r="LDW26" s="14"/>
      <c r="LDX26" s="10"/>
      <c r="LDY26" s="15"/>
      <c r="LDZ26" s="11"/>
      <c r="LEA26" s="12"/>
      <c r="LEB26" s="12"/>
      <c r="LEC26" s="13"/>
      <c r="LED26" s="13"/>
      <c r="LEE26" s="14"/>
      <c r="LEF26" s="14"/>
      <c r="LEG26" s="14"/>
      <c r="LEH26" s="14"/>
      <c r="LEI26" s="14"/>
      <c r="LEJ26" s="14"/>
      <c r="LEK26" s="14"/>
      <c r="LEL26" s="14"/>
      <c r="LEM26" s="14"/>
      <c r="LEN26" s="14"/>
      <c r="LEO26" s="14"/>
      <c r="LEP26" s="14"/>
      <c r="LEQ26" s="14"/>
      <c r="LER26" s="14"/>
      <c r="LES26" s="14"/>
      <c r="LET26" s="14"/>
      <c r="LEU26" s="14"/>
      <c r="LEV26" s="14"/>
      <c r="LEW26" s="14"/>
      <c r="LEX26" s="14"/>
      <c r="LEY26" s="14"/>
      <c r="LEZ26" s="14"/>
      <c r="LFA26" s="14"/>
      <c r="LFB26" s="14"/>
      <c r="LFC26" s="14"/>
      <c r="LFD26" s="14"/>
      <c r="LFE26" s="14"/>
      <c r="LFF26" s="14"/>
      <c r="LFG26" s="14"/>
      <c r="LFH26" s="14"/>
      <c r="LFI26" s="14"/>
      <c r="LFJ26" s="14"/>
      <c r="LFK26" s="14"/>
      <c r="LFL26" s="14"/>
      <c r="LFM26" s="14"/>
      <c r="LFN26" s="14"/>
      <c r="LFO26" s="14"/>
      <c r="LFP26" s="14"/>
      <c r="LFQ26" s="14"/>
      <c r="LFR26" s="14"/>
      <c r="LFS26" s="14"/>
      <c r="LFT26" s="14"/>
      <c r="LFU26" s="14"/>
      <c r="LFV26" s="14"/>
      <c r="LFW26" s="14"/>
      <c r="LFX26" s="14"/>
      <c r="LFY26" s="14"/>
      <c r="LFZ26" s="14"/>
      <c r="LGA26" s="14"/>
      <c r="LGB26" s="14"/>
      <c r="LGC26" s="14"/>
      <c r="LGD26" s="14"/>
      <c r="LGE26" s="14"/>
      <c r="LGF26" s="14"/>
      <c r="LGG26" s="10"/>
      <c r="LGH26" s="15"/>
      <c r="LGI26" s="11"/>
      <c r="LGJ26" s="12"/>
      <c r="LGK26" s="12"/>
      <c r="LGL26" s="13"/>
      <c r="LGM26" s="13"/>
      <c r="LGN26" s="14"/>
      <c r="LGO26" s="14"/>
      <c r="LGP26" s="14"/>
      <c r="LGQ26" s="14"/>
      <c r="LGR26" s="14"/>
      <c r="LGS26" s="14"/>
      <c r="LGT26" s="14"/>
      <c r="LGU26" s="14"/>
      <c r="LGV26" s="14"/>
      <c r="LGW26" s="14"/>
      <c r="LGX26" s="14"/>
      <c r="LGY26" s="14"/>
      <c r="LGZ26" s="14"/>
      <c r="LHA26" s="14"/>
      <c r="LHB26" s="14"/>
      <c r="LHC26" s="14"/>
      <c r="LHD26" s="14"/>
      <c r="LHE26" s="14"/>
      <c r="LHF26" s="14"/>
      <c r="LHG26" s="14"/>
      <c r="LHH26" s="14"/>
      <c r="LHI26" s="14"/>
      <c r="LHJ26" s="14"/>
      <c r="LHK26" s="14"/>
      <c r="LHL26" s="14"/>
      <c r="LHM26" s="14"/>
      <c r="LHN26" s="14"/>
      <c r="LHO26" s="14"/>
      <c r="LHP26" s="14"/>
      <c r="LHQ26" s="14"/>
      <c r="LHR26" s="14"/>
      <c r="LHS26" s="14"/>
      <c r="LHT26" s="14"/>
      <c r="LHU26" s="14"/>
      <c r="LHV26" s="14"/>
      <c r="LHW26" s="14"/>
      <c r="LHX26" s="14"/>
      <c r="LHY26" s="14"/>
      <c r="LHZ26" s="14"/>
      <c r="LIA26" s="14"/>
      <c r="LIB26" s="14"/>
      <c r="LIC26" s="14"/>
      <c r="LID26" s="14"/>
      <c r="LIE26" s="14"/>
      <c r="LIF26" s="14"/>
      <c r="LIG26" s="14"/>
      <c r="LIH26" s="14"/>
      <c r="LII26" s="14"/>
      <c r="LIJ26" s="14"/>
      <c r="LIK26" s="14"/>
      <c r="LIL26" s="14"/>
      <c r="LIM26" s="14"/>
      <c r="LIN26" s="14"/>
      <c r="LIO26" s="14"/>
      <c r="LIP26" s="10"/>
      <c r="LIQ26" s="15"/>
      <c r="LIR26" s="11"/>
      <c r="LIS26" s="12"/>
      <c r="LIT26" s="12"/>
      <c r="LIU26" s="13"/>
      <c r="LIV26" s="13"/>
      <c r="LIW26" s="14"/>
      <c r="LIX26" s="14"/>
      <c r="LIY26" s="14"/>
      <c r="LIZ26" s="14"/>
      <c r="LJA26" s="14"/>
      <c r="LJB26" s="14"/>
      <c r="LJC26" s="14"/>
      <c r="LJD26" s="14"/>
      <c r="LJE26" s="14"/>
      <c r="LJF26" s="14"/>
      <c r="LJG26" s="14"/>
      <c r="LJH26" s="14"/>
      <c r="LJI26" s="14"/>
      <c r="LJJ26" s="14"/>
      <c r="LJK26" s="14"/>
      <c r="LJL26" s="14"/>
      <c r="LJM26" s="14"/>
      <c r="LJN26" s="14"/>
      <c r="LJO26" s="14"/>
      <c r="LJP26" s="14"/>
      <c r="LJQ26" s="14"/>
      <c r="LJR26" s="14"/>
      <c r="LJS26" s="14"/>
      <c r="LJT26" s="14"/>
      <c r="LJU26" s="14"/>
      <c r="LJV26" s="14"/>
      <c r="LJW26" s="14"/>
      <c r="LJX26" s="14"/>
      <c r="LJY26" s="14"/>
      <c r="LJZ26" s="14"/>
      <c r="LKA26" s="14"/>
      <c r="LKB26" s="14"/>
      <c r="LKC26" s="14"/>
      <c r="LKD26" s="14"/>
      <c r="LKE26" s="14"/>
      <c r="LKF26" s="14"/>
      <c r="LKG26" s="14"/>
      <c r="LKH26" s="14"/>
      <c r="LKI26" s="14"/>
      <c r="LKJ26" s="14"/>
      <c r="LKK26" s="14"/>
      <c r="LKL26" s="14"/>
      <c r="LKM26" s="14"/>
      <c r="LKN26" s="14"/>
      <c r="LKO26" s="14"/>
      <c r="LKP26" s="14"/>
      <c r="LKQ26" s="14"/>
      <c r="LKR26" s="14"/>
      <c r="LKS26" s="14"/>
      <c r="LKT26" s="14"/>
      <c r="LKU26" s="14"/>
      <c r="LKV26" s="14"/>
      <c r="LKW26" s="14"/>
      <c r="LKX26" s="14"/>
      <c r="LKY26" s="10"/>
      <c r="LKZ26" s="15"/>
      <c r="LLA26" s="11"/>
      <c r="LLB26" s="12"/>
      <c r="LLC26" s="12"/>
      <c r="LLD26" s="13"/>
      <c r="LLE26" s="13"/>
      <c r="LLF26" s="14"/>
      <c r="LLG26" s="14"/>
      <c r="LLH26" s="14"/>
      <c r="LLI26" s="14"/>
      <c r="LLJ26" s="14"/>
      <c r="LLK26" s="14"/>
      <c r="LLL26" s="14"/>
      <c r="LLM26" s="14"/>
      <c r="LLN26" s="14"/>
      <c r="LLO26" s="14"/>
      <c r="LLP26" s="14"/>
      <c r="LLQ26" s="14"/>
      <c r="LLR26" s="14"/>
      <c r="LLS26" s="14"/>
      <c r="LLT26" s="14"/>
      <c r="LLU26" s="14"/>
      <c r="LLV26" s="14"/>
      <c r="LLW26" s="14"/>
      <c r="LLX26" s="14"/>
      <c r="LLY26" s="14"/>
      <c r="LLZ26" s="14"/>
      <c r="LMA26" s="14"/>
      <c r="LMB26" s="14"/>
      <c r="LMC26" s="14"/>
      <c r="LMD26" s="14"/>
      <c r="LME26" s="14"/>
      <c r="LMF26" s="14"/>
      <c r="LMG26" s="14"/>
      <c r="LMH26" s="14"/>
      <c r="LMI26" s="14"/>
      <c r="LMJ26" s="14"/>
      <c r="LMK26" s="14"/>
      <c r="LML26" s="14"/>
      <c r="LMM26" s="14"/>
      <c r="LMN26" s="14"/>
      <c r="LMO26" s="14"/>
      <c r="LMP26" s="14"/>
      <c r="LMQ26" s="14"/>
      <c r="LMR26" s="14"/>
      <c r="LMS26" s="14"/>
      <c r="LMT26" s="14"/>
      <c r="LMU26" s="14"/>
      <c r="LMV26" s="14"/>
      <c r="LMW26" s="14"/>
      <c r="LMX26" s="14"/>
      <c r="LMY26" s="14"/>
      <c r="LMZ26" s="14"/>
      <c r="LNA26" s="14"/>
      <c r="LNB26" s="14"/>
      <c r="LNC26" s="14"/>
      <c r="LND26" s="14"/>
      <c r="LNE26" s="14"/>
      <c r="LNF26" s="14"/>
      <c r="LNG26" s="14"/>
      <c r="LNH26" s="10"/>
      <c r="LNI26" s="15"/>
      <c r="LNJ26" s="11"/>
      <c r="LNK26" s="12"/>
      <c r="LNL26" s="12"/>
      <c r="LNM26" s="13"/>
      <c r="LNN26" s="13"/>
      <c r="LNO26" s="14"/>
      <c r="LNP26" s="14"/>
      <c r="LNQ26" s="14"/>
      <c r="LNR26" s="14"/>
      <c r="LNS26" s="14"/>
      <c r="LNT26" s="14"/>
      <c r="LNU26" s="14"/>
      <c r="LNV26" s="14"/>
      <c r="LNW26" s="14"/>
      <c r="LNX26" s="14"/>
      <c r="LNY26" s="14"/>
      <c r="LNZ26" s="14"/>
      <c r="LOA26" s="14"/>
      <c r="LOB26" s="14"/>
      <c r="LOC26" s="14"/>
      <c r="LOD26" s="14"/>
      <c r="LOE26" s="14"/>
      <c r="LOF26" s="14"/>
      <c r="LOG26" s="14"/>
      <c r="LOH26" s="14"/>
      <c r="LOI26" s="14"/>
      <c r="LOJ26" s="14"/>
      <c r="LOK26" s="14"/>
      <c r="LOL26" s="14"/>
      <c r="LOM26" s="14"/>
      <c r="LON26" s="14"/>
      <c r="LOO26" s="14"/>
      <c r="LOP26" s="14"/>
      <c r="LOQ26" s="14"/>
      <c r="LOR26" s="14"/>
      <c r="LOS26" s="14"/>
      <c r="LOT26" s="14"/>
      <c r="LOU26" s="14"/>
      <c r="LOV26" s="14"/>
      <c r="LOW26" s="14"/>
      <c r="LOX26" s="14"/>
      <c r="LOY26" s="14"/>
      <c r="LOZ26" s="14"/>
      <c r="LPA26" s="14"/>
      <c r="LPB26" s="14"/>
      <c r="LPC26" s="14"/>
      <c r="LPD26" s="14"/>
      <c r="LPE26" s="14"/>
      <c r="LPF26" s="14"/>
      <c r="LPG26" s="14"/>
      <c r="LPH26" s="14"/>
      <c r="LPI26" s="14"/>
      <c r="LPJ26" s="14"/>
      <c r="LPK26" s="14"/>
      <c r="LPL26" s="14"/>
      <c r="LPM26" s="14"/>
      <c r="LPN26" s="14"/>
      <c r="LPO26" s="14"/>
      <c r="LPP26" s="14"/>
      <c r="LPQ26" s="10"/>
      <c r="LPR26" s="15"/>
      <c r="LPS26" s="11"/>
      <c r="LPT26" s="12"/>
      <c r="LPU26" s="12"/>
      <c r="LPV26" s="13"/>
      <c r="LPW26" s="13"/>
      <c r="LPX26" s="14"/>
      <c r="LPY26" s="14"/>
      <c r="LPZ26" s="14"/>
      <c r="LQA26" s="14"/>
      <c r="LQB26" s="14"/>
      <c r="LQC26" s="14"/>
      <c r="LQD26" s="14"/>
      <c r="LQE26" s="14"/>
      <c r="LQF26" s="14"/>
      <c r="LQG26" s="14"/>
      <c r="LQH26" s="14"/>
      <c r="LQI26" s="14"/>
      <c r="LQJ26" s="14"/>
      <c r="LQK26" s="14"/>
      <c r="LQL26" s="14"/>
      <c r="LQM26" s="14"/>
      <c r="LQN26" s="14"/>
      <c r="LQO26" s="14"/>
      <c r="LQP26" s="14"/>
      <c r="LQQ26" s="14"/>
      <c r="LQR26" s="14"/>
      <c r="LQS26" s="14"/>
      <c r="LQT26" s="14"/>
      <c r="LQU26" s="14"/>
      <c r="LQV26" s="14"/>
      <c r="LQW26" s="14"/>
      <c r="LQX26" s="14"/>
      <c r="LQY26" s="14"/>
      <c r="LQZ26" s="14"/>
      <c r="LRA26" s="14"/>
      <c r="LRB26" s="14"/>
      <c r="LRC26" s="14"/>
      <c r="LRD26" s="14"/>
      <c r="LRE26" s="14"/>
      <c r="LRF26" s="14"/>
      <c r="LRG26" s="14"/>
      <c r="LRH26" s="14"/>
      <c r="LRI26" s="14"/>
      <c r="LRJ26" s="14"/>
      <c r="LRK26" s="14"/>
      <c r="LRL26" s="14"/>
      <c r="LRM26" s="14"/>
      <c r="LRN26" s="14"/>
      <c r="LRO26" s="14"/>
      <c r="LRP26" s="14"/>
      <c r="LRQ26" s="14"/>
      <c r="LRR26" s="14"/>
      <c r="LRS26" s="14"/>
      <c r="LRT26" s="14"/>
      <c r="LRU26" s="14"/>
      <c r="LRV26" s="14"/>
      <c r="LRW26" s="14"/>
      <c r="LRX26" s="14"/>
      <c r="LRY26" s="14"/>
      <c r="LRZ26" s="10"/>
      <c r="LSA26" s="15"/>
      <c r="LSB26" s="11"/>
      <c r="LSC26" s="12"/>
      <c r="LSD26" s="12"/>
      <c r="LSE26" s="13"/>
      <c r="LSF26" s="13"/>
      <c r="LSG26" s="14"/>
      <c r="LSH26" s="14"/>
      <c r="LSI26" s="14"/>
      <c r="LSJ26" s="14"/>
      <c r="LSK26" s="14"/>
      <c r="LSL26" s="14"/>
      <c r="LSM26" s="14"/>
      <c r="LSN26" s="14"/>
      <c r="LSO26" s="14"/>
      <c r="LSP26" s="14"/>
      <c r="LSQ26" s="14"/>
      <c r="LSR26" s="14"/>
      <c r="LSS26" s="14"/>
      <c r="LST26" s="14"/>
      <c r="LSU26" s="14"/>
      <c r="LSV26" s="14"/>
      <c r="LSW26" s="14"/>
      <c r="LSX26" s="14"/>
      <c r="LSY26" s="14"/>
      <c r="LSZ26" s="14"/>
      <c r="LTA26" s="14"/>
      <c r="LTB26" s="14"/>
      <c r="LTC26" s="14"/>
      <c r="LTD26" s="14"/>
      <c r="LTE26" s="14"/>
      <c r="LTF26" s="14"/>
      <c r="LTG26" s="14"/>
      <c r="LTH26" s="14"/>
      <c r="LTI26" s="14"/>
      <c r="LTJ26" s="14"/>
      <c r="LTK26" s="14"/>
      <c r="LTL26" s="14"/>
      <c r="LTM26" s="14"/>
      <c r="LTN26" s="14"/>
      <c r="LTO26" s="14"/>
      <c r="LTP26" s="14"/>
      <c r="LTQ26" s="14"/>
      <c r="LTR26" s="14"/>
      <c r="LTS26" s="14"/>
      <c r="LTT26" s="14"/>
      <c r="LTU26" s="14"/>
      <c r="LTV26" s="14"/>
      <c r="LTW26" s="14"/>
      <c r="LTX26" s="14"/>
      <c r="LTY26" s="14"/>
      <c r="LTZ26" s="14"/>
      <c r="LUA26" s="14"/>
      <c r="LUB26" s="14"/>
      <c r="LUC26" s="14"/>
      <c r="LUD26" s="14"/>
      <c r="LUE26" s="14"/>
      <c r="LUF26" s="14"/>
      <c r="LUG26" s="14"/>
      <c r="LUH26" s="14"/>
      <c r="LUI26" s="10"/>
      <c r="LUJ26" s="15"/>
      <c r="LUK26" s="11"/>
      <c r="LUL26" s="12"/>
      <c r="LUM26" s="12"/>
      <c r="LUN26" s="13"/>
      <c r="LUO26" s="13"/>
      <c r="LUP26" s="14"/>
      <c r="LUQ26" s="14"/>
      <c r="LUR26" s="14"/>
      <c r="LUS26" s="14"/>
      <c r="LUT26" s="14"/>
      <c r="LUU26" s="14"/>
      <c r="LUV26" s="14"/>
      <c r="LUW26" s="14"/>
      <c r="LUX26" s="14"/>
      <c r="LUY26" s="14"/>
      <c r="LUZ26" s="14"/>
      <c r="LVA26" s="14"/>
      <c r="LVB26" s="14"/>
      <c r="LVC26" s="14"/>
      <c r="LVD26" s="14"/>
      <c r="LVE26" s="14"/>
      <c r="LVF26" s="14"/>
      <c r="LVG26" s="14"/>
      <c r="LVH26" s="14"/>
      <c r="LVI26" s="14"/>
      <c r="LVJ26" s="14"/>
      <c r="LVK26" s="14"/>
      <c r="LVL26" s="14"/>
      <c r="LVM26" s="14"/>
      <c r="LVN26" s="14"/>
      <c r="LVO26" s="14"/>
      <c r="LVP26" s="14"/>
      <c r="LVQ26" s="14"/>
      <c r="LVR26" s="14"/>
      <c r="LVS26" s="14"/>
      <c r="LVT26" s="14"/>
      <c r="LVU26" s="14"/>
      <c r="LVV26" s="14"/>
      <c r="LVW26" s="14"/>
      <c r="LVX26" s="14"/>
      <c r="LVY26" s="14"/>
      <c r="LVZ26" s="14"/>
      <c r="LWA26" s="14"/>
      <c r="LWB26" s="14"/>
      <c r="LWC26" s="14"/>
      <c r="LWD26" s="14"/>
      <c r="LWE26" s="14"/>
      <c r="LWF26" s="14"/>
      <c r="LWG26" s="14"/>
      <c r="LWH26" s="14"/>
      <c r="LWI26" s="14"/>
      <c r="LWJ26" s="14"/>
      <c r="LWK26" s="14"/>
      <c r="LWL26" s="14"/>
      <c r="LWM26" s="14"/>
      <c r="LWN26" s="14"/>
      <c r="LWO26" s="14"/>
      <c r="LWP26" s="14"/>
      <c r="LWQ26" s="14"/>
      <c r="LWR26" s="10"/>
      <c r="LWS26" s="15"/>
      <c r="LWT26" s="11"/>
      <c r="LWU26" s="12"/>
      <c r="LWV26" s="12"/>
      <c r="LWW26" s="13"/>
      <c r="LWX26" s="13"/>
      <c r="LWY26" s="14"/>
      <c r="LWZ26" s="14"/>
      <c r="LXA26" s="14"/>
      <c r="LXB26" s="14"/>
      <c r="LXC26" s="14"/>
      <c r="LXD26" s="14"/>
      <c r="LXE26" s="14"/>
      <c r="LXF26" s="14"/>
      <c r="LXG26" s="14"/>
      <c r="LXH26" s="14"/>
      <c r="LXI26" s="14"/>
      <c r="LXJ26" s="14"/>
      <c r="LXK26" s="14"/>
      <c r="LXL26" s="14"/>
      <c r="LXM26" s="14"/>
      <c r="LXN26" s="14"/>
      <c r="LXO26" s="14"/>
      <c r="LXP26" s="14"/>
      <c r="LXQ26" s="14"/>
      <c r="LXR26" s="14"/>
      <c r="LXS26" s="14"/>
      <c r="LXT26" s="14"/>
      <c r="LXU26" s="14"/>
      <c r="LXV26" s="14"/>
      <c r="LXW26" s="14"/>
      <c r="LXX26" s="14"/>
      <c r="LXY26" s="14"/>
      <c r="LXZ26" s="14"/>
      <c r="LYA26" s="14"/>
      <c r="LYB26" s="14"/>
      <c r="LYC26" s="14"/>
      <c r="LYD26" s="14"/>
      <c r="LYE26" s="14"/>
      <c r="LYF26" s="14"/>
      <c r="LYG26" s="14"/>
      <c r="LYH26" s="14"/>
      <c r="LYI26" s="14"/>
      <c r="LYJ26" s="14"/>
      <c r="LYK26" s="14"/>
      <c r="LYL26" s="14"/>
      <c r="LYM26" s="14"/>
      <c r="LYN26" s="14"/>
      <c r="LYO26" s="14"/>
      <c r="LYP26" s="14"/>
      <c r="LYQ26" s="14"/>
      <c r="LYR26" s="14"/>
      <c r="LYS26" s="14"/>
      <c r="LYT26" s="14"/>
      <c r="LYU26" s="14"/>
      <c r="LYV26" s="14"/>
      <c r="LYW26" s="14"/>
      <c r="LYX26" s="14"/>
      <c r="LYY26" s="14"/>
      <c r="LYZ26" s="14"/>
      <c r="LZA26" s="10"/>
      <c r="LZB26" s="15"/>
      <c r="LZC26" s="11"/>
      <c r="LZD26" s="12"/>
      <c r="LZE26" s="12"/>
      <c r="LZF26" s="13"/>
      <c r="LZG26" s="13"/>
      <c r="LZH26" s="14"/>
      <c r="LZI26" s="14"/>
      <c r="LZJ26" s="14"/>
      <c r="LZK26" s="14"/>
      <c r="LZL26" s="14"/>
      <c r="LZM26" s="14"/>
      <c r="LZN26" s="14"/>
      <c r="LZO26" s="14"/>
      <c r="LZP26" s="14"/>
      <c r="LZQ26" s="14"/>
      <c r="LZR26" s="14"/>
      <c r="LZS26" s="14"/>
      <c r="LZT26" s="14"/>
      <c r="LZU26" s="14"/>
      <c r="LZV26" s="14"/>
      <c r="LZW26" s="14"/>
      <c r="LZX26" s="14"/>
      <c r="LZY26" s="14"/>
      <c r="LZZ26" s="14"/>
      <c r="MAA26" s="14"/>
      <c r="MAB26" s="14"/>
      <c r="MAC26" s="14"/>
      <c r="MAD26" s="14"/>
      <c r="MAE26" s="14"/>
      <c r="MAF26" s="14"/>
      <c r="MAG26" s="14"/>
      <c r="MAH26" s="14"/>
      <c r="MAI26" s="14"/>
      <c r="MAJ26" s="14"/>
      <c r="MAK26" s="14"/>
      <c r="MAL26" s="14"/>
      <c r="MAM26" s="14"/>
      <c r="MAN26" s="14"/>
      <c r="MAO26" s="14"/>
      <c r="MAP26" s="14"/>
      <c r="MAQ26" s="14"/>
      <c r="MAR26" s="14"/>
      <c r="MAS26" s="14"/>
      <c r="MAT26" s="14"/>
      <c r="MAU26" s="14"/>
      <c r="MAV26" s="14"/>
      <c r="MAW26" s="14"/>
      <c r="MAX26" s="14"/>
      <c r="MAY26" s="14"/>
      <c r="MAZ26" s="14"/>
      <c r="MBA26" s="14"/>
      <c r="MBB26" s="14"/>
      <c r="MBC26" s="14"/>
      <c r="MBD26" s="14"/>
      <c r="MBE26" s="14"/>
      <c r="MBF26" s="14"/>
      <c r="MBG26" s="14"/>
      <c r="MBH26" s="14"/>
      <c r="MBI26" s="14"/>
      <c r="MBJ26" s="10"/>
      <c r="MBK26" s="15"/>
      <c r="MBL26" s="11"/>
      <c r="MBM26" s="12"/>
      <c r="MBN26" s="12"/>
      <c r="MBO26" s="13"/>
      <c r="MBP26" s="13"/>
      <c r="MBQ26" s="14"/>
      <c r="MBR26" s="14"/>
      <c r="MBS26" s="14"/>
      <c r="MBT26" s="14"/>
      <c r="MBU26" s="14"/>
      <c r="MBV26" s="14"/>
      <c r="MBW26" s="14"/>
      <c r="MBX26" s="14"/>
      <c r="MBY26" s="14"/>
      <c r="MBZ26" s="14"/>
      <c r="MCA26" s="14"/>
      <c r="MCB26" s="14"/>
      <c r="MCC26" s="14"/>
      <c r="MCD26" s="14"/>
      <c r="MCE26" s="14"/>
      <c r="MCF26" s="14"/>
      <c r="MCG26" s="14"/>
      <c r="MCH26" s="14"/>
      <c r="MCI26" s="14"/>
      <c r="MCJ26" s="14"/>
      <c r="MCK26" s="14"/>
      <c r="MCL26" s="14"/>
      <c r="MCM26" s="14"/>
      <c r="MCN26" s="14"/>
      <c r="MCO26" s="14"/>
      <c r="MCP26" s="14"/>
      <c r="MCQ26" s="14"/>
      <c r="MCR26" s="14"/>
      <c r="MCS26" s="14"/>
      <c r="MCT26" s="14"/>
      <c r="MCU26" s="14"/>
      <c r="MCV26" s="14"/>
      <c r="MCW26" s="14"/>
      <c r="MCX26" s="14"/>
      <c r="MCY26" s="14"/>
      <c r="MCZ26" s="14"/>
      <c r="MDA26" s="14"/>
      <c r="MDB26" s="14"/>
      <c r="MDC26" s="14"/>
      <c r="MDD26" s="14"/>
      <c r="MDE26" s="14"/>
      <c r="MDF26" s="14"/>
      <c r="MDG26" s="14"/>
      <c r="MDH26" s="14"/>
      <c r="MDI26" s="14"/>
      <c r="MDJ26" s="14"/>
      <c r="MDK26" s="14"/>
      <c r="MDL26" s="14"/>
      <c r="MDM26" s="14"/>
      <c r="MDN26" s="14"/>
      <c r="MDO26" s="14"/>
      <c r="MDP26" s="14"/>
      <c r="MDQ26" s="14"/>
      <c r="MDR26" s="14"/>
      <c r="MDS26" s="10"/>
      <c r="MDT26" s="15"/>
      <c r="MDU26" s="11"/>
      <c r="MDV26" s="12"/>
      <c r="MDW26" s="12"/>
      <c r="MDX26" s="13"/>
      <c r="MDY26" s="13"/>
      <c r="MDZ26" s="14"/>
      <c r="MEA26" s="14"/>
      <c r="MEB26" s="14"/>
      <c r="MEC26" s="14"/>
      <c r="MED26" s="14"/>
      <c r="MEE26" s="14"/>
      <c r="MEF26" s="14"/>
      <c r="MEG26" s="14"/>
      <c r="MEH26" s="14"/>
      <c r="MEI26" s="14"/>
      <c r="MEJ26" s="14"/>
      <c r="MEK26" s="14"/>
      <c r="MEL26" s="14"/>
      <c r="MEM26" s="14"/>
      <c r="MEN26" s="14"/>
      <c r="MEO26" s="14"/>
      <c r="MEP26" s="14"/>
      <c r="MEQ26" s="14"/>
      <c r="MER26" s="14"/>
      <c r="MES26" s="14"/>
      <c r="MET26" s="14"/>
      <c r="MEU26" s="14"/>
      <c r="MEV26" s="14"/>
      <c r="MEW26" s="14"/>
      <c r="MEX26" s="14"/>
      <c r="MEY26" s="14"/>
      <c r="MEZ26" s="14"/>
      <c r="MFA26" s="14"/>
      <c r="MFB26" s="14"/>
      <c r="MFC26" s="14"/>
      <c r="MFD26" s="14"/>
      <c r="MFE26" s="14"/>
      <c r="MFF26" s="14"/>
      <c r="MFG26" s="14"/>
      <c r="MFH26" s="14"/>
      <c r="MFI26" s="14"/>
      <c r="MFJ26" s="14"/>
      <c r="MFK26" s="14"/>
      <c r="MFL26" s="14"/>
      <c r="MFM26" s="14"/>
      <c r="MFN26" s="14"/>
      <c r="MFO26" s="14"/>
      <c r="MFP26" s="14"/>
      <c r="MFQ26" s="14"/>
      <c r="MFR26" s="14"/>
      <c r="MFS26" s="14"/>
      <c r="MFT26" s="14"/>
      <c r="MFU26" s="14"/>
      <c r="MFV26" s="14"/>
      <c r="MFW26" s="14"/>
      <c r="MFX26" s="14"/>
      <c r="MFY26" s="14"/>
      <c r="MFZ26" s="14"/>
      <c r="MGA26" s="14"/>
      <c r="MGB26" s="10"/>
      <c r="MGC26" s="15"/>
      <c r="MGD26" s="11"/>
      <c r="MGE26" s="12"/>
      <c r="MGF26" s="12"/>
      <c r="MGG26" s="13"/>
      <c r="MGH26" s="13"/>
      <c r="MGI26" s="14"/>
      <c r="MGJ26" s="14"/>
      <c r="MGK26" s="14"/>
      <c r="MGL26" s="14"/>
      <c r="MGM26" s="14"/>
      <c r="MGN26" s="14"/>
      <c r="MGO26" s="14"/>
      <c r="MGP26" s="14"/>
      <c r="MGQ26" s="14"/>
      <c r="MGR26" s="14"/>
      <c r="MGS26" s="14"/>
      <c r="MGT26" s="14"/>
      <c r="MGU26" s="14"/>
      <c r="MGV26" s="14"/>
      <c r="MGW26" s="14"/>
      <c r="MGX26" s="14"/>
      <c r="MGY26" s="14"/>
      <c r="MGZ26" s="14"/>
      <c r="MHA26" s="14"/>
      <c r="MHB26" s="14"/>
      <c r="MHC26" s="14"/>
      <c r="MHD26" s="14"/>
      <c r="MHE26" s="14"/>
      <c r="MHF26" s="14"/>
      <c r="MHG26" s="14"/>
      <c r="MHH26" s="14"/>
      <c r="MHI26" s="14"/>
      <c r="MHJ26" s="14"/>
      <c r="MHK26" s="14"/>
      <c r="MHL26" s="14"/>
      <c r="MHM26" s="14"/>
      <c r="MHN26" s="14"/>
      <c r="MHO26" s="14"/>
      <c r="MHP26" s="14"/>
      <c r="MHQ26" s="14"/>
      <c r="MHR26" s="14"/>
      <c r="MHS26" s="14"/>
      <c r="MHT26" s="14"/>
      <c r="MHU26" s="14"/>
      <c r="MHV26" s="14"/>
      <c r="MHW26" s="14"/>
      <c r="MHX26" s="14"/>
      <c r="MHY26" s="14"/>
      <c r="MHZ26" s="14"/>
      <c r="MIA26" s="14"/>
      <c r="MIB26" s="14"/>
      <c r="MIC26" s="14"/>
      <c r="MID26" s="14"/>
      <c r="MIE26" s="14"/>
      <c r="MIF26" s="14"/>
      <c r="MIG26" s="14"/>
      <c r="MIH26" s="14"/>
      <c r="MII26" s="14"/>
      <c r="MIJ26" s="14"/>
      <c r="MIK26" s="10"/>
      <c r="MIL26" s="15"/>
      <c r="MIM26" s="11"/>
      <c r="MIN26" s="12"/>
      <c r="MIO26" s="12"/>
      <c r="MIP26" s="13"/>
      <c r="MIQ26" s="13"/>
      <c r="MIR26" s="14"/>
      <c r="MIS26" s="14"/>
      <c r="MIT26" s="14"/>
      <c r="MIU26" s="14"/>
      <c r="MIV26" s="14"/>
      <c r="MIW26" s="14"/>
      <c r="MIX26" s="14"/>
      <c r="MIY26" s="14"/>
      <c r="MIZ26" s="14"/>
      <c r="MJA26" s="14"/>
      <c r="MJB26" s="14"/>
      <c r="MJC26" s="14"/>
      <c r="MJD26" s="14"/>
      <c r="MJE26" s="14"/>
      <c r="MJF26" s="14"/>
      <c r="MJG26" s="14"/>
      <c r="MJH26" s="14"/>
      <c r="MJI26" s="14"/>
      <c r="MJJ26" s="14"/>
      <c r="MJK26" s="14"/>
      <c r="MJL26" s="14"/>
      <c r="MJM26" s="14"/>
      <c r="MJN26" s="14"/>
      <c r="MJO26" s="14"/>
      <c r="MJP26" s="14"/>
      <c r="MJQ26" s="14"/>
      <c r="MJR26" s="14"/>
      <c r="MJS26" s="14"/>
      <c r="MJT26" s="14"/>
      <c r="MJU26" s="14"/>
      <c r="MJV26" s="14"/>
      <c r="MJW26" s="14"/>
      <c r="MJX26" s="14"/>
      <c r="MJY26" s="14"/>
      <c r="MJZ26" s="14"/>
      <c r="MKA26" s="14"/>
      <c r="MKB26" s="14"/>
      <c r="MKC26" s="14"/>
      <c r="MKD26" s="14"/>
      <c r="MKE26" s="14"/>
      <c r="MKF26" s="14"/>
      <c r="MKG26" s="14"/>
      <c r="MKH26" s="14"/>
      <c r="MKI26" s="14"/>
      <c r="MKJ26" s="14"/>
      <c r="MKK26" s="14"/>
      <c r="MKL26" s="14"/>
      <c r="MKM26" s="14"/>
      <c r="MKN26" s="14"/>
      <c r="MKO26" s="14"/>
      <c r="MKP26" s="14"/>
      <c r="MKQ26" s="14"/>
      <c r="MKR26" s="14"/>
      <c r="MKS26" s="14"/>
      <c r="MKT26" s="10"/>
      <c r="MKU26" s="15"/>
      <c r="MKV26" s="11"/>
      <c r="MKW26" s="12"/>
      <c r="MKX26" s="12"/>
      <c r="MKY26" s="13"/>
      <c r="MKZ26" s="13"/>
      <c r="MLA26" s="14"/>
      <c r="MLB26" s="14"/>
      <c r="MLC26" s="14"/>
      <c r="MLD26" s="14"/>
      <c r="MLE26" s="14"/>
      <c r="MLF26" s="14"/>
      <c r="MLG26" s="14"/>
      <c r="MLH26" s="14"/>
      <c r="MLI26" s="14"/>
      <c r="MLJ26" s="14"/>
      <c r="MLK26" s="14"/>
      <c r="MLL26" s="14"/>
      <c r="MLM26" s="14"/>
      <c r="MLN26" s="14"/>
      <c r="MLO26" s="14"/>
      <c r="MLP26" s="14"/>
      <c r="MLQ26" s="14"/>
      <c r="MLR26" s="14"/>
      <c r="MLS26" s="14"/>
      <c r="MLT26" s="14"/>
      <c r="MLU26" s="14"/>
      <c r="MLV26" s="14"/>
      <c r="MLW26" s="14"/>
      <c r="MLX26" s="14"/>
      <c r="MLY26" s="14"/>
      <c r="MLZ26" s="14"/>
      <c r="MMA26" s="14"/>
      <c r="MMB26" s="14"/>
      <c r="MMC26" s="14"/>
      <c r="MMD26" s="14"/>
      <c r="MME26" s="14"/>
      <c r="MMF26" s="14"/>
      <c r="MMG26" s="14"/>
      <c r="MMH26" s="14"/>
      <c r="MMI26" s="14"/>
      <c r="MMJ26" s="14"/>
      <c r="MMK26" s="14"/>
      <c r="MML26" s="14"/>
      <c r="MMM26" s="14"/>
      <c r="MMN26" s="14"/>
      <c r="MMO26" s="14"/>
      <c r="MMP26" s="14"/>
      <c r="MMQ26" s="14"/>
      <c r="MMR26" s="14"/>
      <c r="MMS26" s="14"/>
      <c r="MMT26" s="14"/>
      <c r="MMU26" s="14"/>
      <c r="MMV26" s="14"/>
      <c r="MMW26" s="14"/>
      <c r="MMX26" s="14"/>
      <c r="MMY26" s="14"/>
      <c r="MMZ26" s="14"/>
      <c r="MNA26" s="14"/>
      <c r="MNB26" s="14"/>
      <c r="MNC26" s="10"/>
      <c r="MND26" s="15"/>
      <c r="MNE26" s="11"/>
      <c r="MNF26" s="12"/>
      <c r="MNG26" s="12"/>
      <c r="MNH26" s="13"/>
      <c r="MNI26" s="13"/>
      <c r="MNJ26" s="14"/>
      <c r="MNK26" s="14"/>
      <c r="MNL26" s="14"/>
      <c r="MNM26" s="14"/>
      <c r="MNN26" s="14"/>
      <c r="MNO26" s="14"/>
      <c r="MNP26" s="14"/>
      <c r="MNQ26" s="14"/>
      <c r="MNR26" s="14"/>
      <c r="MNS26" s="14"/>
      <c r="MNT26" s="14"/>
      <c r="MNU26" s="14"/>
      <c r="MNV26" s="14"/>
      <c r="MNW26" s="14"/>
      <c r="MNX26" s="14"/>
      <c r="MNY26" s="14"/>
      <c r="MNZ26" s="14"/>
      <c r="MOA26" s="14"/>
      <c r="MOB26" s="14"/>
      <c r="MOC26" s="14"/>
      <c r="MOD26" s="14"/>
      <c r="MOE26" s="14"/>
      <c r="MOF26" s="14"/>
      <c r="MOG26" s="14"/>
      <c r="MOH26" s="14"/>
      <c r="MOI26" s="14"/>
      <c r="MOJ26" s="14"/>
      <c r="MOK26" s="14"/>
      <c r="MOL26" s="14"/>
      <c r="MOM26" s="14"/>
      <c r="MON26" s="14"/>
      <c r="MOO26" s="14"/>
      <c r="MOP26" s="14"/>
      <c r="MOQ26" s="14"/>
      <c r="MOR26" s="14"/>
      <c r="MOS26" s="14"/>
      <c r="MOT26" s="14"/>
      <c r="MOU26" s="14"/>
      <c r="MOV26" s="14"/>
      <c r="MOW26" s="14"/>
      <c r="MOX26" s="14"/>
      <c r="MOY26" s="14"/>
      <c r="MOZ26" s="14"/>
      <c r="MPA26" s="14"/>
      <c r="MPB26" s="14"/>
      <c r="MPC26" s="14"/>
      <c r="MPD26" s="14"/>
      <c r="MPE26" s="14"/>
      <c r="MPF26" s="14"/>
      <c r="MPG26" s="14"/>
      <c r="MPH26" s="14"/>
      <c r="MPI26" s="14"/>
      <c r="MPJ26" s="14"/>
      <c r="MPK26" s="14"/>
      <c r="MPL26" s="10"/>
      <c r="MPM26" s="15"/>
      <c r="MPN26" s="11"/>
      <c r="MPO26" s="12"/>
      <c r="MPP26" s="12"/>
      <c r="MPQ26" s="13"/>
      <c r="MPR26" s="13"/>
      <c r="MPS26" s="14"/>
      <c r="MPT26" s="14"/>
      <c r="MPU26" s="14"/>
      <c r="MPV26" s="14"/>
      <c r="MPW26" s="14"/>
      <c r="MPX26" s="14"/>
      <c r="MPY26" s="14"/>
      <c r="MPZ26" s="14"/>
      <c r="MQA26" s="14"/>
      <c r="MQB26" s="14"/>
      <c r="MQC26" s="14"/>
      <c r="MQD26" s="14"/>
      <c r="MQE26" s="14"/>
      <c r="MQF26" s="14"/>
      <c r="MQG26" s="14"/>
      <c r="MQH26" s="14"/>
      <c r="MQI26" s="14"/>
      <c r="MQJ26" s="14"/>
      <c r="MQK26" s="14"/>
      <c r="MQL26" s="14"/>
      <c r="MQM26" s="14"/>
      <c r="MQN26" s="14"/>
      <c r="MQO26" s="14"/>
      <c r="MQP26" s="14"/>
      <c r="MQQ26" s="14"/>
      <c r="MQR26" s="14"/>
      <c r="MQS26" s="14"/>
      <c r="MQT26" s="14"/>
      <c r="MQU26" s="14"/>
      <c r="MQV26" s="14"/>
      <c r="MQW26" s="14"/>
      <c r="MQX26" s="14"/>
      <c r="MQY26" s="14"/>
      <c r="MQZ26" s="14"/>
      <c r="MRA26" s="14"/>
      <c r="MRB26" s="14"/>
      <c r="MRC26" s="14"/>
      <c r="MRD26" s="14"/>
      <c r="MRE26" s="14"/>
      <c r="MRF26" s="14"/>
      <c r="MRG26" s="14"/>
      <c r="MRH26" s="14"/>
      <c r="MRI26" s="14"/>
      <c r="MRJ26" s="14"/>
      <c r="MRK26" s="14"/>
      <c r="MRL26" s="14"/>
      <c r="MRM26" s="14"/>
      <c r="MRN26" s="14"/>
      <c r="MRO26" s="14"/>
      <c r="MRP26" s="14"/>
      <c r="MRQ26" s="14"/>
      <c r="MRR26" s="14"/>
      <c r="MRS26" s="14"/>
      <c r="MRT26" s="14"/>
      <c r="MRU26" s="10"/>
      <c r="MRV26" s="15"/>
      <c r="MRW26" s="11"/>
      <c r="MRX26" s="12"/>
      <c r="MRY26" s="12"/>
      <c r="MRZ26" s="13"/>
      <c r="MSA26" s="13"/>
      <c r="MSB26" s="14"/>
      <c r="MSC26" s="14"/>
      <c r="MSD26" s="14"/>
      <c r="MSE26" s="14"/>
      <c r="MSF26" s="14"/>
      <c r="MSG26" s="14"/>
      <c r="MSH26" s="14"/>
      <c r="MSI26" s="14"/>
      <c r="MSJ26" s="14"/>
      <c r="MSK26" s="14"/>
      <c r="MSL26" s="14"/>
      <c r="MSM26" s="14"/>
      <c r="MSN26" s="14"/>
      <c r="MSO26" s="14"/>
      <c r="MSP26" s="14"/>
      <c r="MSQ26" s="14"/>
      <c r="MSR26" s="14"/>
      <c r="MSS26" s="14"/>
      <c r="MST26" s="14"/>
      <c r="MSU26" s="14"/>
      <c r="MSV26" s="14"/>
      <c r="MSW26" s="14"/>
      <c r="MSX26" s="14"/>
      <c r="MSY26" s="14"/>
      <c r="MSZ26" s="14"/>
      <c r="MTA26" s="14"/>
      <c r="MTB26" s="14"/>
      <c r="MTC26" s="14"/>
      <c r="MTD26" s="14"/>
      <c r="MTE26" s="14"/>
      <c r="MTF26" s="14"/>
      <c r="MTG26" s="14"/>
      <c r="MTH26" s="14"/>
      <c r="MTI26" s="14"/>
      <c r="MTJ26" s="14"/>
      <c r="MTK26" s="14"/>
      <c r="MTL26" s="14"/>
      <c r="MTM26" s="14"/>
      <c r="MTN26" s="14"/>
      <c r="MTO26" s="14"/>
      <c r="MTP26" s="14"/>
      <c r="MTQ26" s="14"/>
      <c r="MTR26" s="14"/>
      <c r="MTS26" s="14"/>
      <c r="MTT26" s="14"/>
      <c r="MTU26" s="14"/>
      <c r="MTV26" s="14"/>
      <c r="MTW26" s="14"/>
      <c r="MTX26" s="14"/>
      <c r="MTY26" s="14"/>
      <c r="MTZ26" s="14"/>
      <c r="MUA26" s="14"/>
      <c r="MUB26" s="14"/>
      <c r="MUC26" s="14"/>
      <c r="MUD26" s="10"/>
      <c r="MUE26" s="15"/>
      <c r="MUF26" s="11"/>
      <c r="MUG26" s="12"/>
      <c r="MUH26" s="12"/>
      <c r="MUI26" s="13"/>
      <c r="MUJ26" s="13"/>
      <c r="MUK26" s="14"/>
      <c r="MUL26" s="14"/>
      <c r="MUM26" s="14"/>
      <c r="MUN26" s="14"/>
      <c r="MUO26" s="14"/>
      <c r="MUP26" s="14"/>
      <c r="MUQ26" s="14"/>
      <c r="MUR26" s="14"/>
      <c r="MUS26" s="14"/>
      <c r="MUT26" s="14"/>
      <c r="MUU26" s="14"/>
      <c r="MUV26" s="14"/>
      <c r="MUW26" s="14"/>
      <c r="MUX26" s="14"/>
      <c r="MUY26" s="14"/>
      <c r="MUZ26" s="14"/>
      <c r="MVA26" s="14"/>
      <c r="MVB26" s="14"/>
      <c r="MVC26" s="14"/>
      <c r="MVD26" s="14"/>
      <c r="MVE26" s="14"/>
      <c r="MVF26" s="14"/>
      <c r="MVG26" s="14"/>
      <c r="MVH26" s="14"/>
      <c r="MVI26" s="14"/>
      <c r="MVJ26" s="14"/>
      <c r="MVK26" s="14"/>
      <c r="MVL26" s="14"/>
      <c r="MVM26" s="14"/>
      <c r="MVN26" s="14"/>
      <c r="MVO26" s="14"/>
      <c r="MVP26" s="14"/>
      <c r="MVQ26" s="14"/>
      <c r="MVR26" s="14"/>
      <c r="MVS26" s="14"/>
      <c r="MVT26" s="14"/>
      <c r="MVU26" s="14"/>
      <c r="MVV26" s="14"/>
      <c r="MVW26" s="14"/>
      <c r="MVX26" s="14"/>
      <c r="MVY26" s="14"/>
      <c r="MVZ26" s="14"/>
      <c r="MWA26" s="14"/>
      <c r="MWB26" s="14"/>
      <c r="MWC26" s="14"/>
      <c r="MWD26" s="14"/>
      <c r="MWE26" s="14"/>
      <c r="MWF26" s="14"/>
      <c r="MWG26" s="14"/>
      <c r="MWH26" s="14"/>
      <c r="MWI26" s="14"/>
      <c r="MWJ26" s="14"/>
      <c r="MWK26" s="14"/>
      <c r="MWL26" s="14"/>
      <c r="MWM26" s="10"/>
      <c r="MWN26" s="15"/>
      <c r="MWO26" s="11"/>
      <c r="MWP26" s="12"/>
      <c r="MWQ26" s="12"/>
      <c r="MWR26" s="13"/>
      <c r="MWS26" s="13"/>
      <c r="MWT26" s="14"/>
      <c r="MWU26" s="14"/>
      <c r="MWV26" s="14"/>
      <c r="MWW26" s="14"/>
      <c r="MWX26" s="14"/>
      <c r="MWY26" s="14"/>
      <c r="MWZ26" s="14"/>
      <c r="MXA26" s="14"/>
      <c r="MXB26" s="14"/>
      <c r="MXC26" s="14"/>
      <c r="MXD26" s="14"/>
      <c r="MXE26" s="14"/>
      <c r="MXF26" s="14"/>
      <c r="MXG26" s="14"/>
      <c r="MXH26" s="14"/>
      <c r="MXI26" s="14"/>
      <c r="MXJ26" s="14"/>
      <c r="MXK26" s="14"/>
      <c r="MXL26" s="14"/>
      <c r="MXM26" s="14"/>
      <c r="MXN26" s="14"/>
      <c r="MXO26" s="14"/>
      <c r="MXP26" s="14"/>
      <c r="MXQ26" s="14"/>
      <c r="MXR26" s="14"/>
      <c r="MXS26" s="14"/>
      <c r="MXT26" s="14"/>
      <c r="MXU26" s="14"/>
      <c r="MXV26" s="14"/>
      <c r="MXW26" s="14"/>
      <c r="MXX26" s="14"/>
      <c r="MXY26" s="14"/>
      <c r="MXZ26" s="14"/>
      <c r="MYA26" s="14"/>
      <c r="MYB26" s="14"/>
      <c r="MYC26" s="14"/>
      <c r="MYD26" s="14"/>
      <c r="MYE26" s="14"/>
      <c r="MYF26" s="14"/>
      <c r="MYG26" s="14"/>
      <c r="MYH26" s="14"/>
      <c r="MYI26" s="14"/>
      <c r="MYJ26" s="14"/>
      <c r="MYK26" s="14"/>
      <c r="MYL26" s="14"/>
      <c r="MYM26" s="14"/>
      <c r="MYN26" s="14"/>
      <c r="MYO26" s="14"/>
      <c r="MYP26" s="14"/>
      <c r="MYQ26" s="14"/>
      <c r="MYR26" s="14"/>
      <c r="MYS26" s="14"/>
      <c r="MYT26" s="14"/>
      <c r="MYU26" s="14"/>
      <c r="MYV26" s="10"/>
      <c r="MYW26" s="15"/>
      <c r="MYX26" s="11"/>
      <c r="MYY26" s="12"/>
      <c r="MYZ26" s="12"/>
      <c r="MZA26" s="13"/>
      <c r="MZB26" s="13"/>
      <c r="MZC26" s="14"/>
      <c r="MZD26" s="14"/>
      <c r="MZE26" s="14"/>
      <c r="MZF26" s="14"/>
      <c r="MZG26" s="14"/>
      <c r="MZH26" s="14"/>
      <c r="MZI26" s="14"/>
      <c r="MZJ26" s="14"/>
      <c r="MZK26" s="14"/>
      <c r="MZL26" s="14"/>
      <c r="MZM26" s="14"/>
      <c r="MZN26" s="14"/>
      <c r="MZO26" s="14"/>
      <c r="MZP26" s="14"/>
      <c r="MZQ26" s="14"/>
      <c r="MZR26" s="14"/>
      <c r="MZS26" s="14"/>
      <c r="MZT26" s="14"/>
      <c r="MZU26" s="14"/>
      <c r="MZV26" s="14"/>
      <c r="MZW26" s="14"/>
      <c r="MZX26" s="14"/>
      <c r="MZY26" s="14"/>
      <c r="MZZ26" s="14"/>
      <c r="NAA26" s="14"/>
      <c r="NAB26" s="14"/>
      <c r="NAC26" s="14"/>
      <c r="NAD26" s="14"/>
      <c r="NAE26" s="14"/>
      <c r="NAF26" s="14"/>
      <c r="NAG26" s="14"/>
      <c r="NAH26" s="14"/>
      <c r="NAI26" s="14"/>
      <c r="NAJ26" s="14"/>
      <c r="NAK26" s="14"/>
      <c r="NAL26" s="14"/>
      <c r="NAM26" s="14"/>
      <c r="NAN26" s="14"/>
      <c r="NAO26" s="14"/>
      <c r="NAP26" s="14"/>
      <c r="NAQ26" s="14"/>
      <c r="NAR26" s="14"/>
      <c r="NAS26" s="14"/>
      <c r="NAT26" s="14"/>
      <c r="NAU26" s="14"/>
      <c r="NAV26" s="14"/>
      <c r="NAW26" s="14"/>
      <c r="NAX26" s="14"/>
      <c r="NAY26" s="14"/>
      <c r="NAZ26" s="14"/>
      <c r="NBA26" s="14"/>
      <c r="NBB26" s="14"/>
      <c r="NBC26" s="14"/>
      <c r="NBD26" s="14"/>
      <c r="NBE26" s="10"/>
      <c r="NBF26" s="15"/>
      <c r="NBG26" s="11"/>
      <c r="NBH26" s="12"/>
      <c r="NBI26" s="12"/>
      <c r="NBJ26" s="13"/>
      <c r="NBK26" s="13"/>
      <c r="NBL26" s="14"/>
      <c r="NBM26" s="14"/>
      <c r="NBN26" s="14"/>
      <c r="NBO26" s="14"/>
      <c r="NBP26" s="14"/>
      <c r="NBQ26" s="14"/>
      <c r="NBR26" s="14"/>
      <c r="NBS26" s="14"/>
      <c r="NBT26" s="14"/>
      <c r="NBU26" s="14"/>
      <c r="NBV26" s="14"/>
      <c r="NBW26" s="14"/>
      <c r="NBX26" s="14"/>
      <c r="NBY26" s="14"/>
      <c r="NBZ26" s="14"/>
      <c r="NCA26" s="14"/>
      <c r="NCB26" s="14"/>
      <c r="NCC26" s="14"/>
      <c r="NCD26" s="14"/>
      <c r="NCE26" s="14"/>
      <c r="NCF26" s="14"/>
      <c r="NCG26" s="14"/>
      <c r="NCH26" s="14"/>
      <c r="NCI26" s="14"/>
      <c r="NCJ26" s="14"/>
      <c r="NCK26" s="14"/>
      <c r="NCL26" s="14"/>
      <c r="NCM26" s="14"/>
      <c r="NCN26" s="14"/>
      <c r="NCO26" s="14"/>
      <c r="NCP26" s="14"/>
      <c r="NCQ26" s="14"/>
      <c r="NCR26" s="14"/>
      <c r="NCS26" s="14"/>
      <c r="NCT26" s="14"/>
      <c r="NCU26" s="14"/>
      <c r="NCV26" s="14"/>
      <c r="NCW26" s="14"/>
      <c r="NCX26" s="14"/>
      <c r="NCY26" s="14"/>
      <c r="NCZ26" s="14"/>
      <c r="NDA26" s="14"/>
      <c r="NDB26" s="14"/>
      <c r="NDC26" s="14"/>
      <c r="NDD26" s="14"/>
      <c r="NDE26" s="14"/>
      <c r="NDF26" s="14"/>
      <c r="NDG26" s="14"/>
      <c r="NDH26" s="14"/>
      <c r="NDI26" s="14"/>
      <c r="NDJ26" s="14"/>
      <c r="NDK26" s="14"/>
      <c r="NDL26" s="14"/>
      <c r="NDM26" s="14"/>
      <c r="NDN26" s="10"/>
      <c r="NDO26" s="15"/>
      <c r="NDP26" s="11"/>
      <c r="NDQ26" s="12"/>
      <c r="NDR26" s="12"/>
      <c r="NDS26" s="13"/>
      <c r="NDT26" s="13"/>
      <c r="NDU26" s="14"/>
      <c r="NDV26" s="14"/>
      <c r="NDW26" s="14"/>
      <c r="NDX26" s="14"/>
      <c r="NDY26" s="14"/>
      <c r="NDZ26" s="14"/>
      <c r="NEA26" s="14"/>
      <c r="NEB26" s="14"/>
      <c r="NEC26" s="14"/>
      <c r="NED26" s="14"/>
      <c r="NEE26" s="14"/>
      <c r="NEF26" s="14"/>
      <c r="NEG26" s="14"/>
      <c r="NEH26" s="14"/>
      <c r="NEI26" s="14"/>
      <c r="NEJ26" s="14"/>
      <c r="NEK26" s="14"/>
      <c r="NEL26" s="14"/>
      <c r="NEM26" s="14"/>
      <c r="NEN26" s="14"/>
      <c r="NEO26" s="14"/>
      <c r="NEP26" s="14"/>
      <c r="NEQ26" s="14"/>
      <c r="NER26" s="14"/>
      <c r="NES26" s="14"/>
      <c r="NET26" s="14"/>
      <c r="NEU26" s="14"/>
      <c r="NEV26" s="14"/>
      <c r="NEW26" s="14"/>
      <c r="NEX26" s="14"/>
      <c r="NEY26" s="14"/>
      <c r="NEZ26" s="14"/>
      <c r="NFA26" s="14"/>
      <c r="NFB26" s="14"/>
      <c r="NFC26" s="14"/>
      <c r="NFD26" s="14"/>
      <c r="NFE26" s="14"/>
      <c r="NFF26" s="14"/>
      <c r="NFG26" s="14"/>
      <c r="NFH26" s="14"/>
      <c r="NFI26" s="14"/>
      <c r="NFJ26" s="14"/>
      <c r="NFK26" s="14"/>
      <c r="NFL26" s="14"/>
      <c r="NFM26" s="14"/>
      <c r="NFN26" s="14"/>
      <c r="NFO26" s="14"/>
      <c r="NFP26" s="14"/>
      <c r="NFQ26" s="14"/>
      <c r="NFR26" s="14"/>
      <c r="NFS26" s="14"/>
      <c r="NFT26" s="14"/>
      <c r="NFU26" s="14"/>
      <c r="NFV26" s="14"/>
      <c r="NFW26" s="10"/>
      <c r="NFX26" s="15"/>
      <c r="NFY26" s="11"/>
      <c r="NFZ26" s="12"/>
      <c r="NGA26" s="12"/>
      <c r="NGB26" s="13"/>
      <c r="NGC26" s="13"/>
      <c r="NGD26" s="14"/>
      <c r="NGE26" s="14"/>
      <c r="NGF26" s="14"/>
      <c r="NGG26" s="14"/>
      <c r="NGH26" s="14"/>
      <c r="NGI26" s="14"/>
      <c r="NGJ26" s="14"/>
      <c r="NGK26" s="14"/>
      <c r="NGL26" s="14"/>
      <c r="NGM26" s="14"/>
      <c r="NGN26" s="14"/>
      <c r="NGO26" s="14"/>
      <c r="NGP26" s="14"/>
      <c r="NGQ26" s="14"/>
      <c r="NGR26" s="14"/>
      <c r="NGS26" s="14"/>
      <c r="NGT26" s="14"/>
      <c r="NGU26" s="14"/>
      <c r="NGV26" s="14"/>
      <c r="NGW26" s="14"/>
      <c r="NGX26" s="14"/>
      <c r="NGY26" s="14"/>
      <c r="NGZ26" s="14"/>
      <c r="NHA26" s="14"/>
      <c r="NHB26" s="14"/>
      <c r="NHC26" s="14"/>
      <c r="NHD26" s="14"/>
      <c r="NHE26" s="14"/>
      <c r="NHF26" s="14"/>
      <c r="NHG26" s="14"/>
      <c r="NHH26" s="14"/>
      <c r="NHI26" s="14"/>
      <c r="NHJ26" s="14"/>
      <c r="NHK26" s="14"/>
      <c r="NHL26" s="14"/>
      <c r="NHM26" s="14"/>
      <c r="NHN26" s="14"/>
      <c r="NHO26" s="14"/>
      <c r="NHP26" s="14"/>
      <c r="NHQ26" s="14"/>
      <c r="NHR26" s="14"/>
      <c r="NHS26" s="14"/>
      <c r="NHT26" s="14"/>
      <c r="NHU26" s="14"/>
      <c r="NHV26" s="14"/>
      <c r="NHW26" s="14"/>
      <c r="NHX26" s="14"/>
      <c r="NHY26" s="14"/>
      <c r="NHZ26" s="14"/>
      <c r="NIA26" s="14"/>
      <c r="NIB26" s="14"/>
      <c r="NIC26" s="14"/>
      <c r="NID26" s="14"/>
      <c r="NIE26" s="14"/>
      <c r="NIF26" s="10"/>
      <c r="NIG26" s="15"/>
      <c r="NIH26" s="11"/>
      <c r="NII26" s="12"/>
      <c r="NIJ26" s="12"/>
      <c r="NIK26" s="13"/>
      <c r="NIL26" s="13"/>
      <c r="NIM26" s="14"/>
      <c r="NIN26" s="14"/>
      <c r="NIO26" s="14"/>
      <c r="NIP26" s="14"/>
      <c r="NIQ26" s="14"/>
      <c r="NIR26" s="14"/>
      <c r="NIS26" s="14"/>
      <c r="NIT26" s="14"/>
      <c r="NIU26" s="14"/>
      <c r="NIV26" s="14"/>
      <c r="NIW26" s="14"/>
      <c r="NIX26" s="14"/>
      <c r="NIY26" s="14"/>
      <c r="NIZ26" s="14"/>
      <c r="NJA26" s="14"/>
      <c r="NJB26" s="14"/>
      <c r="NJC26" s="14"/>
      <c r="NJD26" s="14"/>
      <c r="NJE26" s="14"/>
      <c r="NJF26" s="14"/>
      <c r="NJG26" s="14"/>
      <c r="NJH26" s="14"/>
      <c r="NJI26" s="14"/>
      <c r="NJJ26" s="14"/>
      <c r="NJK26" s="14"/>
      <c r="NJL26" s="14"/>
      <c r="NJM26" s="14"/>
      <c r="NJN26" s="14"/>
      <c r="NJO26" s="14"/>
      <c r="NJP26" s="14"/>
      <c r="NJQ26" s="14"/>
      <c r="NJR26" s="14"/>
      <c r="NJS26" s="14"/>
      <c r="NJT26" s="14"/>
      <c r="NJU26" s="14"/>
      <c r="NJV26" s="14"/>
      <c r="NJW26" s="14"/>
      <c r="NJX26" s="14"/>
      <c r="NJY26" s="14"/>
      <c r="NJZ26" s="14"/>
      <c r="NKA26" s="14"/>
      <c r="NKB26" s="14"/>
      <c r="NKC26" s="14"/>
      <c r="NKD26" s="14"/>
      <c r="NKE26" s="14"/>
      <c r="NKF26" s="14"/>
      <c r="NKG26" s="14"/>
      <c r="NKH26" s="14"/>
      <c r="NKI26" s="14"/>
      <c r="NKJ26" s="14"/>
      <c r="NKK26" s="14"/>
      <c r="NKL26" s="14"/>
      <c r="NKM26" s="14"/>
      <c r="NKN26" s="14"/>
      <c r="NKO26" s="10"/>
      <c r="NKP26" s="15"/>
      <c r="NKQ26" s="11"/>
      <c r="NKR26" s="12"/>
      <c r="NKS26" s="12"/>
      <c r="NKT26" s="13"/>
      <c r="NKU26" s="13"/>
      <c r="NKV26" s="14"/>
      <c r="NKW26" s="14"/>
      <c r="NKX26" s="14"/>
      <c r="NKY26" s="14"/>
      <c r="NKZ26" s="14"/>
      <c r="NLA26" s="14"/>
      <c r="NLB26" s="14"/>
      <c r="NLC26" s="14"/>
      <c r="NLD26" s="14"/>
      <c r="NLE26" s="14"/>
      <c r="NLF26" s="14"/>
      <c r="NLG26" s="14"/>
      <c r="NLH26" s="14"/>
      <c r="NLI26" s="14"/>
      <c r="NLJ26" s="14"/>
      <c r="NLK26" s="14"/>
      <c r="NLL26" s="14"/>
      <c r="NLM26" s="14"/>
      <c r="NLN26" s="14"/>
      <c r="NLO26" s="14"/>
      <c r="NLP26" s="14"/>
      <c r="NLQ26" s="14"/>
      <c r="NLR26" s="14"/>
      <c r="NLS26" s="14"/>
      <c r="NLT26" s="14"/>
      <c r="NLU26" s="14"/>
      <c r="NLV26" s="14"/>
      <c r="NLW26" s="14"/>
      <c r="NLX26" s="14"/>
      <c r="NLY26" s="14"/>
      <c r="NLZ26" s="14"/>
      <c r="NMA26" s="14"/>
      <c r="NMB26" s="14"/>
      <c r="NMC26" s="14"/>
      <c r="NMD26" s="14"/>
      <c r="NME26" s="14"/>
      <c r="NMF26" s="14"/>
      <c r="NMG26" s="14"/>
      <c r="NMH26" s="14"/>
      <c r="NMI26" s="14"/>
      <c r="NMJ26" s="14"/>
      <c r="NMK26" s="14"/>
      <c r="NML26" s="14"/>
      <c r="NMM26" s="14"/>
      <c r="NMN26" s="14"/>
      <c r="NMO26" s="14"/>
      <c r="NMP26" s="14"/>
      <c r="NMQ26" s="14"/>
      <c r="NMR26" s="14"/>
      <c r="NMS26" s="14"/>
      <c r="NMT26" s="14"/>
      <c r="NMU26" s="14"/>
      <c r="NMV26" s="14"/>
      <c r="NMW26" s="14"/>
      <c r="NMX26" s="10"/>
      <c r="NMY26" s="15"/>
      <c r="NMZ26" s="11"/>
      <c r="NNA26" s="12"/>
      <c r="NNB26" s="12"/>
      <c r="NNC26" s="13"/>
      <c r="NND26" s="13"/>
      <c r="NNE26" s="14"/>
      <c r="NNF26" s="14"/>
      <c r="NNG26" s="14"/>
      <c r="NNH26" s="14"/>
      <c r="NNI26" s="14"/>
      <c r="NNJ26" s="14"/>
      <c r="NNK26" s="14"/>
      <c r="NNL26" s="14"/>
      <c r="NNM26" s="14"/>
      <c r="NNN26" s="14"/>
      <c r="NNO26" s="14"/>
      <c r="NNP26" s="14"/>
      <c r="NNQ26" s="14"/>
      <c r="NNR26" s="14"/>
      <c r="NNS26" s="14"/>
      <c r="NNT26" s="14"/>
      <c r="NNU26" s="14"/>
      <c r="NNV26" s="14"/>
      <c r="NNW26" s="14"/>
      <c r="NNX26" s="14"/>
      <c r="NNY26" s="14"/>
      <c r="NNZ26" s="14"/>
      <c r="NOA26" s="14"/>
      <c r="NOB26" s="14"/>
      <c r="NOC26" s="14"/>
      <c r="NOD26" s="14"/>
      <c r="NOE26" s="14"/>
      <c r="NOF26" s="14"/>
      <c r="NOG26" s="14"/>
      <c r="NOH26" s="14"/>
      <c r="NOI26" s="14"/>
      <c r="NOJ26" s="14"/>
      <c r="NOK26" s="14"/>
      <c r="NOL26" s="14"/>
      <c r="NOM26" s="14"/>
      <c r="NON26" s="14"/>
      <c r="NOO26" s="14"/>
      <c r="NOP26" s="14"/>
      <c r="NOQ26" s="14"/>
      <c r="NOR26" s="14"/>
      <c r="NOS26" s="14"/>
      <c r="NOT26" s="14"/>
      <c r="NOU26" s="14"/>
      <c r="NOV26" s="14"/>
      <c r="NOW26" s="14"/>
      <c r="NOX26" s="14"/>
      <c r="NOY26" s="14"/>
      <c r="NOZ26" s="14"/>
      <c r="NPA26" s="14"/>
      <c r="NPB26" s="14"/>
      <c r="NPC26" s="14"/>
      <c r="NPD26" s="14"/>
      <c r="NPE26" s="14"/>
      <c r="NPF26" s="14"/>
      <c r="NPG26" s="10"/>
      <c r="NPH26" s="15"/>
      <c r="NPI26" s="11"/>
      <c r="NPJ26" s="12"/>
      <c r="NPK26" s="12"/>
      <c r="NPL26" s="13"/>
      <c r="NPM26" s="13"/>
      <c r="NPN26" s="14"/>
      <c r="NPO26" s="14"/>
      <c r="NPP26" s="14"/>
      <c r="NPQ26" s="14"/>
      <c r="NPR26" s="14"/>
      <c r="NPS26" s="14"/>
      <c r="NPT26" s="14"/>
      <c r="NPU26" s="14"/>
      <c r="NPV26" s="14"/>
      <c r="NPW26" s="14"/>
      <c r="NPX26" s="14"/>
      <c r="NPY26" s="14"/>
      <c r="NPZ26" s="14"/>
      <c r="NQA26" s="14"/>
      <c r="NQB26" s="14"/>
      <c r="NQC26" s="14"/>
      <c r="NQD26" s="14"/>
      <c r="NQE26" s="14"/>
      <c r="NQF26" s="14"/>
      <c r="NQG26" s="14"/>
      <c r="NQH26" s="14"/>
      <c r="NQI26" s="14"/>
      <c r="NQJ26" s="14"/>
      <c r="NQK26" s="14"/>
      <c r="NQL26" s="14"/>
      <c r="NQM26" s="14"/>
      <c r="NQN26" s="14"/>
      <c r="NQO26" s="14"/>
      <c r="NQP26" s="14"/>
      <c r="NQQ26" s="14"/>
      <c r="NQR26" s="14"/>
      <c r="NQS26" s="14"/>
      <c r="NQT26" s="14"/>
      <c r="NQU26" s="14"/>
      <c r="NQV26" s="14"/>
      <c r="NQW26" s="14"/>
      <c r="NQX26" s="14"/>
      <c r="NQY26" s="14"/>
      <c r="NQZ26" s="14"/>
      <c r="NRA26" s="14"/>
      <c r="NRB26" s="14"/>
      <c r="NRC26" s="14"/>
      <c r="NRD26" s="14"/>
      <c r="NRE26" s="14"/>
      <c r="NRF26" s="14"/>
      <c r="NRG26" s="14"/>
      <c r="NRH26" s="14"/>
      <c r="NRI26" s="14"/>
      <c r="NRJ26" s="14"/>
      <c r="NRK26" s="14"/>
      <c r="NRL26" s="14"/>
      <c r="NRM26" s="14"/>
      <c r="NRN26" s="14"/>
      <c r="NRO26" s="14"/>
      <c r="NRP26" s="10"/>
      <c r="NRQ26" s="15"/>
      <c r="NRR26" s="11"/>
      <c r="NRS26" s="12"/>
      <c r="NRT26" s="12"/>
      <c r="NRU26" s="13"/>
      <c r="NRV26" s="13"/>
      <c r="NRW26" s="14"/>
      <c r="NRX26" s="14"/>
      <c r="NRY26" s="14"/>
      <c r="NRZ26" s="14"/>
      <c r="NSA26" s="14"/>
      <c r="NSB26" s="14"/>
      <c r="NSC26" s="14"/>
      <c r="NSD26" s="14"/>
      <c r="NSE26" s="14"/>
      <c r="NSF26" s="14"/>
      <c r="NSG26" s="14"/>
      <c r="NSH26" s="14"/>
      <c r="NSI26" s="14"/>
      <c r="NSJ26" s="14"/>
      <c r="NSK26" s="14"/>
      <c r="NSL26" s="14"/>
      <c r="NSM26" s="14"/>
      <c r="NSN26" s="14"/>
      <c r="NSO26" s="14"/>
      <c r="NSP26" s="14"/>
      <c r="NSQ26" s="14"/>
      <c r="NSR26" s="14"/>
      <c r="NSS26" s="14"/>
      <c r="NST26" s="14"/>
      <c r="NSU26" s="14"/>
      <c r="NSV26" s="14"/>
      <c r="NSW26" s="14"/>
      <c r="NSX26" s="14"/>
      <c r="NSY26" s="14"/>
      <c r="NSZ26" s="14"/>
      <c r="NTA26" s="14"/>
      <c r="NTB26" s="14"/>
      <c r="NTC26" s="14"/>
      <c r="NTD26" s="14"/>
      <c r="NTE26" s="14"/>
      <c r="NTF26" s="14"/>
      <c r="NTG26" s="14"/>
      <c r="NTH26" s="14"/>
      <c r="NTI26" s="14"/>
      <c r="NTJ26" s="14"/>
      <c r="NTK26" s="14"/>
      <c r="NTL26" s="14"/>
      <c r="NTM26" s="14"/>
      <c r="NTN26" s="14"/>
      <c r="NTO26" s="14"/>
      <c r="NTP26" s="14"/>
      <c r="NTQ26" s="14"/>
      <c r="NTR26" s="14"/>
      <c r="NTS26" s="14"/>
      <c r="NTT26" s="14"/>
      <c r="NTU26" s="14"/>
      <c r="NTV26" s="14"/>
      <c r="NTW26" s="14"/>
      <c r="NTX26" s="14"/>
      <c r="NTY26" s="10"/>
      <c r="NTZ26" s="15"/>
      <c r="NUA26" s="11"/>
      <c r="NUB26" s="12"/>
      <c r="NUC26" s="12"/>
      <c r="NUD26" s="13"/>
      <c r="NUE26" s="13"/>
      <c r="NUF26" s="14"/>
      <c r="NUG26" s="14"/>
      <c r="NUH26" s="14"/>
      <c r="NUI26" s="14"/>
      <c r="NUJ26" s="14"/>
      <c r="NUK26" s="14"/>
      <c r="NUL26" s="14"/>
      <c r="NUM26" s="14"/>
      <c r="NUN26" s="14"/>
      <c r="NUO26" s="14"/>
      <c r="NUP26" s="14"/>
      <c r="NUQ26" s="14"/>
      <c r="NUR26" s="14"/>
      <c r="NUS26" s="14"/>
      <c r="NUT26" s="14"/>
      <c r="NUU26" s="14"/>
      <c r="NUV26" s="14"/>
      <c r="NUW26" s="14"/>
      <c r="NUX26" s="14"/>
      <c r="NUY26" s="14"/>
      <c r="NUZ26" s="14"/>
      <c r="NVA26" s="14"/>
      <c r="NVB26" s="14"/>
      <c r="NVC26" s="14"/>
      <c r="NVD26" s="14"/>
      <c r="NVE26" s="14"/>
      <c r="NVF26" s="14"/>
      <c r="NVG26" s="14"/>
      <c r="NVH26" s="14"/>
      <c r="NVI26" s="14"/>
      <c r="NVJ26" s="14"/>
      <c r="NVK26" s="14"/>
      <c r="NVL26" s="14"/>
      <c r="NVM26" s="14"/>
      <c r="NVN26" s="14"/>
      <c r="NVO26" s="14"/>
      <c r="NVP26" s="14"/>
      <c r="NVQ26" s="14"/>
      <c r="NVR26" s="14"/>
      <c r="NVS26" s="14"/>
      <c r="NVT26" s="14"/>
      <c r="NVU26" s="14"/>
      <c r="NVV26" s="14"/>
      <c r="NVW26" s="14"/>
      <c r="NVX26" s="14"/>
      <c r="NVY26" s="14"/>
      <c r="NVZ26" s="14"/>
      <c r="NWA26" s="14"/>
      <c r="NWB26" s="14"/>
      <c r="NWC26" s="14"/>
      <c r="NWD26" s="14"/>
      <c r="NWE26" s="14"/>
      <c r="NWF26" s="14"/>
      <c r="NWG26" s="14"/>
      <c r="NWH26" s="10"/>
      <c r="NWI26" s="15"/>
      <c r="NWJ26" s="11"/>
      <c r="NWK26" s="12"/>
      <c r="NWL26" s="12"/>
      <c r="NWM26" s="13"/>
      <c r="NWN26" s="13"/>
      <c r="NWO26" s="14"/>
      <c r="NWP26" s="14"/>
      <c r="NWQ26" s="14"/>
      <c r="NWR26" s="14"/>
      <c r="NWS26" s="14"/>
      <c r="NWT26" s="14"/>
      <c r="NWU26" s="14"/>
      <c r="NWV26" s="14"/>
      <c r="NWW26" s="14"/>
      <c r="NWX26" s="14"/>
      <c r="NWY26" s="14"/>
      <c r="NWZ26" s="14"/>
      <c r="NXA26" s="14"/>
      <c r="NXB26" s="14"/>
      <c r="NXC26" s="14"/>
      <c r="NXD26" s="14"/>
      <c r="NXE26" s="14"/>
      <c r="NXF26" s="14"/>
      <c r="NXG26" s="14"/>
      <c r="NXH26" s="14"/>
      <c r="NXI26" s="14"/>
      <c r="NXJ26" s="14"/>
      <c r="NXK26" s="14"/>
      <c r="NXL26" s="14"/>
      <c r="NXM26" s="14"/>
      <c r="NXN26" s="14"/>
      <c r="NXO26" s="14"/>
      <c r="NXP26" s="14"/>
      <c r="NXQ26" s="14"/>
      <c r="NXR26" s="14"/>
      <c r="NXS26" s="14"/>
      <c r="NXT26" s="14"/>
      <c r="NXU26" s="14"/>
      <c r="NXV26" s="14"/>
      <c r="NXW26" s="14"/>
      <c r="NXX26" s="14"/>
      <c r="NXY26" s="14"/>
      <c r="NXZ26" s="14"/>
      <c r="NYA26" s="14"/>
      <c r="NYB26" s="14"/>
      <c r="NYC26" s="14"/>
      <c r="NYD26" s="14"/>
      <c r="NYE26" s="14"/>
      <c r="NYF26" s="14"/>
      <c r="NYG26" s="14"/>
      <c r="NYH26" s="14"/>
      <c r="NYI26" s="14"/>
      <c r="NYJ26" s="14"/>
      <c r="NYK26" s="14"/>
      <c r="NYL26" s="14"/>
      <c r="NYM26" s="14"/>
      <c r="NYN26" s="14"/>
      <c r="NYO26" s="14"/>
      <c r="NYP26" s="14"/>
      <c r="NYQ26" s="10"/>
      <c r="NYR26" s="15"/>
      <c r="NYS26" s="11"/>
      <c r="NYT26" s="12"/>
      <c r="NYU26" s="12"/>
      <c r="NYV26" s="13"/>
      <c r="NYW26" s="13"/>
      <c r="NYX26" s="14"/>
      <c r="NYY26" s="14"/>
      <c r="NYZ26" s="14"/>
      <c r="NZA26" s="14"/>
      <c r="NZB26" s="14"/>
      <c r="NZC26" s="14"/>
      <c r="NZD26" s="14"/>
      <c r="NZE26" s="14"/>
      <c r="NZF26" s="14"/>
      <c r="NZG26" s="14"/>
      <c r="NZH26" s="14"/>
      <c r="NZI26" s="14"/>
      <c r="NZJ26" s="14"/>
      <c r="NZK26" s="14"/>
      <c r="NZL26" s="14"/>
      <c r="NZM26" s="14"/>
      <c r="NZN26" s="14"/>
      <c r="NZO26" s="14"/>
      <c r="NZP26" s="14"/>
      <c r="NZQ26" s="14"/>
      <c r="NZR26" s="14"/>
      <c r="NZS26" s="14"/>
      <c r="NZT26" s="14"/>
      <c r="NZU26" s="14"/>
      <c r="NZV26" s="14"/>
      <c r="NZW26" s="14"/>
      <c r="NZX26" s="14"/>
      <c r="NZY26" s="14"/>
      <c r="NZZ26" s="14"/>
      <c r="OAA26" s="14"/>
      <c r="OAB26" s="14"/>
      <c r="OAC26" s="14"/>
      <c r="OAD26" s="14"/>
      <c r="OAE26" s="14"/>
      <c r="OAF26" s="14"/>
      <c r="OAG26" s="14"/>
      <c r="OAH26" s="14"/>
      <c r="OAI26" s="14"/>
      <c r="OAJ26" s="14"/>
      <c r="OAK26" s="14"/>
      <c r="OAL26" s="14"/>
      <c r="OAM26" s="14"/>
      <c r="OAN26" s="14"/>
      <c r="OAO26" s="14"/>
      <c r="OAP26" s="14"/>
      <c r="OAQ26" s="14"/>
      <c r="OAR26" s="14"/>
      <c r="OAS26" s="14"/>
      <c r="OAT26" s="14"/>
      <c r="OAU26" s="14"/>
      <c r="OAV26" s="14"/>
      <c r="OAW26" s="14"/>
      <c r="OAX26" s="14"/>
      <c r="OAY26" s="14"/>
      <c r="OAZ26" s="10"/>
      <c r="OBA26" s="15"/>
      <c r="OBB26" s="11"/>
      <c r="OBC26" s="12"/>
      <c r="OBD26" s="12"/>
      <c r="OBE26" s="13"/>
      <c r="OBF26" s="13"/>
      <c r="OBG26" s="14"/>
      <c r="OBH26" s="14"/>
      <c r="OBI26" s="14"/>
      <c r="OBJ26" s="14"/>
      <c r="OBK26" s="14"/>
      <c r="OBL26" s="14"/>
      <c r="OBM26" s="14"/>
      <c r="OBN26" s="14"/>
      <c r="OBO26" s="14"/>
      <c r="OBP26" s="14"/>
      <c r="OBQ26" s="14"/>
      <c r="OBR26" s="14"/>
      <c r="OBS26" s="14"/>
      <c r="OBT26" s="14"/>
      <c r="OBU26" s="14"/>
      <c r="OBV26" s="14"/>
      <c r="OBW26" s="14"/>
      <c r="OBX26" s="14"/>
      <c r="OBY26" s="14"/>
      <c r="OBZ26" s="14"/>
      <c r="OCA26" s="14"/>
      <c r="OCB26" s="14"/>
      <c r="OCC26" s="14"/>
      <c r="OCD26" s="14"/>
      <c r="OCE26" s="14"/>
      <c r="OCF26" s="14"/>
      <c r="OCG26" s="14"/>
      <c r="OCH26" s="14"/>
      <c r="OCI26" s="14"/>
      <c r="OCJ26" s="14"/>
      <c r="OCK26" s="14"/>
      <c r="OCL26" s="14"/>
      <c r="OCM26" s="14"/>
      <c r="OCN26" s="14"/>
      <c r="OCO26" s="14"/>
      <c r="OCP26" s="14"/>
      <c r="OCQ26" s="14"/>
      <c r="OCR26" s="14"/>
      <c r="OCS26" s="14"/>
      <c r="OCT26" s="14"/>
      <c r="OCU26" s="14"/>
      <c r="OCV26" s="14"/>
      <c r="OCW26" s="14"/>
      <c r="OCX26" s="14"/>
      <c r="OCY26" s="14"/>
      <c r="OCZ26" s="14"/>
      <c r="ODA26" s="14"/>
      <c r="ODB26" s="14"/>
      <c r="ODC26" s="14"/>
      <c r="ODD26" s="14"/>
      <c r="ODE26" s="14"/>
      <c r="ODF26" s="14"/>
      <c r="ODG26" s="14"/>
      <c r="ODH26" s="14"/>
      <c r="ODI26" s="10"/>
      <c r="ODJ26" s="15"/>
      <c r="ODK26" s="11"/>
      <c r="ODL26" s="12"/>
      <c r="ODM26" s="12"/>
      <c r="ODN26" s="13"/>
      <c r="ODO26" s="13"/>
      <c r="ODP26" s="14"/>
      <c r="ODQ26" s="14"/>
      <c r="ODR26" s="14"/>
      <c r="ODS26" s="14"/>
      <c r="ODT26" s="14"/>
      <c r="ODU26" s="14"/>
      <c r="ODV26" s="14"/>
      <c r="ODW26" s="14"/>
      <c r="ODX26" s="14"/>
      <c r="ODY26" s="14"/>
      <c r="ODZ26" s="14"/>
      <c r="OEA26" s="14"/>
      <c r="OEB26" s="14"/>
      <c r="OEC26" s="14"/>
      <c r="OED26" s="14"/>
      <c r="OEE26" s="14"/>
      <c r="OEF26" s="14"/>
      <c r="OEG26" s="14"/>
      <c r="OEH26" s="14"/>
      <c r="OEI26" s="14"/>
      <c r="OEJ26" s="14"/>
      <c r="OEK26" s="14"/>
      <c r="OEL26" s="14"/>
      <c r="OEM26" s="14"/>
      <c r="OEN26" s="14"/>
      <c r="OEO26" s="14"/>
      <c r="OEP26" s="14"/>
      <c r="OEQ26" s="14"/>
      <c r="OER26" s="14"/>
      <c r="OES26" s="14"/>
      <c r="OET26" s="14"/>
      <c r="OEU26" s="14"/>
      <c r="OEV26" s="14"/>
      <c r="OEW26" s="14"/>
      <c r="OEX26" s="14"/>
      <c r="OEY26" s="14"/>
      <c r="OEZ26" s="14"/>
      <c r="OFA26" s="14"/>
      <c r="OFB26" s="14"/>
      <c r="OFC26" s="14"/>
      <c r="OFD26" s="14"/>
      <c r="OFE26" s="14"/>
      <c r="OFF26" s="14"/>
      <c r="OFG26" s="14"/>
      <c r="OFH26" s="14"/>
      <c r="OFI26" s="14"/>
      <c r="OFJ26" s="14"/>
      <c r="OFK26" s="14"/>
      <c r="OFL26" s="14"/>
      <c r="OFM26" s="14"/>
      <c r="OFN26" s="14"/>
      <c r="OFO26" s="14"/>
      <c r="OFP26" s="14"/>
      <c r="OFQ26" s="14"/>
      <c r="OFR26" s="10"/>
      <c r="OFS26" s="15"/>
      <c r="OFT26" s="11"/>
      <c r="OFU26" s="12"/>
      <c r="OFV26" s="12"/>
      <c r="OFW26" s="13"/>
      <c r="OFX26" s="13"/>
      <c r="OFY26" s="14"/>
      <c r="OFZ26" s="14"/>
      <c r="OGA26" s="14"/>
      <c r="OGB26" s="14"/>
      <c r="OGC26" s="14"/>
      <c r="OGD26" s="14"/>
      <c r="OGE26" s="14"/>
      <c r="OGF26" s="14"/>
      <c r="OGG26" s="14"/>
      <c r="OGH26" s="14"/>
      <c r="OGI26" s="14"/>
      <c r="OGJ26" s="14"/>
      <c r="OGK26" s="14"/>
      <c r="OGL26" s="14"/>
      <c r="OGM26" s="14"/>
      <c r="OGN26" s="14"/>
      <c r="OGO26" s="14"/>
      <c r="OGP26" s="14"/>
      <c r="OGQ26" s="14"/>
      <c r="OGR26" s="14"/>
      <c r="OGS26" s="14"/>
      <c r="OGT26" s="14"/>
      <c r="OGU26" s="14"/>
      <c r="OGV26" s="14"/>
      <c r="OGW26" s="14"/>
      <c r="OGX26" s="14"/>
      <c r="OGY26" s="14"/>
      <c r="OGZ26" s="14"/>
      <c r="OHA26" s="14"/>
      <c r="OHB26" s="14"/>
      <c r="OHC26" s="14"/>
      <c r="OHD26" s="14"/>
      <c r="OHE26" s="14"/>
      <c r="OHF26" s="14"/>
      <c r="OHG26" s="14"/>
      <c r="OHH26" s="14"/>
      <c r="OHI26" s="14"/>
      <c r="OHJ26" s="14"/>
      <c r="OHK26" s="14"/>
      <c r="OHL26" s="14"/>
      <c r="OHM26" s="14"/>
      <c r="OHN26" s="14"/>
      <c r="OHO26" s="14"/>
      <c r="OHP26" s="14"/>
      <c r="OHQ26" s="14"/>
      <c r="OHR26" s="14"/>
      <c r="OHS26" s="14"/>
      <c r="OHT26" s="14"/>
      <c r="OHU26" s="14"/>
      <c r="OHV26" s="14"/>
      <c r="OHW26" s="14"/>
      <c r="OHX26" s="14"/>
      <c r="OHY26" s="14"/>
      <c r="OHZ26" s="14"/>
      <c r="OIA26" s="10"/>
      <c r="OIB26" s="15"/>
      <c r="OIC26" s="11"/>
      <c r="OID26" s="12"/>
      <c r="OIE26" s="12"/>
      <c r="OIF26" s="13"/>
      <c r="OIG26" s="13"/>
      <c r="OIH26" s="14"/>
      <c r="OII26" s="14"/>
      <c r="OIJ26" s="14"/>
      <c r="OIK26" s="14"/>
      <c r="OIL26" s="14"/>
      <c r="OIM26" s="14"/>
      <c r="OIN26" s="14"/>
      <c r="OIO26" s="14"/>
      <c r="OIP26" s="14"/>
      <c r="OIQ26" s="14"/>
      <c r="OIR26" s="14"/>
      <c r="OIS26" s="14"/>
      <c r="OIT26" s="14"/>
      <c r="OIU26" s="14"/>
      <c r="OIV26" s="14"/>
      <c r="OIW26" s="14"/>
      <c r="OIX26" s="14"/>
      <c r="OIY26" s="14"/>
      <c r="OIZ26" s="14"/>
      <c r="OJA26" s="14"/>
      <c r="OJB26" s="14"/>
      <c r="OJC26" s="14"/>
      <c r="OJD26" s="14"/>
      <c r="OJE26" s="14"/>
      <c r="OJF26" s="14"/>
      <c r="OJG26" s="14"/>
      <c r="OJH26" s="14"/>
      <c r="OJI26" s="14"/>
      <c r="OJJ26" s="14"/>
      <c r="OJK26" s="14"/>
      <c r="OJL26" s="14"/>
      <c r="OJM26" s="14"/>
      <c r="OJN26" s="14"/>
      <c r="OJO26" s="14"/>
      <c r="OJP26" s="14"/>
      <c r="OJQ26" s="14"/>
      <c r="OJR26" s="14"/>
      <c r="OJS26" s="14"/>
      <c r="OJT26" s="14"/>
      <c r="OJU26" s="14"/>
      <c r="OJV26" s="14"/>
      <c r="OJW26" s="14"/>
      <c r="OJX26" s="14"/>
      <c r="OJY26" s="14"/>
      <c r="OJZ26" s="14"/>
      <c r="OKA26" s="14"/>
      <c r="OKB26" s="14"/>
      <c r="OKC26" s="14"/>
      <c r="OKD26" s="14"/>
      <c r="OKE26" s="14"/>
      <c r="OKF26" s="14"/>
      <c r="OKG26" s="14"/>
      <c r="OKH26" s="14"/>
      <c r="OKI26" s="14"/>
      <c r="OKJ26" s="10"/>
      <c r="OKK26" s="15"/>
      <c r="OKL26" s="11"/>
      <c r="OKM26" s="12"/>
      <c r="OKN26" s="12"/>
      <c r="OKO26" s="13"/>
      <c r="OKP26" s="13"/>
      <c r="OKQ26" s="14"/>
      <c r="OKR26" s="14"/>
      <c r="OKS26" s="14"/>
      <c r="OKT26" s="14"/>
      <c r="OKU26" s="14"/>
      <c r="OKV26" s="14"/>
      <c r="OKW26" s="14"/>
      <c r="OKX26" s="14"/>
      <c r="OKY26" s="14"/>
      <c r="OKZ26" s="14"/>
      <c r="OLA26" s="14"/>
      <c r="OLB26" s="14"/>
      <c r="OLC26" s="14"/>
      <c r="OLD26" s="14"/>
      <c r="OLE26" s="14"/>
      <c r="OLF26" s="14"/>
      <c r="OLG26" s="14"/>
      <c r="OLH26" s="14"/>
      <c r="OLI26" s="14"/>
      <c r="OLJ26" s="14"/>
      <c r="OLK26" s="14"/>
      <c r="OLL26" s="14"/>
      <c r="OLM26" s="14"/>
      <c r="OLN26" s="14"/>
      <c r="OLO26" s="14"/>
      <c r="OLP26" s="14"/>
      <c r="OLQ26" s="14"/>
      <c r="OLR26" s="14"/>
      <c r="OLS26" s="14"/>
      <c r="OLT26" s="14"/>
      <c r="OLU26" s="14"/>
      <c r="OLV26" s="14"/>
      <c r="OLW26" s="14"/>
      <c r="OLX26" s="14"/>
      <c r="OLY26" s="14"/>
      <c r="OLZ26" s="14"/>
      <c r="OMA26" s="14"/>
      <c r="OMB26" s="14"/>
      <c r="OMC26" s="14"/>
      <c r="OMD26" s="14"/>
      <c r="OME26" s="14"/>
      <c r="OMF26" s="14"/>
      <c r="OMG26" s="14"/>
      <c r="OMH26" s="14"/>
      <c r="OMI26" s="14"/>
      <c r="OMJ26" s="14"/>
      <c r="OMK26" s="14"/>
      <c r="OML26" s="14"/>
      <c r="OMM26" s="14"/>
      <c r="OMN26" s="14"/>
      <c r="OMO26" s="14"/>
      <c r="OMP26" s="14"/>
      <c r="OMQ26" s="14"/>
      <c r="OMR26" s="14"/>
      <c r="OMS26" s="10"/>
      <c r="OMT26" s="15"/>
      <c r="OMU26" s="11"/>
      <c r="OMV26" s="12"/>
      <c r="OMW26" s="12"/>
      <c r="OMX26" s="13"/>
      <c r="OMY26" s="13"/>
      <c r="OMZ26" s="14"/>
      <c r="ONA26" s="14"/>
      <c r="ONB26" s="14"/>
      <c r="ONC26" s="14"/>
      <c r="OND26" s="14"/>
      <c r="ONE26" s="14"/>
      <c r="ONF26" s="14"/>
      <c r="ONG26" s="14"/>
      <c r="ONH26" s="14"/>
      <c r="ONI26" s="14"/>
      <c r="ONJ26" s="14"/>
      <c r="ONK26" s="14"/>
      <c r="ONL26" s="14"/>
      <c r="ONM26" s="14"/>
      <c r="ONN26" s="14"/>
      <c r="ONO26" s="14"/>
      <c r="ONP26" s="14"/>
      <c r="ONQ26" s="14"/>
      <c r="ONR26" s="14"/>
      <c r="ONS26" s="14"/>
      <c r="ONT26" s="14"/>
      <c r="ONU26" s="14"/>
      <c r="ONV26" s="14"/>
      <c r="ONW26" s="14"/>
      <c r="ONX26" s="14"/>
      <c r="ONY26" s="14"/>
      <c r="ONZ26" s="14"/>
      <c r="OOA26" s="14"/>
      <c r="OOB26" s="14"/>
      <c r="OOC26" s="14"/>
      <c r="OOD26" s="14"/>
      <c r="OOE26" s="14"/>
      <c r="OOF26" s="14"/>
      <c r="OOG26" s="14"/>
      <c r="OOH26" s="14"/>
      <c r="OOI26" s="14"/>
      <c r="OOJ26" s="14"/>
      <c r="OOK26" s="14"/>
      <c r="OOL26" s="14"/>
      <c r="OOM26" s="14"/>
      <c r="OON26" s="14"/>
      <c r="OOO26" s="14"/>
      <c r="OOP26" s="14"/>
      <c r="OOQ26" s="14"/>
      <c r="OOR26" s="14"/>
      <c r="OOS26" s="14"/>
      <c r="OOT26" s="14"/>
      <c r="OOU26" s="14"/>
      <c r="OOV26" s="14"/>
      <c r="OOW26" s="14"/>
      <c r="OOX26" s="14"/>
      <c r="OOY26" s="14"/>
      <c r="OOZ26" s="14"/>
      <c r="OPA26" s="14"/>
      <c r="OPB26" s="10"/>
      <c r="OPC26" s="15"/>
      <c r="OPD26" s="11"/>
      <c r="OPE26" s="12"/>
      <c r="OPF26" s="12"/>
      <c r="OPG26" s="13"/>
      <c r="OPH26" s="13"/>
      <c r="OPI26" s="14"/>
      <c r="OPJ26" s="14"/>
      <c r="OPK26" s="14"/>
      <c r="OPL26" s="14"/>
      <c r="OPM26" s="14"/>
      <c r="OPN26" s="14"/>
      <c r="OPO26" s="14"/>
      <c r="OPP26" s="14"/>
      <c r="OPQ26" s="14"/>
      <c r="OPR26" s="14"/>
      <c r="OPS26" s="14"/>
      <c r="OPT26" s="14"/>
      <c r="OPU26" s="14"/>
      <c r="OPV26" s="14"/>
      <c r="OPW26" s="14"/>
      <c r="OPX26" s="14"/>
      <c r="OPY26" s="14"/>
      <c r="OPZ26" s="14"/>
      <c r="OQA26" s="14"/>
      <c r="OQB26" s="14"/>
      <c r="OQC26" s="14"/>
      <c r="OQD26" s="14"/>
      <c r="OQE26" s="14"/>
      <c r="OQF26" s="14"/>
      <c r="OQG26" s="14"/>
      <c r="OQH26" s="14"/>
      <c r="OQI26" s="14"/>
      <c r="OQJ26" s="14"/>
      <c r="OQK26" s="14"/>
      <c r="OQL26" s="14"/>
      <c r="OQM26" s="14"/>
      <c r="OQN26" s="14"/>
      <c r="OQO26" s="14"/>
      <c r="OQP26" s="14"/>
      <c r="OQQ26" s="14"/>
      <c r="OQR26" s="14"/>
      <c r="OQS26" s="14"/>
      <c r="OQT26" s="14"/>
      <c r="OQU26" s="14"/>
      <c r="OQV26" s="14"/>
      <c r="OQW26" s="14"/>
      <c r="OQX26" s="14"/>
      <c r="OQY26" s="14"/>
      <c r="OQZ26" s="14"/>
      <c r="ORA26" s="14"/>
      <c r="ORB26" s="14"/>
      <c r="ORC26" s="14"/>
      <c r="ORD26" s="14"/>
      <c r="ORE26" s="14"/>
      <c r="ORF26" s="14"/>
      <c r="ORG26" s="14"/>
      <c r="ORH26" s="14"/>
      <c r="ORI26" s="14"/>
      <c r="ORJ26" s="14"/>
      <c r="ORK26" s="10"/>
      <c r="ORL26" s="15"/>
      <c r="ORM26" s="11"/>
      <c r="ORN26" s="12"/>
      <c r="ORO26" s="12"/>
      <c r="ORP26" s="13"/>
      <c r="ORQ26" s="13"/>
      <c r="ORR26" s="14"/>
      <c r="ORS26" s="14"/>
      <c r="ORT26" s="14"/>
      <c r="ORU26" s="14"/>
      <c r="ORV26" s="14"/>
      <c r="ORW26" s="14"/>
      <c r="ORX26" s="14"/>
      <c r="ORY26" s="14"/>
      <c r="ORZ26" s="14"/>
      <c r="OSA26" s="14"/>
      <c r="OSB26" s="14"/>
      <c r="OSC26" s="14"/>
      <c r="OSD26" s="14"/>
      <c r="OSE26" s="14"/>
      <c r="OSF26" s="14"/>
      <c r="OSG26" s="14"/>
      <c r="OSH26" s="14"/>
      <c r="OSI26" s="14"/>
      <c r="OSJ26" s="14"/>
      <c r="OSK26" s="14"/>
      <c r="OSL26" s="14"/>
      <c r="OSM26" s="14"/>
      <c r="OSN26" s="14"/>
      <c r="OSO26" s="14"/>
      <c r="OSP26" s="14"/>
      <c r="OSQ26" s="14"/>
      <c r="OSR26" s="14"/>
      <c r="OSS26" s="14"/>
      <c r="OST26" s="14"/>
      <c r="OSU26" s="14"/>
      <c r="OSV26" s="14"/>
      <c r="OSW26" s="14"/>
      <c r="OSX26" s="14"/>
      <c r="OSY26" s="14"/>
      <c r="OSZ26" s="14"/>
      <c r="OTA26" s="14"/>
      <c r="OTB26" s="14"/>
      <c r="OTC26" s="14"/>
      <c r="OTD26" s="14"/>
      <c r="OTE26" s="14"/>
      <c r="OTF26" s="14"/>
      <c r="OTG26" s="14"/>
      <c r="OTH26" s="14"/>
      <c r="OTI26" s="14"/>
      <c r="OTJ26" s="14"/>
      <c r="OTK26" s="14"/>
      <c r="OTL26" s="14"/>
      <c r="OTM26" s="14"/>
      <c r="OTN26" s="14"/>
      <c r="OTO26" s="14"/>
      <c r="OTP26" s="14"/>
      <c r="OTQ26" s="14"/>
      <c r="OTR26" s="14"/>
      <c r="OTS26" s="14"/>
      <c r="OTT26" s="10"/>
      <c r="OTU26" s="15"/>
      <c r="OTV26" s="11"/>
      <c r="OTW26" s="12"/>
      <c r="OTX26" s="12"/>
      <c r="OTY26" s="13"/>
      <c r="OTZ26" s="13"/>
      <c r="OUA26" s="14"/>
      <c r="OUB26" s="14"/>
      <c r="OUC26" s="14"/>
      <c r="OUD26" s="14"/>
      <c r="OUE26" s="14"/>
      <c r="OUF26" s="14"/>
      <c r="OUG26" s="14"/>
      <c r="OUH26" s="14"/>
      <c r="OUI26" s="14"/>
      <c r="OUJ26" s="14"/>
      <c r="OUK26" s="14"/>
      <c r="OUL26" s="14"/>
      <c r="OUM26" s="14"/>
      <c r="OUN26" s="14"/>
      <c r="OUO26" s="14"/>
      <c r="OUP26" s="14"/>
      <c r="OUQ26" s="14"/>
      <c r="OUR26" s="14"/>
      <c r="OUS26" s="14"/>
      <c r="OUT26" s="14"/>
      <c r="OUU26" s="14"/>
      <c r="OUV26" s="14"/>
      <c r="OUW26" s="14"/>
      <c r="OUX26" s="14"/>
      <c r="OUY26" s="14"/>
      <c r="OUZ26" s="14"/>
      <c r="OVA26" s="14"/>
      <c r="OVB26" s="14"/>
      <c r="OVC26" s="14"/>
      <c r="OVD26" s="14"/>
      <c r="OVE26" s="14"/>
      <c r="OVF26" s="14"/>
      <c r="OVG26" s="14"/>
      <c r="OVH26" s="14"/>
      <c r="OVI26" s="14"/>
      <c r="OVJ26" s="14"/>
      <c r="OVK26" s="14"/>
      <c r="OVL26" s="14"/>
      <c r="OVM26" s="14"/>
      <c r="OVN26" s="14"/>
      <c r="OVO26" s="14"/>
      <c r="OVP26" s="14"/>
      <c r="OVQ26" s="14"/>
      <c r="OVR26" s="14"/>
      <c r="OVS26" s="14"/>
      <c r="OVT26" s="14"/>
      <c r="OVU26" s="14"/>
      <c r="OVV26" s="14"/>
      <c r="OVW26" s="14"/>
      <c r="OVX26" s="14"/>
      <c r="OVY26" s="14"/>
      <c r="OVZ26" s="14"/>
      <c r="OWA26" s="14"/>
      <c r="OWB26" s="14"/>
      <c r="OWC26" s="10"/>
      <c r="OWD26" s="15"/>
      <c r="OWE26" s="11"/>
      <c r="OWF26" s="12"/>
      <c r="OWG26" s="12"/>
      <c r="OWH26" s="13"/>
      <c r="OWI26" s="13"/>
      <c r="OWJ26" s="14"/>
      <c r="OWK26" s="14"/>
      <c r="OWL26" s="14"/>
      <c r="OWM26" s="14"/>
      <c r="OWN26" s="14"/>
      <c r="OWO26" s="14"/>
      <c r="OWP26" s="14"/>
      <c r="OWQ26" s="14"/>
      <c r="OWR26" s="14"/>
      <c r="OWS26" s="14"/>
      <c r="OWT26" s="14"/>
      <c r="OWU26" s="14"/>
      <c r="OWV26" s="14"/>
      <c r="OWW26" s="14"/>
      <c r="OWX26" s="14"/>
      <c r="OWY26" s="14"/>
      <c r="OWZ26" s="14"/>
      <c r="OXA26" s="14"/>
      <c r="OXB26" s="14"/>
      <c r="OXC26" s="14"/>
      <c r="OXD26" s="14"/>
      <c r="OXE26" s="14"/>
      <c r="OXF26" s="14"/>
      <c r="OXG26" s="14"/>
      <c r="OXH26" s="14"/>
      <c r="OXI26" s="14"/>
      <c r="OXJ26" s="14"/>
      <c r="OXK26" s="14"/>
      <c r="OXL26" s="14"/>
      <c r="OXM26" s="14"/>
      <c r="OXN26" s="14"/>
      <c r="OXO26" s="14"/>
      <c r="OXP26" s="14"/>
      <c r="OXQ26" s="14"/>
      <c r="OXR26" s="14"/>
      <c r="OXS26" s="14"/>
      <c r="OXT26" s="14"/>
      <c r="OXU26" s="14"/>
      <c r="OXV26" s="14"/>
      <c r="OXW26" s="14"/>
      <c r="OXX26" s="14"/>
      <c r="OXY26" s="14"/>
      <c r="OXZ26" s="14"/>
      <c r="OYA26" s="14"/>
      <c r="OYB26" s="14"/>
      <c r="OYC26" s="14"/>
      <c r="OYD26" s="14"/>
      <c r="OYE26" s="14"/>
      <c r="OYF26" s="14"/>
      <c r="OYG26" s="14"/>
      <c r="OYH26" s="14"/>
      <c r="OYI26" s="14"/>
      <c r="OYJ26" s="14"/>
      <c r="OYK26" s="14"/>
      <c r="OYL26" s="10"/>
      <c r="OYM26" s="15"/>
      <c r="OYN26" s="11"/>
      <c r="OYO26" s="12"/>
      <c r="OYP26" s="12"/>
      <c r="OYQ26" s="13"/>
      <c r="OYR26" s="13"/>
      <c r="OYS26" s="14"/>
      <c r="OYT26" s="14"/>
      <c r="OYU26" s="14"/>
      <c r="OYV26" s="14"/>
      <c r="OYW26" s="14"/>
      <c r="OYX26" s="14"/>
      <c r="OYY26" s="14"/>
      <c r="OYZ26" s="14"/>
      <c r="OZA26" s="14"/>
      <c r="OZB26" s="14"/>
      <c r="OZC26" s="14"/>
      <c r="OZD26" s="14"/>
      <c r="OZE26" s="14"/>
      <c r="OZF26" s="14"/>
      <c r="OZG26" s="14"/>
      <c r="OZH26" s="14"/>
      <c r="OZI26" s="14"/>
      <c r="OZJ26" s="14"/>
      <c r="OZK26" s="14"/>
      <c r="OZL26" s="14"/>
      <c r="OZM26" s="14"/>
      <c r="OZN26" s="14"/>
      <c r="OZO26" s="14"/>
      <c r="OZP26" s="14"/>
      <c r="OZQ26" s="14"/>
      <c r="OZR26" s="14"/>
      <c r="OZS26" s="14"/>
      <c r="OZT26" s="14"/>
      <c r="OZU26" s="14"/>
      <c r="OZV26" s="14"/>
      <c r="OZW26" s="14"/>
      <c r="OZX26" s="14"/>
      <c r="OZY26" s="14"/>
      <c r="OZZ26" s="14"/>
      <c r="PAA26" s="14"/>
      <c r="PAB26" s="14"/>
      <c r="PAC26" s="14"/>
      <c r="PAD26" s="14"/>
      <c r="PAE26" s="14"/>
      <c r="PAF26" s="14"/>
      <c r="PAG26" s="14"/>
      <c r="PAH26" s="14"/>
      <c r="PAI26" s="14"/>
      <c r="PAJ26" s="14"/>
      <c r="PAK26" s="14"/>
      <c r="PAL26" s="14"/>
      <c r="PAM26" s="14"/>
      <c r="PAN26" s="14"/>
      <c r="PAO26" s="14"/>
      <c r="PAP26" s="14"/>
      <c r="PAQ26" s="14"/>
      <c r="PAR26" s="14"/>
      <c r="PAS26" s="14"/>
      <c r="PAT26" s="14"/>
      <c r="PAU26" s="10"/>
      <c r="PAV26" s="15"/>
      <c r="PAW26" s="11"/>
      <c r="PAX26" s="12"/>
      <c r="PAY26" s="12"/>
      <c r="PAZ26" s="13"/>
      <c r="PBA26" s="13"/>
      <c r="PBB26" s="14"/>
      <c r="PBC26" s="14"/>
      <c r="PBD26" s="14"/>
      <c r="PBE26" s="14"/>
      <c r="PBF26" s="14"/>
      <c r="PBG26" s="14"/>
      <c r="PBH26" s="14"/>
      <c r="PBI26" s="14"/>
      <c r="PBJ26" s="14"/>
      <c r="PBK26" s="14"/>
      <c r="PBL26" s="14"/>
      <c r="PBM26" s="14"/>
      <c r="PBN26" s="14"/>
      <c r="PBO26" s="14"/>
      <c r="PBP26" s="14"/>
      <c r="PBQ26" s="14"/>
      <c r="PBR26" s="14"/>
      <c r="PBS26" s="14"/>
      <c r="PBT26" s="14"/>
      <c r="PBU26" s="14"/>
      <c r="PBV26" s="14"/>
      <c r="PBW26" s="14"/>
      <c r="PBX26" s="14"/>
      <c r="PBY26" s="14"/>
      <c r="PBZ26" s="14"/>
      <c r="PCA26" s="14"/>
      <c r="PCB26" s="14"/>
      <c r="PCC26" s="14"/>
      <c r="PCD26" s="14"/>
      <c r="PCE26" s="14"/>
      <c r="PCF26" s="14"/>
      <c r="PCG26" s="14"/>
      <c r="PCH26" s="14"/>
      <c r="PCI26" s="14"/>
      <c r="PCJ26" s="14"/>
      <c r="PCK26" s="14"/>
      <c r="PCL26" s="14"/>
      <c r="PCM26" s="14"/>
      <c r="PCN26" s="14"/>
      <c r="PCO26" s="14"/>
      <c r="PCP26" s="14"/>
      <c r="PCQ26" s="14"/>
      <c r="PCR26" s="14"/>
      <c r="PCS26" s="14"/>
      <c r="PCT26" s="14"/>
      <c r="PCU26" s="14"/>
      <c r="PCV26" s="14"/>
      <c r="PCW26" s="14"/>
      <c r="PCX26" s="14"/>
      <c r="PCY26" s="14"/>
      <c r="PCZ26" s="14"/>
      <c r="PDA26" s="14"/>
      <c r="PDB26" s="14"/>
      <c r="PDC26" s="14"/>
      <c r="PDD26" s="10"/>
      <c r="PDE26" s="15"/>
      <c r="PDF26" s="11"/>
      <c r="PDG26" s="12"/>
      <c r="PDH26" s="12"/>
      <c r="PDI26" s="13"/>
      <c r="PDJ26" s="13"/>
      <c r="PDK26" s="14"/>
      <c r="PDL26" s="14"/>
      <c r="PDM26" s="14"/>
      <c r="PDN26" s="14"/>
      <c r="PDO26" s="14"/>
      <c r="PDP26" s="14"/>
      <c r="PDQ26" s="14"/>
      <c r="PDR26" s="14"/>
      <c r="PDS26" s="14"/>
      <c r="PDT26" s="14"/>
      <c r="PDU26" s="14"/>
      <c r="PDV26" s="14"/>
      <c r="PDW26" s="14"/>
      <c r="PDX26" s="14"/>
      <c r="PDY26" s="14"/>
      <c r="PDZ26" s="14"/>
      <c r="PEA26" s="14"/>
      <c r="PEB26" s="14"/>
      <c r="PEC26" s="14"/>
      <c r="PED26" s="14"/>
      <c r="PEE26" s="14"/>
      <c r="PEF26" s="14"/>
      <c r="PEG26" s="14"/>
      <c r="PEH26" s="14"/>
      <c r="PEI26" s="14"/>
      <c r="PEJ26" s="14"/>
      <c r="PEK26" s="14"/>
      <c r="PEL26" s="14"/>
      <c r="PEM26" s="14"/>
      <c r="PEN26" s="14"/>
      <c r="PEO26" s="14"/>
      <c r="PEP26" s="14"/>
      <c r="PEQ26" s="14"/>
      <c r="PER26" s="14"/>
      <c r="PES26" s="14"/>
      <c r="PET26" s="14"/>
      <c r="PEU26" s="14"/>
      <c r="PEV26" s="14"/>
      <c r="PEW26" s="14"/>
      <c r="PEX26" s="14"/>
      <c r="PEY26" s="14"/>
      <c r="PEZ26" s="14"/>
      <c r="PFA26" s="14"/>
      <c r="PFB26" s="14"/>
      <c r="PFC26" s="14"/>
      <c r="PFD26" s="14"/>
      <c r="PFE26" s="14"/>
      <c r="PFF26" s="14"/>
      <c r="PFG26" s="14"/>
      <c r="PFH26" s="14"/>
      <c r="PFI26" s="14"/>
      <c r="PFJ26" s="14"/>
      <c r="PFK26" s="14"/>
      <c r="PFL26" s="14"/>
      <c r="PFM26" s="10"/>
      <c r="PFN26" s="15"/>
      <c r="PFO26" s="11"/>
      <c r="PFP26" s="12"/>
      <c r="PFQ26" s="12"/>
      <c r="PFR26" s="13"/>
      <c r="PFS26" s="13"/>
      <c r="PFT26" s="14"/>
      <c r="PFU26" s="14"/>
      <c r="PFV26" s="14"/>
      <c r="PFW26" s="14"/>
      <c r="PFX26" s="14"/>
      <c r="PFY26" s="14"/>
      <c r="PFZ26" s="14"/>
      <c r="PGA26" s="14"/>
      <c r="PGB26" s="14"/>
      <c r="PGC26" s="14"/>
      <c r="PGD26" s="14"/>
      <c r="PGE26" s="14"/>
      <c r="PGF26" s="14"/>
      <c r="PGG26" s="14"/>
      <c r="PGH26" s="14"/>
      <c r="PGI26" s="14"/>
      <c r="PGJ26" s="14"/>
      <c r="PGK26" s="14"/>
      <c r="PGL26" s="14"/>
      <c r="PGM26" s="14"/>
      <c r="PGN26" s="14"/>
      <c r="PGO26" s="14"/>
      <c r="PGP26" s="14"/>
      <c r="PGQ26" s="14"/>
      <c r="PGR26" s="14"/>
      <c r="PGS26" s="14"/>
      <c r="PGT26" s="14"/>
      <c r="PGU26" s="14"/>
      <c r="PGV26" s="14"/>
      <c r="PGW26" s="14"/>
      <c r="PGX26" s="14"/>
      <c r="PGY26" s="14"/>
      <c r="PGZ26" s="14"/>
      <c r="PHA26" s="14"/>
      <c r="PHB26" s="14"/>
      <c r="PHC26" s="14"/>
      <c r="PHD26" s="14"/>
      <c r="PHE26" s="14"/>
      <c r="PHF26" s="14"/>
      <c r="PHG26" s="14"/>
      <c r="PHH26" s="14"/>
      <c r="PHI26" s="14"/>
      <c r="PHJ26" s="14"/>
      <c r="PHK26" s="14"/>
      <c r="PHL26" s="14"/>
      <c r="PHM26" s="14"/>
      <c r="PHN26" s="14"/>
      <c r="PHO26" s="14"/>
      <c r="PHP26" s="14"/>
      <c r="PHQ26" s="14"/>
      <c r="PHR26" s="14"/>
      <c r="PHS26" s="14"/>
      <c r="PHT26" s="14"/>
      <c r="PHU26" s="14"/>
      <c r="PHV26" s="10"/>
      <c r="PHW26" s="15"/>
      <c r="PHX26" s="11"/>
      <c r="PHY26" s="12"/>
      <c r="PHZ26" s="12"/>
      <c r="PIA26" s="13"/>
      <c r="PIB26" s="13"/>
      <c r="PIC26" s="14"/>
      <c r="PID26" s="14"/>
      <c r="PIE26" s="14"/>
      <c r="PIF26" s="14"/>
      <c r="PIG26" s="14"/>
      <c r="PIH26" s="14"/>
      <c r="PII26" s="14"/>
      <c r="PIJ26" s="14"/>
      <c r="PIK26" s="14"/>
      <c r="PIL26" s="14"/>
      <c r="PIM26" s="14"/>
      <c r="PIN26" s="14"/>
      <c r="PIO26" s="14"/>
      <c r="PIP26" s="14"/>
      <c r="PIQ26" s="14"/>
      <c r="PIR26" s="14"/>
      <c r="PIS26" s="14"/>
      <c r="PIT26" s="14"/>
      <c r="PIU26" s="14"/>
      <c r="PIV26" s="14"/>
      <c r="PIW26" s="14"/>
      <c r="PIX26" s="14"/>
      <c r="PIY26" s="14"/>
      <c r="PIZ26" s="14"/>
      <c r="PJA26" s="14"/>
      <c r="PJB26" s="14"/>
      <c r="PJC26" s="14"/>
      <c r="PJD26" s="14"/>
      <c r="PJE26" s="14"/>
      <c r="PJF26" s="14"/>
      <c r="PJG26" s="14"/>
      <c r="PJH26" s="14"/>
      <c r="PJI26" s="14"/>
      <c r="PJJ26" s="14"/>
      <c r="PJK26" s="14"/>
      <c r="PJL26" s="14"/>
      <c r="PJM26" s="14"/>
      <c r="PJN26" s="14"/>
      <c r="PJO26" s="14"/>
      <c r="PJP26" s="14"/>
      <c r="PJQ26" s="14"/>
      <c r="PJR26" s="14"/>
      <c r="PJS26" s="14"/>
      <c r="PJT26" s="14"/>
      <c r="PJU26" s="14"/>
      <c r="PJV26" s="14"/>
      <c r="PJW26" s="14"/>
      <c r="PJX26" s="14"/>
      <c r="PJY26" s="14"/>
      <c r="PJZ26" s="14"/>
      <c r="PKA26" s="14"/>
      <c r="PKB26" s="14"/>
      <c r="PKC26" s="14"/>
      <c r="PKD26" s="14"/>
      <c r="PKE26" s="10"/>
      <c r="PKF26" s="15"/>
      <c r="PKG26" s="11"/>
      <c r="PKH26" s="12"/>
      <c r="PKI26" s="12"/>
      <c r="PKJ26" s="13"/>
      <c r="PKK26" s="13"/>
      <c r="PKL26" s="14"/>
      <c r="PKM26" s="14"/>
      <c r="PKN26" s="14"/>
      <c r="PKO26" s="14"/>
      <c r="PKP26" s="14"/>
      <c r="PKQ26" s="14"/>
      <c r="PKR26" s="14"/>
      <c r="PKS26" s="14"/>
      <c r="PKT26" s="14"/>
      <c r="PKU26" s="14"/>
      <c r="PKV26" s="14"/>
      <c r="PKW26" s="14"/>
      <c r="PKX26" s="14"/>
      <c r="PKY26" s="14"/>
      <c r="PKZ26" s="14"/>
      <c r="PLA26" s="14"/>
      <c r="PLB26" s="14"/>
      <c r="PLC26" s="14"/>
      <c r="PLD26" s="14"/>
      <c r="PLE26" s="14"/>
      <c r="PLF26" s="14"/>
      <c r="PLG26" s="14"/>
      <c r="PLH26" s="14"/>
      <c r="PLI26" s="14"/>
      <c r="PLJ26" s="14"/>
      <c r="PLK26" s="14"/>
      <c r="PLL26" s="14"/>
      <c r="PLM26" s="14"/>
      <c r="PLN26" s="14"/>
      <c r="PLO26" s="14"/>
      <c r="PLP26" s="14"/>
      <c r="PLQ26" s="14"/>
      <c r="PLR26" s="14"/>
      <c r="PLS26" s="14"/>
      <c r="PLT26" s="14"/>
      <c r="PLU26" s="14"/>
      <c r="PLV26" s="14"/>
      <c r="PLW26" s="14"/>
      <c r="PLX26" s="14"/>
      <c r="PLY26" s="14"/>
      <c r="PLZ26" s="14"/>
      <c r="PMA26" s="14"/>
      <c r="PMB26" s="14"/>
      <c r="PMC26" s="14"/>
      <c r="PMD26" s="14"/>
      <c r="PME26" s="14"/>
      <c r="PMF26" s="14"/>
      <c r="PMG26" s="14"/>
      <c r="PMH26" s="14"/>
      <c r="PMI26" s="14"/>
      <c r="PMJ26" s="14"/>
      <c r="PMK26" s="14"/>
      <c r="PML26" s="14"/>
      <c r="PMM26" s="14"/>
      <c r="PMN26" s="10"/>
      <c r="PMO26" s="15"/>
      <c r="PMP26" s="11"/>
      <c r="PMQ26" s="12"/>
      <c r="PMR26" s="12"/>
      <c r="PMS26" s="13"/>
      <c r="PMT26" s="13"/>
      <c r="PMU26" s="14"/>
      <c r="PMV26" s="14"/>
      <c r="PMW26" s="14"/>
      <c r="PMX26" s="14"/>
      <c r="PMY26" s="14"/>
      <c r="PMZ26" s="14"/>
      <c r="PNA26" s="14"/>
      <c r="PNB26" s="14"/>
      <c r="PNC26" s="14"/>
      <c r="PND26" s="14"/>
      <c r="PNE26" s="14"/>
      <c r="PNF26" s="14"/>
      <c r="PNG26" s="14"/>
      <c r="PNH26" s="14"/>
      <c r="PNI26" s="14"/>
      <c r="PNJ26" s="14"/>
      <c r="PNK26" s="14"/>
      <c r="PNL26" s="14"/>
      <c r="PNM26" s="14"/>
      <c r="PNN26" s="14"/>
      <c r="PNO26" s="14"/>
      <c r="PNP26" s="14"/>
      <c r="PNQ26" s="14"/>
      <c r="PNR26" s="14"/>
      <c r="PNS26" s="14"/>
      <c r="PNT26" s="14"/>
      <c r="PNU26" s="14"/>
      <c r="PNV26" s="14"/>
      <c r="PNW26" s="14"/>
      <c r="PNX26" s="14"/>
      <c r="PNY26" s="14"/>
      <c r="PNZ26" s="14"/>
      <c r="POA26" s="14"/>
      <c r="POB26" s="14"/>
      <c r="POC26" s="14"/>
      <c r="POD26" s="14"/>
      <c r="POE26" s="14"/>
      <c r="POF26" s="14"/>
      <c r="POG26" s="14"/>
      <c r="POH26" s="14"/>
      <c r="POI26" s="14"/>
      <c r="POJ26" s="14"/>
      <c r="POK26" s="14"/>
      <c r="POL26" s="14"/>
      <c r="POM26" s="14"/>
      <c r="PON26" s="14"/>
      <c r="POO26" s="14"/>
      <c r="POP26" s="14"/>
      <c r="POQ26" s="14"/>
      <c r="POR26" s="14"/>
      <c r="POS26" s="14"/>
      <c r="POT26" s="14"/>
      <c r="POU26" s="14"/>
      <c r="POV26" s="14"/>
      <c r="POW26" s="10"/>
      <c r="POX26" s="15"/>
      <c r="POY26" s="11"/>
      <c r="POZ26" s="12"/>
      <c r="PPA26" s="12"/>
      <c r="PPB26" s="13"/>
      <c r="PPC26" s="13"/>
      <c r="PPD26" s="14"/>
      <c r="PPE26" s="14"/>
      <c r="PPF26" s="14"/>
      <c r="PPG26" s="14"/>
      <c r="PPH26" s="14"/>
      <c r="PPI26" s="14"/>
      <c r="PPJ26" s="14"/>
      <c r="PPK26" s="14"/>
      <c r="PPL26" s="14"/>
      <c r="PPM26" s="14"/>
      <c r="PPN26" s="14"/>
      <c r="PPO26" s="14"/>
      <c r="PPP26" s="14"/>
      <c r="PPQ26" s="14"/>
      <c r="PPR26" s="14"/>
      <c r="PPS26" s="14"/>
      <c r="PPT26" s="14"/>
      <c r="PPU26" s="14"/>
      <c r="PPV26" s="14"/>
      <c r="PPW26" s="14"/>
      <c r="PPX26" s="14"/>
      <c r="PPY26" s="14"/>
      <c r="PPZ26" s="14"/>
      <c r="PQA26" s="14"/>
      <c r="PQB26" s="14"/>
      <c r="PQC26" s="14"/>
      <c r="PQD26" s="14"/>
      <c r="PQE26" s="14"/>
      <c r="PQF26" s="14"/>
      <c r="PQG26" s="14"/>
      <c r="PQH26" s="14"/>
      <c r="PQI26" s="14"/>
      <c r="PQJ26" s="14"/>
      <c r="PQK26" s="14"/>
      <c r="PQL26" s="14"/>
      <c r="PQM26" s="14"/>
      <c r="PQN26" s="14"/>
      <c r="PQO26" s="14"/>
      <c r="PQP26" s="14"/>
      <c r="PQQ26" s="14"/>
      <c r="PQR26" s="14"/>
      <c r="PQS26" s="14"/>
      <c r="PQT26" s="14"/>
      <c r="PQU26" s="14"/>
      <c r="PQV26" s="14"/>
      <c r="PQW26" s="14"/>
      <c r="PQX26" s="14"/>
      <c r="PQY26" s="14"/>
      <c r="PQZ26" s="14"/>
      <c r="PRA26" s="14"/>
      <c r="PRB26" s="14"/>
      <c r="PRC26" s="14"/>
      <c r="PRD26" s="14"/>
      <c r="PRE26" s="14"/>
      <c r="PRF26" s="10"/>
      <c r="PRG26" s="15"/>
      <c r="PRH26" s="11"/>
      <c r="PRI26" s="12"/>
      <c r="PRJ26" s="12"/>
      <c r="PRK26" s="13"/>
      <c r="PRL26" s="13"/>
      <c r="PRM26" s="14"/>
      <c r="PRN26" s="14"/>
      <c r="PRO26" s="14"/>
      <c r="PRP26" s="14"/>
      <c r="PRQ26" s="14"/>
      <c r="PRR26" s="14"/>
      <c r="PRS26" s="14"/>
      <c r="PRT26" s="14"/>
      <c r="PRU26" s="14"/>
      <c r="PRV26" s="14"/>
      <c r="PRW26" s="14"/>
      <c r="PRX26" s="14"/>
      <c r="PRY26" s="14"/>
      <c r="PRZ26" s="14"/>
      <c r="PSA26" s="14"/>
      <c r="PSB26" s="14"/>
      <c r="PSC26" s="14"/>
      <c r="PSD26" s="14"/>
      <c r="PSE26" s="14"/>
      <c r="PSF26" s="14"/>
      <c r="PSG26" s="14"/>
      <c r="PSH26" s="14"/>
      <c r="PSI26" s="14"/>
      <c r="PSJ26" s="14"/>
      <c r="PSK26" s="14"/>
      <c r="PSL26" s="14"/>
      <c r="PSM26" s="14"/>
      <c r="PSN26" s="14"/>
      <c r="PSO26" s="14"/>
      <c r="PSP26" s="14"/>
      <c r="PSQ26" s="14"/>
      <c r="PSR26" s="14"/>
      <c r="PSS26" s="14"/>
      <c r="PST26" s="14"/>
      <c r="PSU26" s="14"/>
      <c r="PSV26" s="14"/>
      <c r="PSW26" s="14"/>
      <c r="PSX26" s="14"/>
      <c r="PSY26" s="14"/>
      <c r="PSZ26" s="14"/>
      <c r="PTA26" s="14"/>
      <c r="PTB26" s="14"/>
      <c r="PTC26" s="14"/>
      <c r="PTD26" s="14"/>
      <c r="PTE26" s="14"/>
      <c r="PTF26" s="14"/>
      <c r="PTG26" s="14"/>
      <c r="PTH26" s="14"/>
      <c r="PTI26" s="14"/>
      <c r="PTJ26" s="14"/>
      <c r="PTK26" s="14"/>
      <c r="PTL26" s="14"/>
      <c r="PTM26" s="14"/>
      <c r="PTN26" s="14"/>
      <c r="PTO26" s="10"/>
      <c r="PTP26" s="15"/>
      <c r="PTQ26" s="11"/>
      <c r="PTR26" s="12"/>
      <c r="PTS26" s="12"/>
      <c r="PTT26" s="13"/>
      <c r="PTU26" s="13"/>
      <c r="PTV26" s="14"/>
      <c r="PTW26" s="14"/>
      <c r="PTX26" s="14"/>
      <c r="PTY26" s="14"/>
      <c r="PTZ26" s="14"/>
      <c r="PUA26" s="14"/>
      <c r="PUB26" s="14"/>
      <c r="PUC26" s="14"/>
      <c r="PUD26" s="14"/>
      <c r="PUE26" s="14"/>
      <c r="PUF26" s="14"/>
      <c r="PUG26" s="14"/>
      <c r="PUH26" s="14"/>
      <c r="PUI26" s="14"/>
      <c r="PUJ26" s="14"/>
      <c r="PUK26" s="14"/>
      <c r="PUL26" s="14"/>
      <c r="PUM26" s="14"/>
      <c r="PUN26" s="14"/>
      <c r="PUO26" s="14"/>
      <c r="PUP26" s="14"/>
      <c r="PUQ26" s="14"/>
      <c r="PUR26" s="14"/>
      <c r="PUS26" s="14"/>
      <c r="PUT26" s="14"/>
      <c r="PUU26" s="14"/>
      <c r="PUV26" s="14"/>
      <c r="PUW26" s="14"/>
      <c r="PUX26" s="14"/>
      <c r="PUY26" s="14"/>
      <c r="PUZ26" s="14"/>
      <c r="PVA26" s="14"/>
      <c r="PVB26" s="14"/>
      <c r="PVC26" s="14"/>
      <c r="PVD26" s="14"/>
      <c r="PVE26" s="14"/>
      <c r="PVF26" s="14"/>
      <c r="PVG26" s="14"/>
      <c r="PVH26" s="14"/>
      <c r="PVI26" s="14"/>
      <c r="PVJ26" s="14"/>
      <c r="PVK26" s="14"/>
      <c r="PVL26" s="14"/>
      <c r="PVM26" s="14"/>
      <c r="PVN26" s="14"/>
      <c r="PVO26" s="14"/>
      <c r="PVP26" s="14"/>
      <c r="PVQ26" s="14"/>
      <c r="PVR26" s="14"/>
      <c r="PVS26" s="14"/>
      <c r="PVT26" s="14"/>
      <c r="PVU26" s="14"/>
      <c r="PVV26" s="14"/>
      <c r="PVW26" s="14"/>
      <c r="PVX26" s="10"/>
      <c r="PVY26" s="15"/>
      <c r="PVZ26" s="11"/>
      <c r="PWA26" s="12"/>
      <c r="PWB26" s="12"/>
      <c r="PWC26" s="13"/>
      <c r="PWD26" s="13"/>
      <c r="PWE26" s="14"/>
      <c r="PWF26" s="14"/>
      <c r="PWG26" s="14"/>
      <c r="PWH26" s="14"/>
      <c r="PWI26" s="14"/>
      <c r="PWJ26" s="14"/>
      <c r="PWK26" s="14"/>
      <c r="PWL26" s="14"/>
      <c r="PWM26" s="14"/>
      <c r="PWN26" s="14"/>
      <c r="PWO26" s="14"/>
      <c r="PWP26" s="14"/>
      <c r="PWQ26" s="14"/>
      <c r="PWR26" s="14"/>
      <c r="PWS26" s="14"/>
      <c r="PWT26" s="14"/>
      <c r="PWU26" s="14"/>
      <c r="PWV26" s="14"/>
      <c r="PWW26" s="14"/>
      <c r="PWX26" s="14"/>
      <c r="PWY26" s="14"/>
      <c r="PWZ26" s="14"/>
      <c r="PXA26" s="14"/>
      <c r="PXB26" s="14"/>
      <c r="PXC26" s="14"/>
      <c r="PXD26" s="14"/>
      <c r="PXE26" s="14"/>
      <c r="PXF26" s="14"/>
      <c r="PXG26" s="14"/>
      <c r="PXH26" s="14"/>
      <c r="PXI26" s="14"/>
      <c r="PXJ26" s="14"/>
      <c r="PXK26" s="14"/>
      <c r="PXL26" s="14"/>
      <c r="PXM26" s="14"/>
      <c r="PXN26" s="14"/>
      <c r="PXO26" s="14"/>
      <c r="PXP26" s="14"/>
      <c r="PXQ26" s="14"/>
      <c r="PXR26" s="14"/>
      <c r="PXS26" s="14"/>
      <c r="PXT26" s="14"/>
      <c r="PXU26" s="14"/>
      <c r="PXV26" s="14"/>
      <c r="PXW26" s="14"/>
      <c r="PXX26" s="14"/>
      <c r="PXY26" s="14"/>
      <c r="PXZ26" s="14"/>
      <c r="PYA26" s="14"/>
      <c r="PYB26" s="14"/>
      <c r="PYC26" s="14"/>
      <c r="PYD26" s="14"/>
      <c r="PYE26" s="14"/>
      <c r="PYF26" s="14"/>
      <c r="PYG26" s="10"/>
      <c r="PYH26" s="15"/>
      <c r="PYI26" s="11"/>
      <c r="PYJ26" s="12"/>
      <c r="PYK26" s="12"/>
      <c r="PYL26" s="13"/>
      <c r="PYM26" s="13"/>
      <c r="PYN26" s="14"/>
      <c r="PYO26" s="14"/>
      <c r="PYP26" s="14"/>
      <c r="PYQ26" s="14"/>
      <c r="PYR26" s="14"/>
      <c r="PYS26" s="14"/>
      <c r="PYT26" s="14"/>
      <c r="PYU26" s="14"/>
      <c r="PYV26" s="14"/>
      <c r="PYW26" s="14"/>
      <c r="PYX26" s="14"/>
      <c r="PYY26" s="14"/>
      <c r="PYZ26" s="14"/>
      <c r="PZA26" s="14"/>
      <c r="PZB26" s="14"/>
      <c r="PZC26" s="14"/>
      <c r="PZD26" s="14"/>
      <c r="PZE26" s="14"/>
      <c r="PZF26" s="14"/>
      <c r="PZG26" s="14"/>
      <c r="PZH26" s="14"/>
      <c r="PZI26" s="14"/>
      <c r="PZJ26" s="14"/>
      <c r="PZK26" s="14"/>
      <c r="PZL26" s="14"/>
      <c r="PZM26" s="14"/>
      <c r="PZN26" s="14"/>
      <c r="PZO26" s="14"/>
      <c r="PZP26" s="14"/>
      <c r="PZQ26" s="14"/>
      <c r="PZR26" s="14"/>
      <c r="PZS26" s="14"/>
      <c r="PZT26" s="14"/>
      <c r="PZU26" s="14"/>
      <c r="PZV26" s="14"/>
      <c r="PZW26" s="14"/>
      <c r="PZX26" s="14"/>
      <c r="PZY26" s="14"/>
      <c r="PZZ26" s="14"/>
      <c r="QAA26" s="14"/>
      <c r="QAB26" s="14"/>
      <c r="QAC26" s="14"/>
      <c r="QAD26" s="14"/>
      <c r="QAE26" s="14"/>
      <c r="QAF26" s="14"/>
      <c r="QAG26" s="14"/>
      <c r="QAH26" s="14"/>
      <c r="QAI26" s="14"/>
      <c r="QAJ26" s="14"/>
      <c r="QAK26" s="14"/>
      <c r="QAL26" s="14"/>
      <c r="QAM26" s="14"/>
      <c r="QAN26" s="14"/>
      <c r="QAO26" s="14"/>
      <c r="QAP26" s="10"/>
      <c r="QAQ26" s="15"/>
      <c r="QAR26" s="11"/>
      <c r="QAS26" s="12"/>
      <c r="QAT26" s="12"/>
      <c r="QAU26" s="13"/>
      <c r="QAV26" s="13"/>
      <c r="QAW26" s="14"/>
      <c r="QAX26" s="14"/>
      <c r="QAY26" s="14"/>
      <c r="QAZ26" s="14"/>
      <c r="QBA26" s="14"/>
      <c r="QBB26" s="14"/>
      <c r="QBC26" s="14"/>
      <c r="QBD26" s="14"/>
      <c r="QBE26" s="14"/>
      <c r="QBF26" s="14"/>
      <c r="QBG26" s="14"/>
      <c r="QBH26" s="14"/>
      <c r="QBI26" s="14"/>
      <c r="QBJ26" s="14"/>
      <c r="QBK26" s="14"/>
      <c r="QBL26" s="14"/>
      <c r="QBM26" s="14"/>
      <c r="QBN26" s="14"/>
      <c r="QBO26" s="14"/>
      <c r="QBP26" s="14"/>
      <c r="QBQ26" s="14"/>
      <c r="QBR26" s="14"/>
      <c r="QBS26" s="14"/>
      <c r="QBT26" s="14"/>
      <c r="QBU26" s="14"/>
      <c r="QBV26" s="14"/>
      <c r="QBW26" s="14"/>
      <c r="QBX26" s="14"/>
      <c r="QBY26" s="14"/>
      <c r="QBZ26" s="14"/>
      <c r="QCA26" s="14"/>
      <c r="QCB26" s="14"/>
      <c r="QCC26" s="14"/>
      <c r="QCD26" s="14"/>
      <c r="QCE26" s="14"/>
      <c r="QCF26" s="14"/>
      <c r="QCG26" s="14"/>
      <c r="QCH26" s="14"/>
      <c r="QCI26" s="14"/>
      <c r="QCJ26" s="14"/>
      <c r="QCK26" s="14"/>
      <c r="QCL26" s="14"/>
      <c r="QCM26" s="14"/>
      <c r="QCN26" s="14"/>
      <c r="QCO26" s="14"/>
      <c r="QCP26" s="14"/>
      <c r="QCQ26" s="14"/>
      <c r="QCR26" s="14"/>
      <c r="QCS26" s="14"/>
      <c r="QCT26" s="14"/>
      <c r="QCU26" s="14"/>
      <c r="QCV26" s="14"/>
      <c r="QCW26" s="14"/>
      <c r="QCX26" s="14"/>
      <c r="QCY26" s="10"/>
      <c r="QCZ26" s="15"/>
      <c r="QDA26" s="11"/>
      <c r="QDB26" s="12"/>
      <c r="QDC26" s="12"/>
      <c r="QDD26" s="13"/>
      <c r="QDE26" s="13"/>
      <c r="QDF26" s="14"/>
      <c r="QDG26" s="14"/>
      <c r="QDH26" s="14"/>
      <c r="QDI26" s="14"/>
      <c r="QDJ26" s="14"/>
      <c r="QDK26" s="14"/>
      <c r="QDL26" s="14"/>
      <c r="QDM26" s="14"/>
      <c r="QDN26" s="14"/>
      <c r="QDO26" s="14"/>
      <c r="QDP26" s="14"/>
      <c r="QDQ26" s="14"/>
      <c r="QDR26" s="14"/>
      <c r="QDS26" s="14"/>
      <c r="QDT26" s="14"/>
      <c r="QDU26" s="14"/>
      <c r="QDV26" s="14"/>
      <c r="QDW26" s="14"/>
      <c r="QDX26" s="14"/>
      <c r="QDY26" s="14"/>
      <c r="QDZ26" s="14"/>
      <c r="QEA26" s="14"/>
      <c r="QEB26" s="14"/>
      <c r="QEC26" s="14"/>
      <c r="QED26" s="14"/>
      <c r="QEE26" s="14"/>
      <c r="QEF26" s="14"/>
      <c r="QEG26" s="14"/>
      <c r="QEH26" s="14"/>
      <c r="QEI26" s="14"/>
      <c r="QEJ26" s="14"/>
      <c r="QEK26" s="14"/>
      <c r="QEL26" s="14"/>
      <c r="QEM26" s="14"/>
      <c r="QEN26" s="14"/>
      <c r="QEO26" s="14"/>
      <c r="QEP26" s="14"/>
      <c r="QEQ26" s="14"/>
      <c r="QER26" s="14"/>
      <c r="QES26" s="14"/>
      <c r="QET26" s="14"/>
      <c r="QEU26" s="14"/>
      <c r="QEV26" s="14"/>
      <c r="QEW26" s="14"/>
      <c r="QEX26" s="14"/>
      <c r="QEY26" s="14"/>
      <c r="QEZ26" s="14"/>
      <c r="QFA26" s="14"/>
      <c r="QFB26" s="14"/>
      <c r="QFC26" s="14"/>
      <c r="QFD26" s="14"/>
      <c r="QFE26" s="14"/>
      <c r="QFF26" s="14"/>
      <c r="QFG26" s="14"/>
      <c r="QFH26" s="10"/>
      <c r="QFI26" s="15"/>
      <c r="QFJ26" s="11"/>
      <c r="QFK26" s="12"/>
      <c r="QFL26" s="12"/>
      <c r="QFM26" s="13"/>
      <c r="QFN26" s="13"/>
      <c r="QFO26" s="14"/>
      <c r="QFP26" s="14"/>
      <c r="QFQ26" s="14"/>
      <c r="QFR26" s="14"/>
      <c r="QFS26" s="14"/>
      <c r="QFT26" s="14"/>
      <c r="QFU26" s="14"/>
      <c r="QFV26" s="14"/>
      <c r="QFW26" s="14"/>
      <c r="QFX26" s="14"/>
      <c r="QFY26" s="14"/>
      <c r="QFZ26" s="14"/>
      <c r="QGA26" s="14"/>
      <c r="QGB26" s="14"/>
      <c r="QGC26" s="14"/>
      <c r="QGD26" s="14"/>
      <c r="QGE26" s="14"/>
      <c r="QGF26" s="14"/>
      <c r="QGG26" s="14"/>
      <c r="QGH26" s="14"/>
      <c r="QGI26" s="14"/>
      <c r="QGJ26" s="14"/>
      <c r="QGK26" s="14"/>
      <c r="QGL26" s="14"/>
      <c r="QGM26" s="14"/>
      <c r="QGN26" s="14"/>
      <c r="QGO26" s="14"/>
      <c r="QGP26" s="14"/>
      <c r="QGQ26" s="14"/>
      <c r="QGR26" s="14"/>
      <c r="QGS26" s="14"/>
      <c r="QGT26" s="14"/>
      <c r="QGU26" s="14"/>
      <c r="QGV26" s="14"/>
      <c r="QGW26" s="14"/>
      <c r="QGX26" s="14"/>
      <c r="QGY26" s="14"/>
      <c r="QGZ26" s="14"/>
      <c r="QHA26" s="14"/>
      <c r="QHB26" s="14"/>
      <c r="QHC26" s="14"/>
      <c r="QHD26" s="14"/>
      <c r="QHE26" s="14"/>
      <c r="QHF26" s="14"/>
      <c r="QHG26" s="14"/>
      <c r="QHH26" s="14"/>
      <c r="QHI26" s="14"/>
      <c r="QHJ26" s="14"/>
      <c r="QHK26" s="14"/>
      <c r="QHL26" s="14"/>
      <c r="QHM26" s="14"/>
      <c r="QHN26" s="14"/>
      <c r="QHO26" s="14"/>
      <c r="QHP26" s="14"/>
      <c r="QHQ26" s="10"/>
      <c r="QHR26" s="15"/>
      <c r="QHS26" s="11"/>
      <c r="QHT26" s="12"/>
      <c r="QHU26" s="12"/>
      <c r="QHV26" s="13"/>
      <c r="QHW26" s="13"/>
      <c r="QHX26" s="14"/>
      <c r="QHY26" s="14"/>
      <c r="QHZ26" s="14"/>
      <c r="QIA26" s="14"/>
      <c r="QIB26" s="14"/>
      <c r="QIC26" s="14"/>
      <c r="QID26" s="14"/>
      <c r="QIE26" s="14"/>
      <c r="QIF26" s="14"/>
      <c r="QIG26" s="14"/>
      <c r="QIH26" s="14"/>
      <c r="QII26" s="14"/>
      <c r="QIJ26" s="14"/>
      <c r="QIK26" s="14"/>
      <c r="QIL26" s="14"/>
      <c r="QIM26" s="14"/>
      <c r="QIN26" s="14"/>
      <c r="QIO26" s="14"/>
      <c r="QIP26" s="14"/>
      <c r="QIQ26" s="14"/>
      <c r="QIR26" s="14"/>
      <c r="QIS26" s="14"/>
      <c r="QIT26" s="14"/>
      <c r="QIU26" s="14"/>
      <c r="QIV26" s="14"/>
      <c r="QIW26" s="14"/>
      <c r="QIX26" s="14"/>
      <c r="QIY26" s="14"/>
      <c r="QIZ26" s="14"/>
      <c r="QJA26" s="14"/>
      <c r="QJB26" s="14"/>
      <c r="QJC26" s="14"/>
      <c r="QJD26" s="14"/>
      <c r="QJE26" s="14"/>
      <c r="QJF26" s="14"/>
      <c r="QJG26" s="14"/>
      <c r="QJH26" s="14"/>
      <c r="QJI26" s="14"/>
      <c r="QJJ26" s="14"/>
      <c r="QJK26" s="14"/>
      <c r="QJL26" s="14"/>
      <c r="QJM26" s="14"/>
      <c r="QJN26" s="14"/>
      <c r="QJO26" s="14"/>
      <c r="QJP26" s="14"/>
      <c r="QJQ26" s="14"/>
      <c r="QJR26" s="14"/>
      <c r="QJS26" s="14"/>
      <c r="QJT26" s="14"/>
      <c r="QJU26" s="14"/>
      <c r="QJV26" s="14"/>
      <c r="QJW26" s="14"/>
      <c r="QJX26" s="14"/>
      <c r="QJY26" s="14"/>
      <c r="QJZ26" s="10"/>
      <c r="QKA26" s="15"/>
      <c r="QKB26" s="11"/>
      <c r="QKC26" s="12"/>
      <c r="QKD26" s="12"/>
      <c r="QKE26" s="13"/>
      <c r="QKF26" s="13"/>
      <c r="QKG26" s="14"/>
      <c r="QKH26" s="14"/>
      <c r="QKI26" s="14"/>
      <c r="QKJ26" s="14"/>
      <c r="QKK26" s="14"/>
      <c r="QKL26" s="14"/>
      <c r="QKM26" s="14"/>
      <c r="QKN26" s="14"/>
      <c r="QKO26" s="14"/>
      <c r="QKP26" s="14"/>
      <c r="QKQ26" s="14"/>
      <c r="QKR26" s="14"/>
      <c r="QKS26" s="14"/>
      <c r="QKT26" s="14"/>
      <c r="QKU26" s="14"/>
      <c r="QKV26" s="14"/>
      <c r="QKW26" s="14"/>
      <c r="QKX26" s="14"/>
      <c r="QKY26" s="14"/>
      <c r="QKZ26" s="14"/>
      <c r="QLA26" s="14"/>
      <c r="QLB26" s="14"/>
      <c r="QLC26" s="14"/>
      <c r="QLD26" s="14"/>
      <c r="QLE26" s="14"/>
      <c r="QLF26" s="14"/>
      <c r="QLG26" s="14"/>
      <c r="QLH26" s="14"/>
      <c r="QLI26" s="14"/>
      <c r="QLJ26" s="14"/>
      <c r="QLK26" s="14"/>
      <c r="QLL26" s="14"/>
      <c r="QLM26" s="14"/>
      <c r="QLN26" s="14"/>
      <c r="QLO26" s="14"/>
      <c r="QLP26" s="14"/>
      <c r="QLQ26" s="14"/>
      <c r="QLR26" s="14"/>
      <c r="QLS26" s="14"/>
      <c r="QLT26" s="14"/>
      <c r="QLU26" s="14"/>
      <c r="QLV26" s="14"/>
      <c r="QLW26" s="14"/>
      <c r="QLX26" s="14"/>
      <c r="QLY26" s="14"/>
      <c r="QLZ26" s="14"/>
      <c r="QMA26" s="14"/>
      <c r="QMB26" s="14"/>
      <c r="QMC26" s="14"/>
      <c r="QMD26" s="14"/>
      <c r="QME26" s="14"/>
      <c r="QMF26" s="14"/>
      <c r="QMG26" s="14"/>
      <c r="QMH26" s="14"/>
      <c r="QMI26" s="10"/>
      <c r="QMJ26" s="15"/>
      <c r="QMK26" s="11"/>
      <c r="QML26" s="12"/>
      <c r="QMM26" s="12"/>
      <c r="QMN26" s="13"/>
      <c r="QMO26" s="13"/>
      <c r="QMP26" s="14"/>
      <c r="QMQ26" s="14"/>
      <c r="QMR26" s="14"/>
      <c r="QMS26" s="14"/>
      <c r="QMT26" s="14"/>
      <c r="QMU26" s="14"/>
      <c r="QMV26" s="14"/>
      <c r="QMW26" s="14"/>
      <c r="QMX26" s="14"/>
      <c r="QMY26" s="14"/>
      <c r="QMZ26" s="14"/>
      <c r="QNA26" s="14"/>
      <c r="QNB26" s="14"/>
      <c r="QNC26" s="14"/>
      <c r="QND26" s="14"/>
      <c r="QNE26" s="14"/>
      <c r="QNF26" s="14"/>
      <c r="QNG26" s="14"/>
      <c r="QNH26" s="14"/>
      <c r="QNI26" s="14"/>
      <c r="QNJ26" s="14"/>
      <c r="QNK26" s="14"/>
      <c r="QNL26" s="14"/>
      <c r="QNM26" s="14"/>
      <c r="QNN26" s="14"/>
      <c r="QNO26" s="14"/>
      <c r="QNP26" s="14"/>
      <c r="QNQ26" s="14"/>
      <c r="QNR26" s="14"/>
      <c r="QNS26" s="14"/>
      <c r="QNT26" s="14"/>
      <c r="QNU26" s="14"/>
      <c r="QNV26" s="14"/>
      <c r="QNW26" s="14"/>
      <c r="QNX26" s="14"/>
      <c r="QNY26" s="14"/>
      <c r="QNZ26" s="14"/>
      <c r="QOA26" s="14"/>
      <c r="QOB26" s="14"/>
      <c r="QOC26" s="14"/>
      <c r="QOD26" s="14"/>
      <c r="QOE26" s="14"/>
      <c r="QOF26" s="14"/>
      <c r="QOG26" s="14"/>
      <c r="QOH26" s="14"/>
      <c r="QOI26" s="14"/>
      <c r="QOJ26" s="14"/>
      <c r="QOK26" s="14"/>
      <c r="QOL26" s="14"/>
      <c r="QOM26" s="14"/>
      <c r="QON26" s="14"/>
      <c r="QOO26" s="14"/>
      <c r="QOP26" s="14"/>
      <c r="QOQ26" s="14"/>
      <c r="QOR26" s="10"/>
      <c r="QOS26" s="15"/>
      <c r="QOT26" s="11"/>
      <c r="QOU26" s="12"/>
      <c r="QOV26" s="12"/>
      <c r="QOW26" s="13"/>
      <c r="QOX26" s="13"/>
      <c r="QOY26" s="14"/>
      <c r="QOZ26" s="14"/>
      <c r="QPA26" s="14"/>
      <c r="QPB26" s="14"/>
      <c r="QPC26" s="14"/>
      <c r="QPD26" s="14"/>
      <c r="QPE26" s="14"/>
      <c r="QPF26" s="14"/>
      <c r="QPG26" s="14"/>
      <c r="QPH26" s="14"/>
      <c r="QPI26" s="14"/>
      <c r="QPJ26" s="14"/>
      <c r="QPK26" s="14"/>
      <c r="QPL26" s="14"/>
      <c r="QPM26" s="14"/>
      <c r="QPN26" s="14"/>
      <c r="QPO26" s="14"/>
      <c r="QPP26" s="14"/>
      <c r="QPQ26" s="14"/>
      <c r="QPR26" s="14"/>
      <c r="QPS26" s="14"/>
      <c r="QPT26" s="14"/>
      <c r="QPU26" s="14"/>
      <c r="QPV26" s="14"/>
      <c r="QPW26" s="14"/>
      <c r="QPX26" s="14"/>
      <c r="QPY26" s="14"/>
      <c r="QPZ26" s="14"/>
      <c r="QQA26" s="14"/>
      <c r="QQB26" s="14"/>
      <c r="QQC26" s="14"/>
      <c r="QQD26" s="14"/>
      <c r="QQE26" s="14"/>
      <c r="QQF26" s="14"/>
      <c r="QQG26" s="14"/>
      <c r="QQH26" s="14"/>
      <c r="QQI26" s="14"/>
      <c r="QQJ26" s="14"/>
      <c r="QQK26" s="14"/>
      <c r="QQL26" s="14"/>
      <c r="QQM26" s="14"/>
      <c r="QQN26" s="14"/>
      <c r="QQO26" s="14"/>
      <c r="QQP26" s="14"/>
      <c r="QQQ26" s="14"/>
      <c r="QQR26" s="14"/>
      <c r="QQS26" s="14"/>
      <c r="QQT26" s="14"/>
      <c r="QQU26" s="14"/>
      <c r="QQV26" s="14"/>
      <c r="QQW26" s="14"/>
      <c r="QQX26" s="14"/>
      <c r="QQY26" s="14"/>
      <c r="QQZ26" s="14"/>
      <c r="QRA26" s="10"/>
      <c r="QRB26" s="15"/>
      <c r="QRC26" s="11"/>
      <c r="QRD26" s="12"/>
      <c r="QRE26" s="12"/>
      <c r="QRF26" s="13"/>
      <c r="QRG26" s="13"/>
      <c r="QRH26" s="14"/>
      <c r="QRI26" s="14"/>
      <c r="QRJ26" s="14"/>
      <c r="QRK26" s="14"/>
      <c r="QRL26" s="14"/>
      <c r="QRM26" s="14"/>
      <c r="QRN26" s="14"/>
      <c r="QRO26" s="14"/>
      <c r="QRP26" s="14"/>
      <c r="QRQ26" s="14"/>
      <c r="QRR26" s="14"/>
      <c r="QRS26" s="14"/>
      <c r="QRT26" s="14"/>
      <c r="QRU26" s="14"/>
      <c r="QRV26" s="14"/>
      <c r="QRW26" s="14"/>
      <c r="QRX26" s="14"/>
      <c r="QRY26" s="14"/>
      <c r="QRZ26" s="14"/>
      <c r="QSA26" s="14"/>
      <c r="QSB26" s="14"/>
      <c r="QSC26" s="14"/>
      <c r="QSD26" s="14"/>
      <c r="QSE26" s="14"/>
      <c r="QSF26" s="14"/>
      <c r="QSG26" s="14"/>
      <c r="QSH26" s="14"/>
      <c r="QSI26" s="14"/>
      <c r="QSJ26" s="14"/>
      <c r="QSK26" s="14"/>
      <c r="QSL26" s="14"/>
      <c r="QSM26" s="14"/>
      <c r="QSN26" s="14"/>
      <c r="QSO26" s="14"/>
      <c r="QSP26" s="14"/>
      <c r="QSQ26" s="14"/>
      <c r="QSR26" s="14"/>
      <c r="QSS26" s="14"/>
      <c r="QST26" s="14"/>
      <c r="QSU26" s="14"/>
      <c r="QSV26" s="14"/>
      <c r="QSW26" s="14"/>
      <c r="QSX26" s="14"/>
      <c r="QSY26" s="14"/>
      <c r="QSZ26" s="14"/>
      <c r="QTA26" s="14"/>
      <c r="QTB26" s="14"/>
      <c r="QTC26" s="14"/>
      <c r="QTD26" s="14"/>
      <c r="QTE26" s="14"/>
      <c r="QTF26" s="14"/>
      <c r="QTG26" s="14"/>
      <c r="QTH26" s="14"/>
      <c r="QTI26" s="14"/>
      <c r="QTJ26" s="10"/>
      <c r="QTK26" s="15"/>
      <c r="QTL26" s="11"/>
      <c r="QTM26" s="12"/>
      <c r="QTN26" s="12"/>
      <c r="QTO26" s="13"/>
      <c r="QTP26" s="13"/>
      <c r="QTQ26" s="14"/>
      <c r="QTR26" s="14"/>
      <c r="QTS26" s="14"/>
      <c r="QTT26" s="14"/>
      <c r="QTU26" s="14"/>
      <c r="QTV26" s="14"/>
      <c r="QTW26" s="14"/>
      <c r="QTX26" s="14"/>
      <c r="QTY26" s="14"/>
      <c r="QTZ26" s="14"/>
      <c r="QUA26" s="14"/>
      <c r="QUB26" s="14"/>
      <c r="QUC26" s="14"/>
      <c r="QUD26" s="14"/>
      <c r="QUE26" s="14"/>
      <c r="QUF26" s="14"/>
      <c r="QUG26" s="14"/>
      <c r="QUH26" s="14"/>
      <c r="QUI26" s="14"/>
      <c r="QUJ26" s="14"/>
      <c r="QUK26" s="14"/>
      <c r="QUL26" s="14"/>
      <c r="QUM26" s="14"/>
      <c r="QUN26" s="14"/>
      <c r="QUO26" s="14"/>
      <c r="QUP26" s="14"/>
      <c r="QUQ26" s="14"/>
      <c r="QUR26" s="14"/>
      <c r="QUS26" s="14"/>
      <c r="QUT26" s="14"/>
      <c r="QUU26" s="14"/>
      <c r="QUV26" s="14"/>
      <c r="QUW26" s="14"/>
      <c r="QUX26" s="14"/>
      <c r="QUY26" s="14"/>
      <c r="QUZ26" s="14"/>
      <c r="QVA26" s="14"/>
      <c r="QVB26" s="14"/>
      <c r="QVC26" s="14"/>
      <c r="QVD26" s="14"/>
      <c r="QVE26" s="14"/>
      <c r="QVF26" s="14"/>
      <c r="QVG26" s="14"/>
      <c r="QVH26" s="14"/>
      <c r="QVI26" s="14"/>
      <c r="QVJ26" s="14"/>
      <c r="QVK26" s="14"/>
      <c r="QVL26" s="14"/>
      <c r="QVM26" s="14"/>
      <c r="QVN26" s="14"/>
      <c r="QVO26" s="14"/>
      <c r="QVP26" s="14"/>
      <c r="QVQ26" s="14"/>
      <c r="QVR26" s="14"/>
      <c r="QVS26" s="10"/>
      <c r="QVT26" s="15"/>
      <c r="QVU26" s="11"/>
      <c r="QVV26" s="12"/>
      <c r="QVW26" s="12"/>
      <c r="QVX26" s="13"/>
      <c r="QVY26" s="13"/>
      <c r="QVZ26" s="14"/>
      <c r="QWA26" s="14"/>
      <c r="QWB26" s="14"/>
      <c r="QWC26" s="14"/>
      <c r="QWD26" s="14"/>
      <c r="QWE26" s="14"/>
      <c r="QWF26" s="14"/>
      <c r="QWG26" s="14"/>
      <c r="QWH26" s="14"/>
      <c r="QWI26" s="14"/>
      <c r="QWJ26" s="14"/>
      <c r="QWK26" s="14"/>
      <c r="QWL26" s="14"/>
      <c r="QWM26" s="14"/>
      <c r="QWN26" s="14"/>
      <c r="QWO26" s="14"/>
      <c r="QWP26" s="14"/>
      <c r="QWQ26" s="14"/>
      <c r="QWR26" s="14"/>
      <c r="QWS26" s="14"/>
      <c r="QWT26" s="14"/>
      <c r="QWU26" s="14"/>
      <c r="QWV26" s="14"/>
      <c r="QWW26" s="14"/>
      <c r="QWX26" s="14"/>
      <c r="QWY26" s="14"/>
      <c r="QWZ26" s="14"/>
      <c r="QXA26" s="14"/>
      <c r="QXB26" s="14"/>
      <c r="QXC26" s="14"/>
      <c r="QXD26" s="14"/>
      <c r="QXE26" s="14"/>
      <c r="QXF26" s="14"/>
      <c r="QXG26" s="14"/>
      <c r="QXH26" s="14"/>
      <c r="QXI26" s="14"/>
      <c r="QXJ26" s="14"/>
      <c r="QXK26" s="14"/>
      <c r="QXL26" s="14"/>
      <c r="QXM26" s="14"/>
      <c r="QXN26" s="14"/>
      <c r="QXO26" s="14"/>
      <c r="QXP26" s="14"/>
      <c r="QXQ26" s="14"/>
      <c r="QXR26" s="14"/>
      <c r="QXS26" s="14"/>
      <c r="QXT26" s="14"/>
      <c r="QXU26" s="14"/>
      <c r="QXV26" s="14"/>
      <c r="QXW26" s="14"/>
      <c r="QXX26" s="14"/>
      <c r="QXY26" s="14"/>
      <c r="QXZ26" s="14"/>
      <c r="QYA26" s="14"/>
      <c r="QYB26" s="10"/>
      <c r="QYC26" s="15"/>
      <c r="QYD26" s="11"/>
      <c r="QYE26" s="12"/>
      <c r="QYF26" s="12"/>
      <c r="QYG26" s="13"/>
      <c r="QYH26" s="13"/>
      <c r="QYI26" s="14"/>
      <c r="QYJ26" s="14"/>
      <c r="QYK26" s="14"/>
      <c r="QYL26" s="14"/>
      <c r="QYM26" s="14"/>
      <c r="QYN26" s="14"/>
      <c r="QYO26" s="14"/>
      <c r="QYP26" s="14"/>
      <c r="QYQ26" s="14"/>
      <c r="QYR26" s="14"/>
      <c r="QYS26" s="14"/>
      <c r="QYT26" s="14"/>
      <c r="QYU26" s="14"/>
      <c r="QYV26" s="14"/>
      <c r="QYW26" s="14"/>
      <c r="QYX26" s="14"/>
      <c r="QYY26" s="14"/>
      <c r="QYZ26" s="14"/>
      <c r="QZA26" s="14"/>
      <c r="QZB26" s="14"/>
      <c r="QZC26" s="14"/>
      <c r="QZD26" s="14"/>
      <c r="QZE26" s="14"/>
      <c r="QZF26" s="14"/>
      <c r="QZG26" s="14"/>
      <c r="QZH26" s="14"/>
      <c r="QZI26" s="14"/>
      <c r="QZJ26" s="14"/>
      <c r="QZK26" s="14"/>
      <c r="QZL26" s="14"/>
      <c r="QZM26" s="14"/>
      <c r="QZN26" s="14"/>
      <c r="QZO26" s="14"/>
      <c r="QZP26" s="14"/>
      <c r="QZQ26" s="14"/>
      <c r="QZR26" s="14"/>
      <c r="QZS26" s="14"/>
      <c r="QZT26" s="14"/>
      <c r="QZU26" s="14"/>
      <c r="QZV26" s="14"/>
      <c r="QZW26" s="14"/>
      <c r="QZX26" s="14"/>
      <c r="QZY26" s="14"/>
      <c r="QZZ26" s="14"/>
      <c r="RAA26" s="14"/>
      <c r="RAB26" s="14"/>
      <c r="RAC26" s="14"/>
      <c r="RAD26" s="14"/>
      <c r="RAE26" s="14"/>
      <c r="RAF26" s="14"/>
      <c r="RAG26" s="14"/>
      <c r="RAH26" s="14"/>
      <c r="RAI26" s="14"/>
      <c r="RAJ26" s="14"/>
      <c r="RAK26" s="10"/>
      <c r="RAL26" s="15"/>
      <c r="RAM26" s="11"/>
      <c r="RAN26" s="12"/>
      <c r="RAO26" s="12"/>
      <c r="RAP26" s="13"/>
      <c r="RAQ26" s="13"/>
      <c r="RAR26" s="14"/>
      <c r="RAS26" s="14"/>
      <c r="RAT26" s="14"/>
      <c r="RAU26" s="14"/>
      <c r="RAV26" s="14"/>
      <c r="RAW26" s="14"/>
      <c r="RAX26" s="14"/>
      <c r="RAY26" s="14"/>
      <c r="RAZ26" s="14"/>
      <c r="RBA26" s="14"/>
      <c r="RBB26" s="14"/>
      <c r="RBC26" s="14"/>
      <c r="RBD26" s="14"/>
      <c r="RBE26" s="14"/>
      <c r="RBF26" s="14"/>
      <c r="RBG26" s="14"/>
      <c r="RBH26" s="14"/>
      <c r="RBI26" s="14"/>
      <c r="RBJ26" s="14"/>
      <c r="RBK26" s="14"/>
      <c r="RBL26" s="14"/>
      <c r="RBM26" s="14"/>
      <c r="RBN26" s="14"/>
      <c r="RBO26" s="14"/>
      <c r="RBP26" s="14"/>
      <c r="RBQ26" s="14"/>
      <c r="RBR26" s="14"/>
      <c r="RBS26" s="14"/>
      <c r="RBT26" s="14"/>
      <c r="RBU26" s="14"/>
      <c r="RBV26" s="14"/>
      <c r="RBW26" s="14"/>
      <c r="RBX26" s="14"/>
      <c r="RBY26" s="14"/>
      <c r="RBZ26" s="14"/>
      <c r="RCA26" s="14"/>
      <c r="RCB26" s="14"/>
      <c r="RCC26" s="14"/>
      <c r="RCD26" s="14"/>
      <c r="RCE26" s="14"/>
      <c r="RCF26" s="14"/>
      <c r="RCG26" s="14"/>
      <c r="RCH26" s="14"/>
      <c r="RCI26" s="14"/>
      <c r="RCJ26" s="14"/>
      <c r="RCK26" s="14"/>
      <c r="RCL26" s="14"/>
      <c r="RCM26" s="14"/>
      <c r="RCN26" s="14"/>
      <c r="RCO26" s="14"/>
      <c r="RCP26" s="14"/>
      <c r="RCQ26" s="14"/>
      <c r="RCR26" s="14"/>
      <c r="RCS26" s="14"/>
      <c r="RCT26" s="10"/>
      <c r="RCU26" s="15"/>
      <c r="RCV26" s="11"/>
      <c r="RCW26" s="12"/>
      <c r="RCX26" s="12"/>
      <c r="RCY26" s="13"/>
      <c r="RCZ26" s="13"/>
      <c r="RDA26" s="14"/>
      <c r="RDB26" s="14"/>
      <c r="RDC26" s="14"/>
      <c r="RDD26" s="14"/>
      <c r="RDE26" s="14"/>
      <c r="RDF26" s="14"/>
      <c r="RDG26" s="14"/>
      <c r="RDH26" s="14"/>
      <c r="RDI26" s="14"/>
      <c r="RDJ26" s="14"/>
      <c r="RDK26" s="14"/>
      <c r="RDL26" s="14"/>
      <c r="RDM26" s="14"/>
      <c r="RDN26" s="14"/>
      <c r="RDO26" s="14"/>
      <c r="RDP26" s="14"/>
      <c r="RDQ26" s="14"/>
      <c r="RDR26" s="14"/>
      <c r="RDS26" s="14"/>
      <c r="RDT26" s="14"/>
      <c r="RDU26" s="14"/>
      <c r="RDV26" s="14"/>
      <c r="RDW26" s="14"/>
      <c r="RDX26" s="14"/>
      <c r="RDY26" s="14"/>
      <c r="RDZ26" s="14"/>
      <c r="REA26" s="14"/>
      <c r="REB26" s="14"/>
      <c r="REC26" s="14"/>
      <c r="RED26" s="14"/>
      <c r="REE26" s="14"/>
      <c r="REF26" s="14"/>
      <c r="REG26" s="14"/>
      <c r="REH26" s="14"/>
      <c r="REI26" s="14"/>
      <c r="REJ26" s="14"/>
      <c r="REK26" s="14"/>
      <c r="REL26" s="14"/>
      <c r="REM26" s="14"/>
      <c r="REN26" s="14"/>
      <c r="REO26" s="14"/>
      <c r="REP26" s="14"/>
      <c r="REQ26" s="14"/>
      <c r="RER26" s="14"/>
      <c r="RES26" s="14"/>
      <c r="RET26" s="14"/>
      <c r="REU26" s="14"/>
      <c r="REV26" s="14"/>
      <c r="REW26" s="14"/>
      <c r="REX26" s="14"/>
      <c r="REY26" s="14"/>
      <c r="REZ26" s="14"/>
      <c r="RFA26" s="14"/>
      <c r="RFB26" s="14"/>
      <c r="RFC26" s="10"/>
      <c r="RFD26" s="15"/>
      <c r="RFE26" s="11"/>
      <c r="RFF26" s="12"/>
      <c r="RFG26" s="12"/>
      <c r="RFH26" s="13"/>
      <c r="RFI26" s="13"/>
      <c r="RFJ26" s="14"/>
      <c r="RFK26" s="14"/>
      <c r="RFL26" s="14"/>
      <c r="RFM26" s="14"/>
      <c r="RFN26" s="14"/>
      <c r="RFO26" s="14"/>
      <c r="RFP26" s="14"/>
      <c r="RFQ26" s="14"/>
      <c r="RFR26" s="14"/>
      <c r="RFS26" s="14"/>
      <c r="RFT26" s="14"/>
      <c r="RFU26" s="14"/>
      <c r="RFV26" s="14"/>
      <c r="RFW26" s="14"/>
      <c r="RFX26" s="14"/>
      <c r="RFY26" s="14"/>
      <c r="RFZ26" s="14"/>
      <c r="RGA26" s="14"/>
      <c r="RGB26" s="14"/>
      <c r="RGC26" s="14"/>
      <c r="RGD26" s="14"/>
      <c r="RGE26" s="14"/>
      <c r="RGF26" s="14"/>
      <c r="RGG26" s="14"/>
      <c r="RGH26" s="14"/>
      <c r="RGI26" s="14"/>
      <c r="RGJ26" s="14"/>
      <c r="RGK26" s="14"/>
      <c r="RGL26" s="14"/>
      <c r="RGM26" s="14"/>
      <c r="RGN26" s="14"/>
      <c r="RGO26" s="14"/>
      <c r="RGP26" s="14"/>
      <c r="RGQ26" s="14"/>
      <c r="RGR26" s="14"/>
      <c r="RGS26" s="14"/>
      <c r="RGT26" s="14"/>
      <c r="RGU26" s="14"/>
      <c r="RGV26" s="14"/>
      <c r="RGW26" s="14"/>
      <c r="RGX26" s="14"/>
      <c r="RGY26" s="14"/>
      <c r="RGZ26" s="14"/>
      <c r="RHA26" s="14"/>
      <c r="RHB26" s="14"/>
      <c r="RHC26" s="14"/>
      <c r="RHD26" s="14"/>
      <c r="RHE26" s="14"/>
      <c r="RHF26" s="14"/>
      <c r="RHG26" s="14"/>
      <c r="RHH26" s="14"/>
      <c r="RHI26" s="14"/>
      <c r="RHJ26" s="14"/>
      <c r="RHK26" s="14"/>
      <c r="RHL26" s="10"/>
      <c r="RHM26" s="15"/>
      <c r="RHN26" s="11"/>
      <c r="RHO26" s="12"/>
      <c r="RHP26" s="12"/>
      <c r="RHQ26" s="13"/>
      <c r="RHR26" s="13"/>
      <c r="RHS26" s="14"/>
      <c r="RHT26" s="14"/>
      <c r="RHU26" s="14"/>
      <c r="RHV26" s="14"/>
      <c r="RHW26" s="14"/>
      <c r="RHX26" s="14"/>
      <c r="RHY26" s="14"/>
      <c r="RHZ26" s="14"/>
      <c r="RIA26" s="14"/>
      <c r="RIB26" s="14"/>
      <c r="RIC26" s="14"/>
      <c r="RID26" s="14"/>
      <c r="RIE26" s="14"/>
      <c r="RIF26" s="14"/>
      <c r="RIG26" s="14"/>
      <c r="RIH26" s="14"/>
      <c r="RII26" s="14"/>
      <c r="RIJ26" s="14"/>
      <c r="RIK26" s="14"/>
      <c r="RIL26" s="14"/>
      <c r="RIM26" s="14"/>
      <c r="RIN26" s="14"/>
      <c r="RIO26" s="14"/>
      <c r="RIP26" s="14"/>
      <c r="RIQ26" s="14"/>
      <c r="RIR26" s="14"/>
      <c r="RIS26" s="14"/>
      <c r="RIT26" s="14"/>
      <c r="RIU26" s="14"/>
      <c r="RIV26" s="14"/>
      <c r="RIW26" s="14"/>
      <c r="RIX26" s="14"/>
      <c r="RIY26" s="14"/>
      <c r="RIZ26" s="14"/>
      <c r="RJA26" s="14"/>
      <c r="RJB26" s="14"/>
      <c r="RJC26" s="14"/>
      <c r="RJD26" s="14"/>
      <c r="RJE26" s="14"/>
      <c r="RJF26" s="14"/>
      <c r="RJG26" s="14"/>
      <c r="RJH26" s="14"/>
      <c r="RJI26" s="14"/>
      <c r="RJJ26" s="14"/>
      <c r="RJK26" s="14"/>
      <c r="RJL26" s="14"/>
      <c r="RJM26" s="14"/>
      <c r="RJN26" s="14"/>
      <c r="RJO26" s="14"/>
      <c r="RJP26" s="14"/>
      <c r="RJQ26" s="14"/>
      <c r="RJR26" s="14"/>
      <c r="RJS26" s="14"/>
      <c r="RJT26" s="14"/>
      <c r="RJU26" s="10"/>
      <c r="RJV26" s="15"/>
      <c r="RJW26" s="11"/>
      <c r="RJX26" s="12"/>
      <c r="RJY26" s="12"/>
      <c r="RJZ26" s="13"/>
      <c r="RKA26" s="13"/>
      <c r="RKB26" s="14"/>
      <c r="RKC26" s="14"/>
      <c r="RKD26" s="14"/>
      <c r="RKE26" s="14"/>
      <c r="RKF26" s="14"/>
      <c r="RKG26" s="14"/>
      <c r="RKH26" s="14"/>
      <c r="RKI26" s="14"/>
      <c r="RKJ26" s="14"/>
      <c r="RKK26" s="14"/>
      <c r="RKL26" s="14"/>
      <c r="RKM26" s="14"/>
      <c r="RKN26" s="14"/>
      <c r="RKO26" s="14"/>
      <c r="RKP26" s="14"/>
      <c r="RKQ26" s="14"/>
      <c r="RKR26" s="14"/>
      <c r="RKS26" s="14"/>
      <c r="RKT26" s="14"/>
      <c r="RKU26" s="14"/>
      <c r="RKV26" s="14"/>
      <c r="RKW26" s="14"/>
      <c r="RKX26" s="14"/>
      <c r="RKY26" s="14"/>
      <c r="RKZ26" s="14"/>
      <c r="RLA26" s="14"/>
      <c r="RLB26" s="14"/>
      <c r="RLC26" s="14"/>
      <c r="RLD26" s="14"/>
      <c r="RLE26" s="14"/>
      <c r="RLF26" s="14"/>
      <c r="RLG26" s="14"/>
      <c r="RLH26" s="14"/>
      <c r="RLI26" s="14"/>
      <c r="RLJ26" s="14"/>
      <c r="RLK26" s="14"/>
      <c r="RLL26" s="14"/>
      <c r="RLM26" s="14"/>
      <c r="RLN26" s="14"/>
      <c r="RLO26" s="14"/>
      <c r="RLP26" s="14"/>
      <c r="RLQ26" s="14"/>
      <c r="RLR26" s="14"/>
      <c r="RLS26" s="14"/>
      <c r="RLT26" s="14"/>
      <c r="RLU26" s="14"/>
      <c r="RLV26" s="14"/>
      <c r="RLW26" s="14"/>
      <c r="RLX26" s="14"/>
      <c r="RLY26" s="14"/>
      <c r="RLZ26" s="14"/>
      <c r="RMA26" s="14"/>
      <c r="RMB26" s="14"/>
      <c r="RMC26" s="14"/>
      <c r="RMD26" s="10"/>
      <c r="RME26" s="15"/>
      <c r="RMF26" s="11"/>
      <c r="RMG26" s="12"/>
      <c r="RMH26" s="12"/>
      <c r="RMI26" s="13"/>
      <c r="RMJ26" s="13"/>
      <c r="RMK26" s="14"/>
      <c r="RML26" s="14"/>
      <c r="RMM26" s="14"/>
      <c r="RMN26" s="14"/>
      <c r="RMO26" s="14"/>
      <c r="RMP26" s="14"/>
      <c r="RMQ26" s="14"/>
      <c r="RMR26" s="14"/>
      <c r="RMS26" s="14"/>
      <c r="RMT26" s="14"/>
      <c r="RMU26" s="14"/>
      <c r="RMV26" s="14"/>
      <c r="RMW26" s="14"/>
      <c r="RMX26" s="14"/>
      <c r="RMY26" s="14"/>
      <c r="RMZ26" s="14"/>
      <c r="RNA26" s="14"/>
      <c r="RNB26" s="14"/>
      <c r="RNC26" s="14"/>
      <c r="RND26" s="14"/>
      <c r="RNE26" s="14"/>
      <c r="RNF26" s="14"/>
      <c r="RNG26" s="14"/>
      <c r="RNH26" s="14"/>
      <c r="RNI26" s="14"/>
      <c r="RNJ26" s="14"/>
      <c r="RNK26" s="14"/>
      <c r="RNL26" s="14"/>
      <c r="RNM26" s="14"/>
      <c r="RNN26" s="14"/>
      <c r="RNO26" s="14"/>
      <c r="RNP26" s="14"/>
      <c r="RNQ26" s="14"/>
      <c r="RNR26" s="14"/>
      <c r="RNS26" s="14"/>
      <c r="RNT26" s="14"/>
      <c r="RNU26" s="14"/>
      <c r="RNV26" s="14"/>
      <c r="RNW26" s="14"/>
      <c r="RNX26" s="14"/>
      <c r="RNY26" s="14"/>
      <c r="RNZ26" s="14"/>
      <c r="ROA26" s="14"/>
      <c r="ROB26" s="14"/>
      <c r="ROC26" s="14"/>
      <c r="ROD26" s="14"/>
      <c r="ROE26" s="14"/>
      <c r="ROF26" s="14"/>
      <c r="ROG26" s="14"/>
      <c r="ROH26" s="14"/>
      <c r="ROI26" s="14"/>
      <c r="ROJ26" s="14"/>
      <c r="ROK26" s="14"/>
      <c r="ROL26" s="14"/>
      <c r="ROM26" s="10"/>
      <c r="RON26" s="15"/>
      <c r="ROO26" s="11"/>
      <c r="ROP26" s="12"/>
      <c r="ROQ26" s="12"/>
      <c r="ROR26" s="13"/>
      <c r="ROS26" s="13"/>
      <c r="ROT26" s="14"/>
      <c r="ROU26" s="14"/>
      <c r="ROV26" s="14"/>
      <c r="ROW26" s="14"/>
      <c r="ROX26" s="14"/>
      <c r="ROY26" s="14"/>
      <c r="ROZ26" s="14"/>
      <c r="RPA26" s="14"/>
      <c r="RPB26" s="14"/>
      <c r="RPC26" s="14"/>
      <c r="RPD26" s="14"/>
      <c r="RPE26" s="14"/>
      <c r="RPF26" s="14"/>
      <c r="RPG26" s="14"/>
      <c r="RPH26" s="14"/>
      <c r="RPI26" s="14"/>
      <c r="RPJ26" s="14"/>
      <c r="RPK26" s="14"/>
      <c r="RPL26" s="14"/>
      <c r="RPM26" s="14"/>
      <c r="RPN26" s="14"/>
      <c r="RPO26" s="14"/>
      <c r="RPP26" s="14"/>
      <c r="RPQ26" s="14"/>
      <c r="RPR26" s="14"/>
      <c r="RPS26" s="14"/>
      <c r="RPT26" s="14"/>
      <c r="RPU26" s="14"/>
      <c r="RPV26" s="14"/>
      <c r="RPW26" s="14"/>
      <c r="RPX26" s="14"/>
      <c r="RPY26" s="14"/>
      <c r="RPZ26" s="14"/>
      <c r="RQA26" s="14"/>
      <c r="RQB26" s="14"/>
      <c r="RQC26" s="14"/>
      <c r="RQD26" s="14"/>
      <c r="RQE26" s="14"/>
      <c r="RQF26" s="14"/>
      <c r="RQG26" s="14"/>
      <c r="RQH26" s="14"/>
      <c r="RQI26" s="14"/>
      <c r="RQJ26" s="14"/>
      <c r="RQK26" s="14"/>
      <c r="RQL26" s="14"/>
      <c r="RQM26" s="14"/>
      <c r="RQN26" s="14"/>
      <c r="RQO26" s="14"/>
      <c r="RQP26" s="14"/>
      <c r="RQQ26" s="14"/>
      <c r="RQR26" s="14"/>
      <c r="RQS26" s="14"/>
      <c r="RQT26" s="14"/>
      <c r="RQU26" s="14"/>
      <c r="RQV26" s="10"/>
      <c r="RQW26" s="15"/>
      <c r="RQX26" s="11"/>
      <c r="RQY26" s="12"/>
      <c r="RQZ26" s="12"/>
      <c r="RRA26" s="13"/>
      <c r="RRB26" s="13"/>
      <c r="RRC26" s="14"/>
      <c r="RRD26" s="14"/>
      <c r="RRE26" s="14"/>
      <c r="RRF26" s="14"/>
      <c r="RRG26" s="14"/>
      <c r="RRH26" s="14"/>
      <c r="RRI26" s="14"/>
      <c r="RRJ26" s="14"/>
      <c r="RRK26" s="14"/>
      <c r="RRL26" s="14"/>
      <c r="RRM26" s="14"/>
      <c r="RRN26" s="14"/>
      <c r="RRO26" s="14"/>
      <c r="RRP26" s="14"/>
      <c r="RRQ26" s="14"/>
      <c r="RRR26" s="14"/>
      <c r="RRS26" s="14"/>
      <c r="RRT26" s="14"/>
      <c r="RRU26" s="14"/>
      <c r="RRV26" s="14"/>
      <c r="RRW26" s="14"/>
      <c r="RRX26" s="14"/>
      <c r="RRY26" s="14"/>
      <c r="RRZ26" s="14"/>
      <c r="RSA26" s="14"/>
      <c r="RSB26" s="14"/>
      <c r="RSC26" s="14"/>
      <c r="RSD26" s="14"/>
      <c r="RSE26" s="14"/>
      <c r="RSF26" s="14"/>
      <c r="RSG26" s="14"/>
      <c r="RSH26" s="14"/>
      <c r="RSI26" s="14"/>
      <c r="RSJ26" s="14"/>
      <c r="RSK26" s="14"/>
      <c r="RSL26" s="14"/>
      <c r="RSM26" s="14"/>
      <c r="RSN26" s="14"/>
      <c r="RSO26" s="14"/>
      <c r="RSP26" s="14"/>
      <c r="RSQ26" s="14"/>
      <c r="RSR26" s="14"/>
      <c r="RSS26" s="14"/>
      <c r="RST26" s="14"/>
      <c r="RSU26" s="14"/>
      <c r="RSV26" s="14"/>
      <c r="RSW26" s="14"/>
      <c r="RSX26" s="14"/>
      <c r="RSY26" s="14"/>
      <c r="RSZ26" s="14"/>
      <c r="RTA26" s="14"/>
      <c r="RTB26" s="14"/>
      <c r="RTC26" s="14"/>
      <c r="RTD26" s="14"/>
      <c r="RTE26" s="10"/>
      <c r="RTF26" s="15"/>
      <c r="RTG26" s="11"/>
      <c r="RTH26" s="12"/>
      <c r="RTI26" s="12"/>
      <c r="RTJ26" s="13"/>
      <c r="RTK26" s="13"/>
      <c r="RTL26" s="14"/>
      <c r="RTM26" s="14"/>
      <c r="RTN26" s="14"/>
      <c r="RTO26" s="14"/>
      <c r="RTP26" s="14"/>
      <c r="RTQ26" s="14"/>
      <c r="RTR26" s="14"/>
      <c r="RTS26" s="14"/>
      <c r="RTT26" s="14"/>
      <c r="RTU26" s="14"/>
      <c r="RTV26" s="14"/>
      <c r="RTW26" s="14"/>
      <c r="RTX26" s="14"/>
      <c r="RTY26" s="14"/>
      <c r="RTZ26" s="14"/>
      <c r="RUA26" s="14"/>
      <c r="RUB26" s="14"/>
      <c r="RUC26" s="14"/>
      <c r="RUD26" s="14"/>
      <c r="RUE26" s="14"/>
      <c r="RUF26" s="14"/>
      <c r="RUG26" s="14"/>
      <c r="RUH26" s="14"/>
      <c r="RUI26" s="14"/>
      <c r="RUJ26" s="14"/>
      <c r="RUK26" s="14"/>
      <c r="RUL26" s="14"/>
      <c r="RUM26" s="14"/>
      <c r="RUN26" s="14"/>
      <c r="RUO26" s="14"/>
      <c r="RUP26" s="14"/>
      <c r="RUQ26" s="14"/>
      <c r="RUR26" s="14"/>
      <c r="RUS26" s="14"/>
      <c r="RUT26" s="14"/>
      <c r="RUU26" s="14"/>
      <c r="RUV26" s="14"/>
      <c r="RUW26" s="14"/>
      <c r="RUX26" s="14"/>
      <c r="RUY26" s="14"/>
      <c r="RUZ26" s="14"/>
      <c r="RVA26" s="14"/>
      <c r="RVB26" s="14"/>
      <c r="RVC26" s="14"/>
      <c r="RVD26" s="14"/>
      <c r="RVE26" s="14"/>
      <c r="RVF26" s="14"/>
      <c r="RVG26" s="14"/>
      <c r="RVH26" s="14"/>
      <c r="RVI26" s="14"/>
      <c r="RVJ26" s="14"/>
      <c r="RVK26" s="14"/>
      <c r="RVL26" s="14"/>
      <c r="RVM26" s="14"/>
      <c r="RVN26" s="10"/>
      <c r="RVO26" s="15"/>
      <c r="RVP26" s="11"/>
      <c r="RVQ26" s="12"/>
      <c r="RVR26" s="12"/>
      <c r="RVS26" s="13"/>
      <c r="RVT26" s="13"/>
      <c r="RVU26" s="14"/>
      <c r="RVV26" s="14"/>
      <c r="RVW26" s="14"/>
      <c r="RVX26" s="14"/>
      <c r="RVY26" s="14"/>
      <c r="RVZ26" s="14"/>
      <c r="RWA26" s="14"/>
      <c r="RWB26" s="14"/>
      <c r="RWC26" s="14"/>
      <c r="RWD26" s="14"/>
      <c r="RWE26" s="14"/>
      <c r="RWF26" s="14"/>
      <c r="RWG26" s="14"/>
      <c r="RWH26" s="14"/>
      <c r="RWI26" s="14"/>
      <c r="RWJ26" s="14"/>
      <c r="RWK26" s="14"/>
      <c r="RWL26" s="14"/>
      <c r="RWM26" s="14"/>
      <c r="RWN26" s="14"/>
      <c r="RWO26" s="14"/>
      <c r="RWP26" s="14"/>
      <c r="RWQ26" s="14"/>
      <c r="RWR26" s="14"/>
      <c r="RWS26" s="14"/>
      <c r="RWT26" s="14"/>
      <c r="RWU26" s="14"/>
      <c r="RWV26" s="14"/>
      <c r="RWW26" s="14"/>
      <c r="RWX26" s="14"/>
      <c r="RWY26" s="14"/>
      <c r="RWZ26" s="14"/>
      <c r="RXA26" s="14"/>
      <c r="RXB26" s="14"/>
      <c r="RXC26" s="14"/>
      <c r="RXD26" s="14"/>
      <c r="RXE26" s="14"/>
      <c r="RXF26" s="14"/>
      <c r="RXG26" s="14"/>
      <c r="RXH26" s="14"/>
      <c r="RXI26" s="14"/>
      <c r="RXJ26" s="14"/>
      <c r="RXK26" s="14"/>
      <c r="RXL26" s="14"/>
      <c r="RXM26" s="14"/>
      <c r="RXN26" s="14"/>
      <c r="RXO26" s="14"/>
      <c r="RXP26" s="14"/>
      <c r="RXQ26" s="14"/>
      <c r="RXR26" s="14"/>
      <c r="RXS26" s="14"/>
      <c r="RXT26" s="14"/>
      <c r="RXU26" s="14"/>
      <c r="RXV26" s="14"/>
      <c r="RXW26" s="10"/>
      <c r="RXX26" s="15"/>
      <c r="RXY26" s="11"/>
      <c r="RXZ26" s="12"/>
      <c r="RYA26" s="12"/>
      <c r="RYB26" s="13"/>
      <c r="RYC26" s="13"/>
      <c r="RYD26" s="14"/>
      <c r="RYE26" s="14"/>
      <c r="RYF26" s="14"/>
      <c r="RYG26" s="14"/>
      <c r="RYH26" s="14"/>
      <c r="RYI26" s="14"/>
      <c r="RYJ26" s="14"/>
      <c r="RYK26" s="14"/>
      <c r="RYL26" s="14"/>
      <c r="RYM26" s="14"/>
      <c r="RYN26" s="14"/>
      <c r="RYO26" s="14"/>
      <c r="RYP26" s="14"/>
      <c r="RYQ26" s="14"/>
      <c r="RYR26" s="14"/>
      <c r="RYS26" s="14"/>
      <c r="RYT26" s="14"/>
      <c r="RYU26" s="14"/>
      <c r="RYV26" s="14"/>
      <c r="RYW26" s="14"/>
      <c r="RYX26" s="14"/>
      <c r="RYY26" s="14"/>
      <c r="RYZ26" s="14"/>
      <c r="RZA26" s="14"/>
      <c r="RZB26" s="14"/>
      <c r="RZC26" s="14"/>
      <c r="RZD26" s="14"/>
      <c r="RZE26" s="14"/>
      <c r="RZF26" s="14"/>
      <c r="RZG26" s="14"/>
      <c r="RZH26" s="14"/>
      <c r="RZI26" s="14"/>
      <c r="RZJ26" s="14"/>
      <c r="RZK26" s="14"/>
      <c r="RZL26" s="14"/>
      <c r="RZM26" s="14"/>
      <c r="RZN26" s="14"/>
      <c r="RZO26" s="14"/>
      <c r="RZP26" s="14"/>
      <c r="RZQ26" s="14"/>
      <c r="RZR26" s="14"/>
      <c r="RZS26" s="14"/>
      <c r="RZT26" s="14"/>
      <c r="RZU26" s="14"/>
      <c r="RZV26" s="14"/>
      <c r="RZW26" s="14"/>
      <c r="RZX26" s="14"/>
      <c r="RZY26" s="14"/>
      <c r="RZZ26" s="14"/>
      <c r="SAA26" s="14"/>
      <c r="SAB26" s="14"/>
      <c r="SAC26" s="14"/>
      <c r="SAD26" s="14"/>
      <c r="SAE26" s="14"/>
      <c r="SAF26" s="10"/>
      <c r="SAG26" s="15"/>
      <c r="SAH26" s="11"/>
      <c r="SAI26" s="12"/>
      <c r="SAJ26" s="12"/>
      <c r="SAK26" s="13"/>
      <c r="SAL26" s="13"/>
      <c r="SAM26" s="14"/>
      <c r="SAN26" s="14"/>
      <c r="SAO26" s="14"/>
      <c r="SAP26" s="14"/>
      <c r="SAQ26" s="14"/>
      <c r="SAR26" s="14"/>
      <c r="SAS26" s="14"/>
      <c r="SAT26" s="14"/>
      <c r="SAU26" s="14"/>
      <c r="SAV26" s="14"/>
      <c r="SAW26" s="14"/>
      <c r="SAX26" s="14"/>
      <c r="SAY26" s="14"/>
      <c r="SAZ26" s="14"/>
      <c r="SBA26" s="14"/>
      <c r="SBB26" s="14"/>
      <c r="SBC26" s="14"/>
      <c r="SBD26" s="14"/>
      <c r="SBE26" s="14"/>
      <c r="SBF26" s="14"/>
      <c r="SBG26" s="14"/>
      <c r="SBH26" s="14"/>
      <c r="SBI26" s="14"/>
      <c r="SBJ26" s="14"/>
      <c r="SBK26" s="14"/>
      <c r="SBL26" s="14"/>
      <c r="SBM26" s="14"/>
      <c r="SBN26" s="14"/>
      <c r="SBO26" s="14"/>
      <c r="SBP26" s="14"/>
      <c r="SBQ26" s="14"/>
      <c r="SBR26" s="14"/>
      <c r="SBS26" s="14"/>
      <c r="SBT26" s="14"/>
      <c r="SBU26" s="14"/>
      <c r="SBV26" s="14"/>
      <c r="SBW26" s="14"/>
      <c r="SBX26" s="14"/>
      <c r="SBY26" s="14"/>
      <c r="SBZ26" s="14"/>
      <c r="SCA26" s="14"/>
      <c r="SCB26" s="14"/>
      <c r="SCC26" s="14"/>
      <c r="SCD26" s="14"/>
      <c r="SCE26" s="14"/>
      <c r="SCF26" s="14"/>
      <c r="SCG26" s="14"/>
      <c r="SCH26" s="14"/>
      <c r="SCI26" s="14"/>
      <c r="SCJ26" s="14"/>
      <c r="SCK26" s="14"/>
      <c r="SCL26" s="14"/>
      <c r="SCM26" s="14"/>
      <c r="SCN26" s="14"/>
      <c r="SCO26" s="10"/>
      <c r="SCP26" s="15"/>
      <c r="SCQ26" s="11"/>
      <c r="SCR26" s="12"/>
      <c r="SCS26" s="12"/>
      <c r="SCT26" s="13"/>
      <c r="SCU26" s="13"/>
      <c r="SCV26" s="14"/>
      <c r="SCW26" s="14"/>
      <c r="SCX26" s="14"/>
      <c r="SCY26" s="14"/>
      <c r="SCZ26" s="14"/>
      <c r="SDA26" s="14"/>
      <c r="SDB26" s="14"/>
      <c r="SDC26" s="14"/>
      <c r="SDD26" s="14"/>
      <c r="SDE26" s="14"/>
      <c r="SDF26" s="14"/>
      <c r="SDG26" s="14"/>
      <c r="SDH26" s="14"/>
      <c r="SDI26" s="14"/>
      <c r="SDJ26" s="14"/>
      <c r="SDK26" s="14"/>
      <c r="SDL26" s="14"/>
      <c r="SDM26" s="14"/>
      <c r="SDN26" s="14"/>
      <c r="SDO26" s="14"/>
      <c r="SDP26" s="14"/>
      <c r="SDQ26" s="14"/>
      <c r="SDR26" s="14"/>
      <c r="SDS26" s="14"/>
      <c r="SDT26" s="14"/>
      <c r="SDU26" s="14"/>
      <c r="SDV26" s="14"/>
      <c r="SDW26" s="14"/>
      <c r="SDX26" s="14"/>
      <c r="SDY26" s="14"/>
      <c r="SDZ26" s="14"/>
      <c r="SEA26" s="14"/>
      <c r="SEB26" s="14"/>
      <c r="SEC26" s="14"/>
      <c r="SED26" s="14"/>
      <c r="SEE26" s="14"/>
      <c r="SEF26" s="14"/>
      <c r="SEG26" s="14"/>
      <c r="SEH26" s="14"/>
      <c r="SEI26" s="14"/>
      <c r="SEJ26" s="14"/>
      <c r="SEK26" s="14"/>
      <c r="SEL26" s="14"/>
      <c r="SEM26" s="14"/>
      <c r="SEN26" s="14"/>
      <c r="SEO26" s="14"/>
      <c r="SEP26" s="14"/>
      <c r="SEQ26" s="14"/>
      <c r="SER26" s="14"/>
      <c r="SES26" s="14"/>
      <c r="SET26" s="14"/>
      <c r="SEU26" s="14"/>
      <c r="SEV26" s="14"/>
      <c r="SEW26" s="14"/>
      <c r="SEX26" s="10"/>
      <c r="SEY26" s="15"/>
      <c r="SEZ26" s="11"/>
      <c r="SFA26" s="12"/>
      <c r="SFB26" s="12"/>
      <c r="SFC26" s="13"/>
      <c r="SFD26" s="13"/>
      <c r="SFE26" s="14"/>
      <c r="SFF26" s="14"/>
      <c r="SFG26" s="14"/>
      <c r="SFH26" s="14"/>
      <c r="SFI26" s="14"/>
      <c r="SFJ26" s="14"/>
      <c r="SFK26" s="14"/>
      <c r="SFL26" s="14"/>
      <c r="SFM26" s="14"/>
      <c r="SFN26" s="14"/>
      <c r="SFO26" s="14"/>
      <c r="SFP26" s="14"/>
      <c r="SFQ26" s="14"/>
      <c r="SFR26" s="14"/>
      <c r="SFS26" s="14"/>
      <c r="SFT26" s="14"/>
      <c r="SFU26" s="14"/>
      <c r="SFV26" s="14"/>
      <c r="SFW26" s="14"/>
      <c r="SFX26" s="14"/>
      <c r="SFY26" s="14"/>
      <c r="SFZ26" s="14"/>
      <c r="SGA26" s="14"/>
      <c r="SGB26" s="14"/>
      <c r="SGC26" s="14"/>
      <c r="SGD26" s="14"/>
      <c r="SGE26" s="14"/>
      <c r="SGF26" s="14"/>
      <c r="SGG26" s="14"/>
      <c r="SGH26" s="14"/>
      <c r="SGI26" s="14"/>
      <c r="SGJ26" s="14"/>
      <c r="SGK26" s="14"/>
      <c r="SGL26" s="14"/>
      <c r="SGM26" s="14"/>
      <c r="SGN26" s="14"/>
      <c r="SGO26" s="14"/>
      <c r="SGP26" s="14"/>
      <c r="SGQ26" s="14"/>
      <c r="SGR26" s="14"/>
      <c r="SGS26" s="14"/>
      <c r="SGT26" s="14"/>
      <c r="SGU26" s="14"/>
      <c r="SGV26" s="14"/>
      <c r="SGW26" s="14"/>
      <c r="SGX26" s="14"/>
      <c r="SGY26" s="14"/>
      <c r="SGZ26" s="14"/>
      <c r="SHA26" s="14"/>
      <c r="SHB26" s="14"/>
      <c r="SHC26" s="14"/>
      <c r="SHD26" s="14"/>
      <c r="SHE26" s="14"/>
      <c r="SHF26" s="14"/>
      <c r="SHG26" s="10"/>
      <c r="SHH26" s="15"/>
      <c r="SHI26" s="11"/>
      <c r="SHJ26" s="12"/>
      <c r="SHK26" s="12"/>
      <c r="SHL26" s="13"/>
      <c r="SHM26" s="13"/>
      <c r="SHN26" s="14"/>
      <c r="SHO26" s="14"/>
      <c r="SHP26" s="14"/>
      <c r="SHQ26" s="14"/>
      <c r="SHR26" s="14"/>
      <c r="SHS26" s="14"/>
      <c r="SHT26" s="14"/>
      <c r="SHU26" s="14"/>
      <c r="SHV26" s="14"/>
      <c r="SHW26" s="14"/>
      <c r="SHX26" s="14"/>
      <c r="SHY26" s="14"/>
      <c r="SHZ26" s="14"/>
      <c r="SIA26" s="14"/>
      <c r="SIB26" s="14"/>
      <c r="SIC26" s="14"/>
      <c r="SID26" s="14"/>
      <c r="SIE26" s="14"/>
      <c r="SIF26" s="14"/>
      <c r="SIG26" s="14"/>
      <c r="SIH26" s="14"/>
      <c r="SII26" s="14"/>
      <c r="SIJ26" s="14"/>
      <c r="SIK26" s="14"/>
      <c r="SIL26" s="14"/>
      <c r="SIM26" s="14"/>
      <c r="SIN26" s="14"/>
      <c r="SIO26" s="14"/>
      <c r="SIP26" s="14"/>
      <c r="SIQ26" s="14"/>
      <c r="SIR26" s="14"/>
      <c r="SIS26" s="14"/>
      <c r="SIT26" s="14"/>
      <c r="SIU26" s="14"/>
      <c r="SIV26" s="14"/>
      <c r="SIW26" s="14"/>
      <c r="SIX26" s="14"/>
      <c r="SIY26" s="14"/>
      <c r="SIZ26" s="14"/>
      <c r="SJA26" s="14"/>
      <c r="SJB26" s="14"/>
      <c r="SJC26" s="14"/>
      <c r="SJD26" s="14"/>
      <c r="SJE26" s="14"/>
      <c r="SJF26" s="14"/>
      <c r="SJG26" s="14"/>
      <c r="SJH26" s="14"/>
      <c r="SJI26" s="14"/>
      <c r="SJJ26" s="14"/>
      <c r="SJK26" s="14"/>
      <c r="SJL26" s="14"/>
      <c r="SJM26" s="14"/>
      <c r="SJN26" s="14"/>
      <c r="SJO26" s="14"/>
      <c r="SJP26" s="10"/>
      <c r="SJQ26" s="15"/>
      <c r="SJR26" s="11"/>
      <c r="SJS26" s="12"/>
      <c r="SJT26" s="12"/>
      <c r="SJU26" s="13"/>
      <c r="SJV26" s="13"/>
      <c r="SJW26" s="14"/>
      <c r="SJX26" s="14"/>
      <c r="SJY26" s="14"/>
      <c r="SJZ26" s="14"/>
      <c r="SKA26" s="14"/>
      <c r="SKB26" s="14"/>
      <c r="SKC26" s="14"/>
      <c r="SKD26" s="14"/>
      <c r="SKE26" s="14"/>
      <c r="SKF26" s="14"/>
      <c r="SKG26" s="14"/>
      <c r="SKH26" s="14"/>
      <c r="SKI26" s="14"/>
      <c r="SKJ26" s="14"/>
      <c r="SKK26" s="14"/>
      <c r="SKL26" s="14"/>
      <c r="SKM26" s="14"/>
      <c r="SKN26" s="14"/>
      <c r="SKO26" s="14"/>
      <c r="SKP26" s="14"/>
      <c r="SKQ26" s="14"/>
      <c r="SKR26" s="14"/>
      <c r="SKS26" s="14"/>
      <c r="SKT26" s="14"/>
      <c r="SKU26" s="14"/>
      <c r="SKV26" s="14"/>
      <c r="SKW26" s="14"/>
      <c r="SKX26" s="14"/>
      <c r="SKY26" s="14"/>
      <c r="SKZ26" s="14"/>
      <c r="SLA26" s="14"/>
      <c r="SLB26" s="14"/>
      <c r="SLC26" s="14"/>
      <c r="SLD26" s="14"/>
      <c r="SLE26" s="14"/>
      <c r="SLF26" s="14"/>
      <c r="SLG26" s="14"/>
      <c r="SLH26" s="14"/>
      <c r="SLI26" s="14"/>
      <c r="SLJ26" s="14"/>
      <c r="SLK26" s="14"/>
      <c r="SLL26" s="14"/>
      <c r="SLM26" s="14"/>
      <c r="SLN26" s="14"/>
      <c r="SLO26" s="14"/>
      <c r="SLP26" s="14"/>
      <c r="SLQ26" s="14"/>
      <c r="SLR26" s="14"/>
      <c r="SLS26" s="14"/>
      <c r="SLT26" s="14"/>
      <c r="SLU26" s="14"/>
      <c r="SLV26" s="14"/>
      <c r="SLW26" s="14"/>
      <c r="SLX26" s="14"/>
      <c r="SLY26" s="10"/>
      <c r="SLZ26" s="15"/>
      <c r="SMA26" s="11"/>
      <c r="SMB26" s="12"/>
      <c r="SMC26" s="12"/>
      <c r="SMD26" s="13"/>
      <c r="SME26" s="13"/>
      <c r="SMF26" s="14"/>
      <c r="SMG26" s="14"/>
      <c r="SMH26" s="14"/>
      <c r="SMI26" s="14"/>
      <c r="SMJ26" s="14"/>
      <c r="SMK26" s="14"/>
      <c r="SML26" s="14"/>
      <c r="SMM26" s="14"/>
      <c r="SMN26" s="14"/>
      <c r="SMO26" s="14"/>
      <c r="SMP26" s="14"/>
      <c r="SMQ26" s="14"/>
      <c r="SMR26" s="14"/>
      <c r="SMS26" s="14"/>
      <c r="SMT26" s="14"/>
      <c r="SMU26" s="14"/>
      <c r="SMV26" s="14"/>
      <c r="SMW26" s="14"/>
      <c r="SMX26" s="14"/>
      <c r="SMY26" s="14"/>
      <c r="SMZ26" s="14"/>
      <c r="SNA26" s="14"/>
      <c r="SNB26" s="14"/>
      <c r="SNC26" s="14"/>
      <c r="SND26" s="14"/>
      <c r="SNE26" s="14"/>
      <c r="SNF26" s="14"/>
      <c r="SNG26" s="14"/>
      <c r="SNH26" s="14"/>
      <c r="SNI26" s="14"/>
      <c r="SNJ26" s="14"/>
      <c r="SNK26" s="14"/>
      <c r="SNL26" s="14"/>
      <c r="SNM26" s="14"/>
      <c r="SNN26" s="14"/>
      <c r="SNO26" s="14"/>
      <c r="SNP26" s="14"/>
      <c r="SNQ26" s="14"/>
      <c r="SNR26" s="14"/>
      <c r="SNS26" s="14"/>
      <c r="SNT26" s="14"/>
      <c r="SNU26" s="14"/>
      <c r="SNV26" s="14"/>
      <c r="SNW26" s="14"/>
      <c r="SNX26" s="14"/>
      <c r="SNY26" s="14"/>
      <c r="SNZ26" s="14"/>
      <c r="SOA26" s="14"/>
      <c r="SOB26" s="14"/>
      <c r="SOC26" s="14"/>
      <c r="SOD26" s="14"/>
      <c r="SOE26" s="14"/>
      <c r="SOF26" s="14"/>
      <c r="SOG26" s="14"/>
      <c r="SOH26" s="10"/>
      <c r="SOI26" s="15"/>
      <c r="SOJ26" s="11"/>
      <c r="SOK26" s="12"/>
      <c r="SOL26" s="12"/>
      <c r="SOM26" s="13"/>
      <c r="SON26" s="13"/>
      <c r="SOO26" s="14"/>
      <c r="SOP26" s="14"/>
      <c r="SOQ26" s="14"/>
      <c r="SOR26" s="14"/>
      <c r="SOS26" s="14"/>
      <c r="SOT26" s="14"/>
      <c r="SOU26" s="14"/>
      <c r="SOV26" s="14"/>
      <c r="SOW26" s="14"/>
      <c r="SOX26" s="14"/>
      <c r="SOY26" s="14"/>
      <c r="SOZ26" s="14"/>
      <c r="SPA26" s="14"/>
      <c r="SPB26" s="14"/>
      <c r="SPC26" s="14"/>
      <c r="SPD26" s="14"/>
      <c r="SPE26" s="14"/>
      <c r="SPF26" s="14"/>
      <c r="SPG26" s="14"/>
      <c r="SPH26" s="14"/>
      <c r="SPI26" s="14"/>
      <c r="SPJ26" s="14"/>
      <c r="SPK26" s="14"/>
      <c r="SPL26" s="14"/>
      <c r="SPM26" s="14"/>
      <c r="SPN26" s="14"/>
      <c r="SPO26" s="14"/>
      <c r="SPP26" s="14"/>
      <c r="SPQ26" s="14"/>
      <c r="SPR26" s="14"/>
      <c r="SPS26" s="14"/>
      <c r="SPT26" s="14"/>
      <c r="SPU26" s="14"/>
      <c r="SPV26" s="14"/>
      <c r="SPW26" s="14"/>
      <c r="SPX26" s="14"/>
      <c r="SPY26" s="14"/>
      <c r="SPZ26" s="14"/>
      <c r="SQA26" s="14"/>
      <c r="SQB26" s="14"/>
      <c r="SQC26" s="14"/>
      <c r="SQD26" s="14"/>
      <c r="SQE26" s="14"/>
      <c r="SQF26" s="14"/>
      <c r="SQG26" s="14"/>
      <c r="SQH26" s="14"/>
      <c r="SQI26" s="14"/>
      <c r="SQJ26" s="14"/>
      <c r="SQK26" s="14"/>
      <c r="SQL26" s="14"/>
      <c r="SQM26" s="14"/>
      <c r="SQN26" s="14"/>
      <c r="SQO26" s="14"/>
      <c r="SQP26" s="14"/>
      <c r="SQQ26" s="10"/>
      <c r="SQR26" s="15"/>
      <c r="SQS26" s="11"/>
      <c r="SQT26" s="12"/>
      <c r="SQU26" s="12"/>
      <c r="SQV26" s="13"/>
      <c r="SQW26" s="13"/>
      <c r="SQX26" s="14"/>
      <c r="SQY26" s="14"/>
      <c r="SQZ26" s="14"/>
      <c r="SRA26" s="14"/>
      <c r="SRB26" s="14"/>
      <c r="SRC26" s="14"/>
      <c r="SRD26" s="14"/>
      <c r="SRE26" s="14"/>
      <c r="SRF26" s="14"/>
      <c r="SRG26" s="14"/>
      <c r="SRH26" s="14"/>
      <c r="SRI26" s="14"/>
      <c r="SRJ26" s="14"/>
      <c r="SRK26" s="14"/>
      <c r="SRL26" s="14"/>
      <c r="SRM26" s="14"/>
      <c r="SRN26" s="14"/>
      <c r="SRO26" s="14"/>
      <c r="SRP26" s="14"/>
      <c r="SRQ26" s="14"/>
      <c r="SRR26" s="14"/>
      <c r="SRS26" s="14"/>
      <c r="SRT26" s="14"/>
      <c r="SRU26" s="14"/>
      <c r="SRV26" s="14"/>
      <c r="SRW26" s="14"/>
      <c r="SRX26" s="14"/>
      <c r="SRY26" s="14"/>
      <c r="SRZ26" s="14"/>
      <c r="SSA26" s="14"/>
      <c r="SSB26" s="14"/>
      <c r="SSC26" s="14"/>
      <c r="SSD26" s="14"/>
      <c r="SSE26" s="14"/>
      <c r="SSF26" s="14"/>
      <c r="SSG26" s="14"/>
      <c r="SSH26" s="14"/>
      <c r="SSI26" s="14"/>
      <c r="SSJ26" s="14"/>
      <c r="SSK26" s="14"/>
      <c r="SSL26" s="14"/>
      <c r="SSM26" s="14"/>
      <c r="SSN26" s="14"/>
      <c r="SSO26" s="14"/>
      <c r="SSP26" s="14"/>
      <c r="SSQ26" s="14"/>
      <c r="SSR26" s="14"/>
      <c r="SSS26" s="14"/>
      <c r="SST26" s="14"/>
      <c r="SSU26" s="14"/>
      <c r="SSV26" s="14"/>
      <c r="SSW26" s="14"/>
      <c r="SSX26" s="14"/>
      <c r="SSY26" s="14"/>
      <c r="SSZ26" s="10"/>
      <c r="STA26" s="15"/>
      <c r="STB26" s="11"/>
      <c r="STC26" s="12"/>
      <c r="STD26" s="12"/>
      <c r="STE26" s="13"/>
      <c r="STF26" s="13"/>
      <c r="STG26" s="14"/>
      <c r="STH26" s="14"/>
      <c r="STI26" s="14"/>
      <c r="STJ26" s="14"/>
      <c r="STK26" s="14"/>
      <c r="STL26" s="14"/>
      <c r="STM26" s="14"/>
      <c r="STN26" s="14"/>
      <c r="STO26" s="14"/>
      <c r="STP26" s="14"/>
      <c r="STQ26" s="14"/>
      <c r="STR26" s="14"/>
      <c r="STS26" s="14"/>
      <c r="STT26" s="14"/>
      <c r="STU26" s="14"/>
      <c r="STV26" s="14"/>
      <c r="STW26" s="14"/>
      <c r="STX26" s="14"/>
      <c r="STY26" s="14"/>
      <c r="STZ26" s="14"/>
      <c r="SUA26" s="14"/>
      <c r="SUB26" s="14"/>
      <c r="SUC26" s="14"/>
      <c r="SUD26" s="14"/>
      <c r="SUE26" s="14"/>
      <c r="SUF26" s="14"/>
      <c r="SUG26" s="14"/>
      <c r="SUH26" s="14"/>
      <c r="SUI26" s="14"/>
      <c r="SUJ26" s="14"/>
      <c r="SUK26" s="14"/>
      <c r="SUL26" s="14"/>
      <c r="SUM26" s="14"/>
      <c r="SUN26" s="14"/>
      <c r="SUO26" s="14"/>
      <c r="SUP26" s="14"/>
      <c r="SUQ26" s="14"/>
      <c r="SUR26" s="14"/>
      <c r="SUS26" s="14"/>
      <c r="SUT26" s="14"/>
      <c r="SUU26" s="14"/>
      <c r="SUV26" s="14"/>
      <c r="SUW26" s="14"/>
      <c r="SUX26" s="14"/>
      <c r="SUY26" s="14"/>
      <c r="SUZ26" s="14"/>
      <c r="SVA26" s="14"/>
      <c r="SVB26" s="14"/>
      <c r="SVC26" s="14"/>
      <c r="SVD26" s="14"/>
      <c r="SVE26" s="14"/>
      <c r="SVF26" s="14"/>
      <c r="SVG26" s="14"/>
      <c r="SVH26" s="14"/>
      <c r="SVI26" s="10"/>
      <c r="SVJ26" s="15"/>
      <c r="SVK26" s="11"/>
      <c r="SVL26" s="12"/>
      <c r="SVM26" s="12"/>
      <c r="SVN26" s="13"/>
      <c r="SVO26" s="13"/>
      <c r="SVP26" s="14"/>
      <c r="SVQ26" s="14"/>
      <c r="SVR26" s="14"/>
      <c r="SVS26" s="14"/>
      <c r="SVT26" s="14"/>
      <c r="SVU26" s="14"/>
      <c r="SVV26" s="14"/>
      <c r="SVW26" s="14"/>
      <c r="SVX26" s="14"/>
      <c r="SVY26" s="14"/>
      <c r="SVZ26" s="14"/>
      <c r="SWA26" s="14"/>
      <c r="SWB26" s="14"/>
      <c r="SWC26" s="14"/>
      <c r="SWD26" s="14"/>
      <c r="SWE26" s="14"/>
      <c r="SWF26" s="14"/>
      <c r="SWG26" s="14"/>
      <c r="SWH26" s="14"/>
      <c r="SWI26" s="14"/>
      <c r="SWJ26" s="14"/>
      <c r="SWK26" s="14"/>
      <c r="SWL26" s="14"/>
      <c r="SWM26" s="14"/>
      <c r="SWN26" s="14"/>
      <c r="SWO26" s="14"/>
      <c r="SWP26" s="14"/>
      <c r="SWQ26" s="14"/>
      <c r="SWR26" s="14"/>
      <c r="SWS26" s="14"/>
      <c r="SWT26" s="14"/>
      <c r="SWU26" s="14"/>
      <c r="SWV26" s="14"/>
      <c r="SWW26" s="14"/>
      <c r="SWX26" s="14"/>
      <c r="SWY26" s="14"/>
      <c r="SWZ26" s="14"/>
      <c r="SXA26" s="14"/>
      <c r="SXB26" s="14"/>
      <c r="SXC26" s="14"/>
      <c r="SXD26" s="14"/>
      <c r="SXE26" s="14"/>
      <c r="SXF26" s="14"/>
      <c r="SXG26" s="14"/>
      <c r="SXH26" s="14"/>
      <c r="SXI26" s="14"/>
      <c r="SXJ26" s="14"/>
      <c r="SXK26" s="14"/>
      <c r="SXL26" s="14"/>
      <c r="SXM26" s="14"/>
      <c r="SXN26" s="14"/>
      <c r="SXO26" s="14"/>
      <c r="SXP26" s="14"/>
      <c r="SXQ26" s="14"/>
      <c r="SXR26" s="10"/>
      <c r="SXS26" s="15"/>
      <c r="SXT26" s="11"/>
      <c r="SXU26" s="12"/>
      <c r="SXV26" s="12"/>
      <c r="SXW26" s="13"/>
      <c r="SXX26" s="13"/>
      <c r="SXY26" s="14"/>
      <c r="SXZ26" s="14"/>
      <c r="SYA26" s="14"/>
      <c r="SYB26" s="14"/>
      <c r="SYC26" s="14"/>
      <c r="SYD26" s="14"/>
      <c r="SYE26" s="14"/>
      <c r="SYF26" s="14"/>
      <c r="SYG26" s="14"/>
      <c r="SYH26" s="14"/>
      <c r="SYI26" s="14"/>
      <c r="SYJ26" s="14"/>
      <c r="SYK26" s="14"/>
      <c r="SYL26" s="14"/>
      <c r="SYM26" s="14"/>
      <c r="SYN26" s="14"/>
      <c r="SYO26" s="14"/>
      <c r="SYP26" s="14"/>
      <c r="SYQ26" s="14"/>
      <c r="SYR26" s="14"/>
      <c r="SYS26" s="14"/>
      <c r="SYT26" s="14"/>
      <c r="SYU26" s="14"/>
      <c r="SYV26" s="14"/>
      <c r="SYW26" s="14"/>
      <c r="SYX26" s="14"/>
      <c r="SYY26" s="14"/>
      <c r="SYZ26" s="14"/>
      <c r="SZA26" s="14"/>
      <c r="SZB26" s="14"/>
      <c r="SZC26" s="14"/>
      <c r="SZD26" s="14"/>
      <c r="SZE26" s="14"/>
      <c r="SZF26" s="14"/>
      <c r="SZG26" s="14"/>
      <c r="SZH26" s="14"/>
      <c r="SZI26" s="14"/>
      <c r="SZJ26" s="14"/>
      <c r="SZK26" s="14"/>
      <c r="SZL26" s="14"/>
      <c r="SZM26" s="14"/>
      <c r="SZN26" s="14"/>
      <c r="SZO26" s="14"/>
      <c r="SZP26" s="14"/>
      <c r="SZQ26" s="14"/>
      <c r="SZR26" s="14"/>
      <c r="SZS26" s="14"/>
      <c r="SZT26" s="14"/>
      <c r="SZU26" s="14"/>
      <c r="SZV26" s="14"/>
      <c r="SZW26" s="14"/>
      <c r="SZX26" s="14"/>
      <c r="SZY26" s="14"/>
      <c r="SZZ26" s="14"/>
      <c r="TAA26" s="10"/>
      <c r="TAB26" s="15"/>
      <c r="TAC26" s="11"/>
      <c r="TAD26" s="12"/>
      <c r="TAE26" s="12"/>
      <c r="TAF26" s="13"/>
      <c r="TAG26" s="13"/>
      <c r="TAH26" s="14"/>
      <c r="TAI26" s="14"/>
      <c r="TAJ26" s="14"/>
      <c r="TAK26" s="14"/>
      <c r="TAL26" s="14"/>
      <c r="TAM26" s="14"/>
      <c r="TAN26" s="14"/>
      <c r="TAO26" s="14"/>
      <c r="TAP26" s="14"/>
      <c r="TAQ26" s="14"/>
      <c r="TAR26" s="14"/>
      <c r="TAS26" s="14"/>
      <c r="TAT26" s="14"/>
      <c r="TAU26" s="14"/>
      <c r="TAV26" s="14"/>
      <c r="TAW26" s="14"/>
      <c r="TAX26" s="14"/>
      <c r="TAY26" s="14"/>
      <c r="TAZ26" s="14"/>
      <c r="TBA26" s="14"/>
      <c r="TBB26" s="14"/>
      <c r="TBC26" s="14"/>
      <c r="TBD26" s="14"/>
      <c r="TBE26" s="14"/>
      <c r="TBF26" s="14"/>
      <c r="TBG26" s="14"/>
      <c r="TBH26" s="14"/>
      <c r="TBI26" s="14"/>
      <c r="TBJ26" s="14"/>
      <c r="TBK26" s="14"/>
      <c r="TBL26" s="14"/>
      <c r="TBM26" s="14"/>
      <c r="TBN26" s="14"/>
      <c r="TBO26" s="14"/>
      <c r="TBP26" s="14"/>
      <c r="TBQ26" s="14"/>
      <c r="TBR26" s="14"/>
      <c r="TBS26" s="14"/>
      <c r="TBT26" s="14"/>
      <c r="TBU26" s="14"/>
      <c r="TBV26" s="14"/>
      <c r="TBW26" s="14"/>
      <c r="TBX26" s="14"/>
      <c r="TBY26" s="14"/>
      <c r="TBZ26" s="14"/>
      <c r="TCA26" s="14"/>
      <c r="TCB26" s="14"/>
      <c r="TCC26" s="14"/>
      <c r="TCD26" s="14"/>
      <c r="TCE26" s="14"/>
      <c r="TCF26" s="14"/>
      <c r="TCG26" s="14"/>
      <c r="TCH26" s="14"/>
      <c r="TCI26" s="14"/>
      <c r="TCJ26" s="10"/>
      <c r="TCK26" s="15"/>
      <c r="TCL26" s="11"/>
      <c r="TCM26" s="12"/>
      <c r="TCN26" s="12"/>
      <c r="TCO26" s="13"/>
      <c r="TCP26" s="13"/>
      <c r="TCQ26" s="14"/>
      <c r="TCR26" s="14"/>
      <c r="TCS26" s="14"/>
      <c r="TCT26" s="14"/>
      <c r="TCU26" s="14"/>
      <c r="TCV26" s="14"/>
      <c r="TCW26" s="14"/>
      <c r="TCX26" s="14"/>
      <c r="TCY26" s="14"/>
      <c r="TCZ26" s="14"/>
      <c r="TDA26" s="14"/>
      <c r="TDB26" s="14"/>
      <c r="TDC26" s="14"/>
      <c r="TDD26" s="14"/>
      <c r="TDE26" s="14"/>
      <c r="TDF26" s="14"/>
      <c r="TDG26" s="14"/>
      <c r="TDH26" s="14"/>
      <c r="TDI26" s="14"/>
      <c r="TDJ26" s="14"/>
      <c r="TDK26" s="14"/>
      <c r="TDL26" s="14"/>
      <c r="TDM26" s="14"/>
      <c r="TDN26" s="14"/>
      <c r="TDO26" s="14"/>
      <c r="TDP26" s="14"/>
      <c r="TDQ26" s="14"/>
      <c r="TDR26" s="14"/>
      <c r="TDS26" s="14"/>
      <c r="TDT26" s="14"/>
      <c r="TDU26" s="14"/>
      <c r="TDV26" s="14"/>
      <c r="TDW26" s="14"/>
      <c r="TDX26" s="14"/>
      <c r="TDY26" s="14"/>
      <c r="TDZ26" s="14"/>
      <c r="TEA26" s="14"/>
      <c r="TEB26" s="14"/>
      <c r="TEC26" s="14"/>
      <c r="TED26" s="14"/>
      <c r="TEE26" s="14"/>
      <c r="TEF26" s="14"/>
      <c r="TEG26" s="14"/>
      <c r="TEH26" s="14"/>
      <c r="TEI26" s="14"/>
      <c r="TEJ26" s="14"/>
      <c r="TEK26" s="14"/>
      <c r="TEL26" s="14"/>
      <c r="TEM26" s="14"/>
      <c r="TEN26" s="14"/>
      <c r="TEO26" s="14"/>
      <c r="TEP26" s="14"/>
      <c r="TEQ26" s="14"/>
      <c r="TER26" s="14"/>
      <c r="TES26" s="10"/>
      <c r="TET26" s="15"/>
      <c r="TEU26" s="11"/>
      <c r="TEV26" s="12"/>
      <c r="TEW26" s="12"/>
      <c r="TEX26" s="13"/>
      <c r="TEY26" s="13"/>
      <c r="TEZ26" s="14"/>
      <c r="TFA26" s="14"/>
      <c r="TFB26" s="14"/>
      <c r="TFC26" s="14"/>
      <c r="TFD26" s="14"/>
      <c r="TFE26" s="14"/>
      <c r="TFF26" s="14"/>
      <c r="TFG26" s="14"/>
      <c r="TFH26" s="14"/>
      <c r="TFI26" s="14"/>
      <c r="TFJ26" s="14"/>
      <c r="TFK26" s="14"/>
      <c r="TFL26" s="14"/>
      <c r="TFM26" s="14"/>
      <c r="TFN26" s="14"/>
      <c r="TFO26" s="14"/>
      <c r="TFP26" s="14"/>
      <c r="TFQ26" s="14"/>
      <c r="TFR26" s="14"/>
      <c r="TFS26" s="14"/>
      <c r="TFT26" s="14"/>
      <c r="TFU26" s="14"/>
      <c r="TFV26" s="14"/>
      <c r="TFW26" s="14"/>
      <c r="TFX26" s="14"/>
      <c r="TFY26" s="14"/>
      <c r="TFZ26" s="14"/>
      <c r="TGA26" s="14"/>
      <c r="TGB26" s="14"/>
      <c r="TGC26" s="14"/>
      <c r="TGD26" s="14"/>
      <c r="TGE26" s="14"/>
      <c r="TGF26" s="14"/>
      <c r="TGG26" s="14"/>
      <c r="TGH26" s="14"/>
      <c r="TGI26" s="14"/>
      <c r="TGJ26" s="14"/>
      <c r="TGK26" s="14"/>
      <c r="TGL26" s="14"/>
      <c r="TGM26" s="14"/>
      <c r="TGN26" s="14"/>
      <c r="TGO26" s="14"/>
      <c r="TGP26" s="14"/>
      <c r="TGQ26" s="14"/>
      <c r="TGR26" s="14"/>
      <c r="TGS26" s="14"/>
      <c r="TGT26" s="14"/>
      <c r="TGU26" s="14"/>
      <c r="TGV26" s="14"/>
      <c r="TGW26" s="14"/>
      <c r="TGX26" s="14"/>
      <c r="TGY26" s="14"/>
      <c r="TGZ26" s="14"/>
      <c r="THA26" s="14"/>
      <c r="THB26" s="10"/>
      <c r="THC26" s="15"/>
      <c r="THD26" s="11"/>
      <c r="THE26" s="12"/>
      <c r="THF26" s="12"/>
      <c r="THG26" s="13"/>
      <c r="THH26" s="13"/>
      <c r="THI26" s="14"/>
      <c r="THJ26" s="14"/>
      <c r="THK26" s="14"/>
      <c r="THL26" s="14"/>
      <c r="THM26" s="14"/>
      <c r="THN26" s="14"/>
      <c r="THO26" s="14"/>
      <c r="THP26" s="14"/>
      <c r="THQ26" s="14"/>
      <c r="THR26" s="14"/>
      <c r="THS26" s="14"/>
      <c r="THT26" s="14"/>
      <c r="THU26" s="14"/>
      <c r="THV26" s="14"/>
      <c r="THW26" s="14"/>
      <c r="THX26" s="14"/>
      <c r="THY26" s="14"/>
      <c r="THZ26" s="14"/>
      <c r="TIA26" s="14"/>
      <c r="TIB26" s="14"/>
      <c r="TIC26" s="14"/>
      <c r="TID26" s="14"/>
      <c r="TIE26" s="14"/>
      <c r="TIF26" s="14"/>
      <c r="TIG26" s="14"/>
      <c r="TIH26" s="14"/>
      <c r="TII26" s="14"/>
      <c r="TIJ26" s="14"/>
      <c r="TIK26" s="14"/>
      <c r="TIL26" s="14"/>
      <c r="TIM26" s="14"/>
      <c r="TIN26" s="14"/>
      <c r="TIO26" s="14"/>
      <c r="TIP26" s="14"/>
      <c r="TIQ26" s="14"/>
      <c r="TIR26" s="14"/>
      <c r="TIS26" s="14"/>
      <c r="TIT26" s="14"/>
      <c r="TIU26" s="14"/>
      <c r="TIV26" s="14"/>
      <c r="TIW26" s="14"/>
      <c r="TIX26" s="14"/>
      <c r="TIY26" s="14"/>
      <c r="TIZ26" s="14"/>
      <c r="TJA26" s="14"/>
      <c r="TJB26" s="14"/>
      <c r="TJC26" s="14"/>
      <c r="TJD26" s="14"/>
      <c r="TJE26" s="14"/>
      <c r="TJF26" s="14"/>
      <c r="TJG26" s="14"/>
      <c r="TJH26" s="14"/>
      <c r="TJI26" s="14"/>
      <c r="TJJ26" s="14"/>
      <c r="TJK26" s="10"/>
      <c r="TJL26" s="15"/>
      <c r="TJM26" s="11"/>
      <c r="TJN26" s="12"/>
      <c r="TJO26" s="12"/>
      <c r="TJP26" s="13"/>
      <c r="TJQ26" s="13"/>
      <c r="TJR26" s="14"/>
      <c r="TJS26" s="14"/>
      <c r="TJT26" s="14"/>
      <c r="TJU26" s="14"/>
      <c r="TJV26" s="14"/>
      <c r="TJW26" s="14"/>
      <c r="TJX26" s="14"/>
      <c r="TJY26" s="14"/>
      <c r="TJZ26" s="14"/>
      <c r="TKA26" s="14"/>
      <c r="TKB26" s="14"/>
      <c r="TKC26" s="14"/>
      <c r="TKD26" s="14"/>
      <c r="TKE26" s="14"/>
      <c r="TKF26" s="14"/>
      <c r="TKG26" s="14"/>
      <c r="TKH26" s="14"/>
      <c r="TKI26" s="14"/>
      <c r="TKJ26" s="14"/>
      <c r="TKK26" s="14"/>
      <c r="TKL26" s="14"/>
      <c r="TKM26" s="14"/>
      <c r="TKN26" s="14"/>
      <c r="TKO26" s="14"/>
      <c r="TKP26" s="14"/>
      <c r="TKQ26" s="14"/>
      <c r="TKR26" s="14"/>
      <c r="TKS26" s="14"/>
      <c r="TKT26" s="14"/>
      <c r="TKU26" s="14"/>
      <c r="TKV26" s="14"/>
      <c r="TKW26" s="14"/>
      <c r="TKX26" s="14"/>
      <c r="TKY26" s="14"/>
      <c r="TKZ26" s="14"/>
      <c r="TLA26" s="14"/>
      <c r="TLB26" s="14"/>
      <c r="TLC26" s="14"/>
      <c r="TLD26" s="14"/>
      <c r="TLE26" s="14"/>
      <c r="TLF26" s="14"/>
      <c r="TLG26" s="14"/>
      <c r="TLH26" s="14"/>
      <c r="TLI26" s="14"/>
      <c r="TLJ26" s="14"/>
      <c r="TLK26" s="14"/>
      <c r="TLL26" s="14"/>
      <c r="TLM26" s="14"/>
      <c r="TLN26" s="14"/>
      <c r="TLO26" s="14"/>
      <c r="TLP26" s="14"/>
      <c r="TLQ26" s="14"/>
      <c r="TLR26" s="14"/>
      <c r="TLS26" s="14"/>
      <c r="TLT26" s="10"/>
      <c r="TLU26" s="15"/>
      <c r="TLV26" s="11"/>
      <c r="TLW26" s="12"/>
      <c r="TLX26" s="12"/>
      <c r="TLY26" s="13"/>
      <c r="TLZ26" s="13"/>
      <c r="TMA26" s="14"/>
      <c r="TMB26" s="14"/>
      <c r="TMC26" s="14"/>
      <c r="TMD26" s="14"/>
      <c r="TME26" s="14"/>
      <c r="TMF26" s="14"/>
      <c r="TMG26" s="14"/>
      <c r="TMH26" s="14"/>
      <c r="TMI26" s="14"/>
      <c r="TMJ26" s="14"/>
      <c r="TMK26" s="14"/>
      <c r="TML26" s="14"/>
      <c r="TMM26" s="14"/>
      <c r="TMN26" s="14"/>
      <c r="TMO26" s="14"/>
      <c r="TMP26" s="14"/>
      <c r="TMQ26" s="14"/>
      <c r="TMR26" s="14"/>
      <c r="TMS26" s="14"/>
      <c r="TMT26" s="14"/>
      <c r="TMU26" s="14"/>
      <c r="TMV26" s="14"/>
      <c r="TMW26" s="14"/>
      <c r="TMX26" s="14"/>
      <c r="TMY26" s="14"/>
      <c r="TMZ26" s="14"/>
      <c r="TNA26" s="14"/>
      <c r="TNB26" s="14"/>
      <c r="TNC26" s="14"/>
      <c r="TND26" s="14"/>
      <c r="TNE26" s="14"/>
      <c r="TNF26" s="14"/>
      <c r="TNG26" s="14"/>
      <c r="TNH26" s="14"/>
      <c r="TNI26" s="14"/>
      <c r="TNJ26" s="14"/>
      <c r="TNK26" s="14"/>
      <c r="TNL26" s="14"/>
      <c r="TNM26" s="14"/>
      <c r="TNN26" s="14"/>
      <c r="TNO26" s="14"/>
      <c r="TNP26" s="14"/>
      <c r="TNQ26" s="14"/>
      <c r="TNR26" s="14"/>
      <c r="TNS26" s="14"/>
      <c r="TNT26" s="14"/>
      <c r="TNU26" s="14"/>
      <c r="TNV26" s="14"/>
      <c r="TNW26" s="14"/>
      <c r="TNX26" s="14"/>
      <c r="TNY26" s="14"/>
      <c r="TNZ26" s="14"/>
      <c r="TOA26" s="14"/>
      <c r="TOB26" s="14"/>
      <c r="TOC26" s="10"/>
      <c r="TOD26" s="15"/>
      <c r="TOE26" s="11"/>
      <c r="TOF26" s="12"/>
      <c r="TOG26" s="12"/>
      <c r="TOH26" s="13"/>
      <c r="TOI26" s="13"/>
      <c r="TOJ26" s="14"/>
      <c r="TOK26" s="14"/>
      <c r="TOL26" s="14"/>
      <c r="TOM26" s="14"/>
      <c r="TON26" s="14"/>
      <c r="TOO26" s="14"/>
      <c r="TOP26" s="14"/>
      <c r="TOQ26" s="14"/>
      <c r="TOR26" s="14"/>
      <c r="TOS26" s="14"/>
      <c r="TOT26" s="14"/>
      <c r="TOU26" s="14"/>
      <c r="TOV26" s="14"/>
      <c r="TOW26" s="14"/>
      <c r="TOX26" s="14"/>
      <c r="TOY26" s="14"/>
      <c r="TOZ26" s="14"/>
      <c r="TPA26" s="14"/>
      <c r="TPB26" s="14"/>
      <c r="TPC26" s="14"/>
      <c r="TPD26" s="14"/>
      <c r="TPE26" s="14"/>
      <c r="TPF26" s="14"/>
      <c r="TPG26" s="14"/>
      <c r="TPH26" s="14"/>
      <c r="TPI26" s="14"/>
      <c r="TPJ26" s="14"/>
      <c r="TPK26" s="14"/>
      <c r="TPL26" s="14"/>
      <c r="TPM26" s="14"/>
      <c r="TPN26" s="14"/>
      <c r="TPO26" s="14"/>
      <c r="TPP26" s="14"/>
      <c r="TPQ26" s="14"/>
      <c r="TPR26" s="14"/>
      <c r="TPS26" s="14"/>
      <c r="TPT26" s="14"/>
      <c r="TPU26" s="14"/>
      <c r="TPV26" s="14"/>
      <c r="TPW26" s="14"/>
      <c r="TPX26" s="14"/>
      <c r="TPY26" s="14"/>
      <c r="TPZ26" s="14"/>
      <c r="TQA26" s="14"/>
      <c r="TQB26" s="14"/>
      <c r="TQC26" s="14"/>
      <c r="TQD26" s="14"/>
      <c r="TQE26" s="14"/>
      <c r="TQF26" s="14"/>
      <c r="TQG26" s="14"/>
      <c r="TQH26" s="14"/>
      <c r="TQI26" s="14"/>
      <c r="TQJ26" s="14"/>
      <c r="TQK26" s="14"/>
      <c r="TQL26" s="10"/>
      <c r="TQM26" s="15"/>
      <c r="TQN26" s="11"/>
      <c r="TQO26" s="12"/>
      <c r="TQP26" s="12"/>
      <c r="TQQ26" s="13"/>
      <c r="TQR26" s="13"/>
      <c r="TQS26" s="14"/>
      <c r="TQT26" s="14"/>
      <c r="TQU26" s="14"/>
      <c r="TQV26" s="14"/>
      <c r="TQW26" s="14"/>
      <c r="TQX26" s="14"/>
      <c r="TQY26" s="14"/>
      <c r="TQZ26" s="14"/>
      <c r="TRA26" s="14"/>
      <c r="TRB26" s="14"/>
      <c r="TRC26" s="14"/>
      <c r="TRD26" s="14"/>
      <c r="TRE26" s="14"/>
      <c r="TRF26" s="14"/>
      <c r="TRG26" s="14"/>
      <c r="TRH26" s="14"/>
      <c r="TRI26" s="14"/>
      <c r="TRJ26" s="14"/>
      <c r="TRK26" s="14"/>
      <c r="TRL26" s="14"/>
      <c r="TRM26" s="14"/>
      <c r="TRN26" s="14"/>
      <c r="TRO26" s="14"/>
      <c r="TRP26" s="14"/>
      <c r="TRQ26" s="14"/>
      <c r="TRR26" s="14"/>
      <c r="TRS26" s="14"/>
      <c r="TRT26" s="14"/>
      <c r="TRU26" s="14"/>
      <c r="TRV26" s="14"/>
      <c r="TRW26" s="14"/>
      <c r="TRX26" s="14"/>
      <c r="TRY26" s="14"/>
      <c r="TRZ26" s="14"/>
      <c r="TSA26" s="14"/>
      <c r="TSB26" s="14"/>
      <c r="TSC26" s="14"/>
      <c r="TSD26" s="14"/>
      <c r="TSE26" s="14"/>
      <c r="TSF26" s="14"/>
      <c r="TSG26" s="14"/>
      <c r="TSH26" s="14"/>
      <c r="TSI26" s="14"/>
      <c r="TSJ26" s="14"/>
      <c r="TSK26" s="14"/>
      <c r="TSL26" s="14"/>
      <c r="TSM26" s="14"/>
      <c r="TSN26" s="14"/>
      <c r="TSO26" s="14"/>
      <c r="TSP26" s="14"/>
      <c r="TSQ26" s="14"/>
      <c r="TSR26" s="14"/>
      <c r="TSS26" s="14"/>
      <c r="TST26" s="14"/>
      <c r="TSU26" s="10"/>
      <c r="TSV26" s="15"/>
      <c r="TSW26" s="11"/>
      <c r="TSX26" s="12"/>
      <c r="TSY26" s="12"/>
      <c r="TSZ26" s="13"/>
      <c r="TTA26" s="13"/>
      <c r="TTB26" s="14"/>
      <c r="TTC26" s="14"/>
      <c r="TTD26" s="14"/>
      <c r="TTE26" s="14"/>
      <c r="TTF26" s="14"/>
      <c r="TTG26" s="14"/>
      <c r="TTH26" s="14"/>
      <c r="TTI26" s="14"/>
      <c r="TTJ26" s="14"/>
      <c r="TTK26" s="14"/>
      <c r="TTL26" s="14"/>
      <c r="TTM26" s="14"/>
      <c r="TTN26" s="14"/>
      <c r="TTO26" s="14"/>
      <c r="TTP26" s="14"/>
      <c r="TTQ26" s="14"/>
      <c r="TTR26" s="14"/>
      <c r="TTS26" s="14"/>
      <c r="TTT26" s="14"/>
      <c r="TTU26" s="14"/>
      <c r="TTV26" s="14"/>
      <c r="TTW26" s="14"/>
      <c r="TTX26" s="14"/>
      <c r="TTY26" s="14"/>
      <c r="TTZ26" s="14"/>
      <c r="TUA26" s="14"/>
      <c r="TUB26" s="14"/>
      <c r="TUC26" s="14"/>
      <c r="TUD26" s="14"/>
      <c r="TUE26" s="14"/>
      <c r="TUF26" s="14"/>
      <c r="TUG26" s="14"/>
      <c r="TUH26" s="14"/>
      <c r="TUI26" s="14"/>
      <c r="TUJ26" s="14"/>
      <c r="TUK26" s="14"/>
      <c r="TUL26" s="14"/>
      <c r="TUM26" s="14"/>
      <c r="TUN26" s="14"/>
      <c r="TUO26" s="14"/>
      <c r="TUP26" s="14"/>
      <c r="TUQ26" s="14"/>
      <c r="TUR26" s="14"/>
      <c r="TUS26" s="14"/>
      <c r="TUT26" s="14"/>
      <c r="TUU26" s="14"/>
      <c r="TUV26" s="14"/>
      <c r="TUW26" s="14"/>
      <c r="TUX26" s="14"/>
      <c r="TUY26" s="14"/>
      <c r="TUZ26" s="14"/>
      <c r="TVA26" s="14"/>
      <c r="TVB26" s="14"/>
      <c r="TVC26" s="14"/>
      <c r="TVD26" s="10"/>
      <c r="TVE26" s="15"/>
      <c r="TVF26" s="11"/>
      <c r="TVG26" s="12"/>
      <c r="TVH26" s="12"/>
      <c r="TVI26" s="13"/>
      <c r="TVJ26" s="13"/>
      <c r="TVK26" s="14"/>
      <c r="TVL26" s="14"/>
      <c r="TVM26" s="14"/>
      <c r="TVN26" s="14"/>
      <c r="TVO26" s="14"/>
      <c r="TVP26" s="14"/>
      <c r="TVQ26" s="14"/>
      <c r="TVR26" s="14"/>
      <c r="TVS26" s="14"/>
      <c r="TVT26" s="14"/>
      <c r="TVU26" s="14"/>
      <c r="TVV26" s="14"/>
      <c r="TVW26" s="14"/>
      <c r="TVX26" s="14"/>
      <c r="TVY26" s="14"/>
      <c r="TVZ26" s="14"/>
      <c r="TWA26" s="14"/>
      <c r="TWB26" s="14"/>
      <c r="TWC26" s="14"/>
      <c r="TWD26" s="14"/>
      <c r="TWE26" s="14"/>
      <c r="TWF26" s="14"/>
      <c r="TWG26" s="14"/>
      <c r="TWH26" s="14"/>
      <c r="TWI26" s="14"/>
      <c r="TWJ26" s="14"/>
      <c r="TWK26" s="14"/>
      <c r="TWL26" s="14"/>
      <c r="TWM26" s="14"/>
      <c r="TWN26" s="14"/>
      <c r="TWO26" s="14"/>
      <c r="TWP26" s="14"/>
      <c r="TWQ26" s="14"/>
      <c r="TWR26" s="14"/>
      <c r="TWS26" s="14"/>
      <c r="TWT26" s="14"/>
      <c r="TWU26" s="14"/>
      <c r="TWV26" s="14"/>
      <c r="TWW26" s="14"/>
      <c r="TWX26" s="14"/>
      <c r="TWY26" s="14"/>
      <c r="TWZ26" s="14"/>
      <c r="TXA26" s="14"/>
      <c r="TXB26" s="14"/>
      <c r="TXC26" s="14"/>
      <c r="TXD26" s="14"/>
      <c r="TXE26" s="14"/>
      <c r="TXF26" s="14"/>
      <c r="TXG26" s="14"/>
      <c r="TXH26" s="14"/>
      <c r="TXI26" s="14"/>
      <c r="TXJ26" s="14"/>
      <c r="TXK26" s="14"/>
      <c r="TXL26" s="14"/>
      <c r="TXM26" s="10"/>
      <c r="TXN26" s="15"/>
      <c r="TXO26" s="11"/>
      <c r="TXP26" s="12"/>
      <c r="TXQ26" s="12"/>
      <c r="TXR26" s="13"/>
      <c r="TXS26" s="13"/>
      <c r="TXT26" s="14"/>
      <c r="TXU26" s="14"/>
      <c r="TXV26" s="14"/>
      <c r="TXW26" s="14"/>
      <c r="TXX26" s="14"/>
      <c r="TXY26" s="14"/>
      <c r="TXZ26" s="14"/>
      <c r="TYA26" s="14"/>
      <c r="TYB26" s="14"/>
      <c r="TYC26" s="14"/>
      <c r="TYD26" s="14"/>
      <c r="TYE26" s="14"/>
      <c r="TYF26" s="14"/>
      <c r="TYG26" s="14"/>
      <c r="TYH26" s="14"/>
      <c r="TYI26" s="14"/>
      <c r="TYJ26" s="14"/>
      <c r="TYK26" s="14"/>
      <c r="TYL26" s="14"/>
      <c r="TYM26" s="14"/>
      <c r="TYN26" s="14"/>
      <c r="TYO26" s="14"/>
      <c r="TYP26" s="14"/>
      <c r="TYQ26" s="14"/>
      <c r="TYR26" s="14"/>
      <c r="TYS26" s="14"/>
      <c r="TYT26" s="14"/>
      <c r="TYU26" s="14"/>
      <c r="TYV26" s="14"/>
      <c r="TYW26" s="14"/>
      <c r="TYX26" s="14"/>
      <c r="TYY26" s="14"/>
      <c r="TYZ26" s="14"/>
      <c r="TZA26" s="14"/>
      <c r="TZB26" s="14"/>
      <c r="TZC26" s="14"/>
      <c r="TZD26" s="14"/>
      <c r="TZE26" s="14"/>
      <c r="TZF26" s="14"/>
      <c r="TZG26" s="14"/>
      <c r="TZH26" s="14"/>
      <c r="TZI26" s="14"/>
      <c r="TZJ26" s="14"/>
      <c r="TZK26" s="14"/>
      <c r="TZL26" s="14"/>
      <c r="TZM26" s="14"/>
      <c r="TZN26" s="14"/>
      <c r="TZO26" s="14"/>
      <c r="TZP26" s="14"/>
      <c r="TZQ26" s="14"/>
      <c r="TZR26" s="14"/>
      <c r="TZS26" s="14"/>
      <c r="TZT26" s="14"/>
      <c r="TZU26" s="14"/>
      <c r="TZV26" s="10"/>
      <c r="TZW26" s="15"/>
      <c r="TZX26" s="11"/>
      <c r="TZY26" s="12"/>
      <c r="TZZ26" s="12"/>
      <c r="UAA26" s="13"/>
      <c r="UAB26" s="13"/>
      <c r="UAC26" s="14"/>
      <c r="UAD26" s="14"/>
      <c r="UAE26" s="14"/>
      <c r="UAF26" s="14"/>
      <c r="UAG26" s="14"/>
      <c r="UAH26" s="14"/>
      <c r="UAI26" s="14"/>
      <c r="UAJ26" s="14"/>
      <c r="UAK26" s="14"/>
      <c r="UAL26" s="14"/>
      <c r="UAM26" s="14"/>
      <c r="UAN26" s="14"/>
      <c r="UAO26" s="14"/>
      <c r="UAP26" s="14"/>
      <c r="UAQ26" s="14"/>
      <c r="UAR26" s="14"/>
      <c r="UAS26" s="14"/>
      <c r="UAT26" s="14"/>
      <c r="UAU26" s="14"/>
      <c r="UAV26" s="14"/>
      <c r="UAW26" s="14"/>
      <c r="UAX26" s="14"/>
      <c r="UAY26" s="14"/>
      <c r="UAZ26" s="14"/>
      <c r="UBA26" s="14"/>
      <c r="UBB26" s="14"/>
      <c r="UBC26" s="14"/>
      <c r="UBD26" s="14"/>
      <c r="UBE26" s="14"/>
      <c r="UBF26" s="14"/>
      <c r="UBG26" s="14"/>
      <c r="UBH26" s="14"/>
      <c r="UBI26" s="14"/>
      <c r="UBJ26" s="14"/>
      <c r="UBK26" s="14"/>
      <c r="UBL26" s="14"/>
      <c r="UBM26" s="14"/>
      <c r="UBN26" s="14"/>
      <c r="UBO26" s="14"/>
      <c r="UBP26" s="14"/>
      <c r="UBQ26" s="14"/>
      <c r="UBR26" s="14"/>
      <c r="UBS26" s="14"/>
      <c r="UBT26" s="14"/>
      <c r="UBU26" s="14"/>
      <c r="UBV26" s="14"/>
      <c r="UBW26" s="14"/>
      <c r="UBX26" s="14"/>
      <c r="UBY26" s="14"/>
      <c r="UBZ26" s="14"/>
      <c r="UCA26" s="14"/>
      <c r="UCB26" s="14"/>
      <c r="UCC26" s="14"/>
      <c r="UCD26" s="14"/>
      <c r="UCE26" s="10"/>
      <c r="UCF26" s="15"/>
      <c r="UCG26" s="11"/>
      <c r="UCH26" s="12"/>
      <c r="UCI26" s="12"/>
      <c r="UCJ26" s="13"/>
      <c r="UCK26" s="13"/>
      <c r="UCL26" s="14"/>
      <c r="UCM26" s="14"/>
      <c r="UCN26" s="14"/>
      <c r="UCO26" s="14"/>
      <c r="UCP26" s="14"/>
      <c r="UCQ26" s="14"/>
      <c r="UCR26" s="14"/>
      <c r="UCS26" s="14"/>
      <c r="UCT26" s="14"/>
      <c r="UCU26" s="14"/>
      <c r="UCV26" s="14"/>
      <c r="UCW26" s="14"/>
      <c r="UCX26" s="14"/>
      <c r="UCY26" s="14"/>
      <c r="UCZ26" s="14"/>
      <c r="UDA26" s="14"/>
      <c r="UDB26" s="14"/>
      <c r="UDC26" s="14"/>
      <c r="UDD26" s="14"/>
      <c r="UDE26" s="14"/>
      <c r="UDF26" s="14"/>
      <c r="UDG26" s="14"/>
      <c r="UDH26" s="14"/>
      <c r="UDI26" s="14"/>
      <c r="UDJ26" s="14"/>
      <c r="UDK26" s="14"/>
      <c r="UDL26" s="14"/>
      <c r="UDM26" s="14"/>
      <c r="UDN26" s="14"/>
      <c r="UDO26" s="14"/>
      <c r="UDP26" s="14"/>
      <c r="UDQ26" s="14"/>
      <c r="UDR26" s="14"/>
      <c r="UDS26" s="14"/>
      <c r="UDT26" s="14"/>
      <c r="UDU26" s="14"/>
      <c r="UDV26" s="14"/>
      <c r="UDW26" s="14"/>
      <c r="UDX26" s="14"/>
      <c r="UDY26" s="14"/>
      <c r="UDZ26" s="14"/>
      <c r="UEA26" s="14"/>
      <c r="UEB26" s="14"/>
      <c r="UEC26" s="14"/>
      <c r="UED26" s="14"/>
      <c r="UEE26" s="14"/>
      <c r="UEF26" s="14"/>
      <c r="UEG26" s="14"/>
      <c r="UEH26" s="14"/>
      <c r="UEI26" s="14"/>
      <c r="UEJ26" s="14"/>
      <c r="UEK26" s="14"/>
      <c r="UEL26" s="14"/>
      <c r="UEM26" s="14"/>
      <c r="UEN26" s="10"/>
      <c r="UEO26" s="15"/>
      <c r="UEP26" s="11"/>
      <c r="UEQ26" s="12"/>
      <c r="UER26" s="12"/>
      <c r="UES26" s="13"/>
      <c r="UET26" s="13"/>
      <c r="UEU26" s="14"/>
      <c r="UEV26" s="14"/>
      <c r="UEW26" s="14"/>
      <c r="UEX26" s="14"/>
      <c r="UEY26" s="14"/>
      <c r="UEZ26" s="14"/>
      <c r="UFA26" s="14"/>
      <c r="UFB26" s="14"/>
      <c r="UFC26" s="14"/>
      <c r="UFD26" s="14"/>
      <c r="UFE26" s="14"/>
      <c r="UFF26" s="14"/>
      <c r="UFG26" s="14"/>
      <c r="UFH26" s="14"/>
      <c r="UFI26" s="14"/>
      <c r="UFJ26" s="14"/>
      <c r="UFK26" s="14"/>
      <c r="UFL26" s="14"/>
      <c r="UFM26" s="14"/>
      <c r="UFN26" s="14"/>
      <c r="UFO26" s="14"/>
      <c r="UFP26" s="14"/>
      <c r="UFQ26" s="14"/>
      <c r="UFR26" s="14"/>
      <c r="UFS26" s="14"/>
      <c r="UFT26" s="14"/>
      <c r="UFU26" s="14"/>
      <c r="UFV26" s="14"/>
      <c r="UFW26" s="14"/>
      <c r="UFX26" s="14"/>
      <c r="UFY26" s="14"/>
      <c r="UFZ26" s="14"/>
      <c r="UGA26" s="14"/>
      <c r="UGB26" s="14"/>
      <c r="UGC26" s="14"/>
      <c r="UGD26" s="14"/>
      <c r="UGE26" s="14"/>
      <c r="UGF26" s="14"/>
      <c r="UGG26" s="14"/>
      <c r="UGH26" s="14"/>
      <c r="UGI26" s="14"/>
      <c r="UGJ26" s="14"/>
      <c r="UGK26" s="14"/>
      <c r="UGL26" s="14"/>
      <c r="UGM26" s="14"/>
      <c r="UGN26" s="14"/>
      <c r="UGO26" s="14"/>
      <c r="UGP26" s="14"/>
      <c r="UGQ26" s="14"/>
      <c r="UGR26" s="14"/>
      <c r="UGS26" s="14"/>
      <c r="UGT26" s="14"/>
      <c r="UGU26" s="14"/>
      <c r="UGV26" s="14"/>
      <c r="UGW26" s="10"/>
      <c r="UGX26" s="15"/>
      <c r="UGY26" s="11"/>
      <c r="UGZ26" s="12"/>
      <c r="UHA26" s="12"/>
      <c r="UHB26" s="13"/>
      <c r="UHC26" s="13"/>
      <c r="UHD26" s="14"/>
      <c r="UHE26" s="14"/>
      <c r="UHF26" s="14"/>
      <c r="UHG26" s="14"/>
      <c r="UHH26" s="14"/>
      <c r="UHI26" s="14"/>
      <c r="UHJ26" s="14"/>
      <c r="UHK26" s="14"/>
      <c r="UHL26" s="14"/>
      <c r="UHM26" s="14"/>
      <c r="UHN26" s="14"/>
      <c r="UHO26" s="14"/>
      <c r="UHP26" s="14"/>
      <c r="UHQ26" s="14"/>
      <c r="UHR26" s="14"/>
      <c r="UHS26" s="14"/>
      <c r="UHT26" s="14"/>
      <c r="UHU26" s="14"/>
      <c r="UHV26" s="14"/>
      <c r="UHW26" s="14"/>
      <c r="UHX26" s="14"/>
      <c r="UHY26" s="14"/>
      <c r="UHZ26" s="14"/>
      <c r="UIA26" s="14"/>
      <c r="UIB26" s="14"/>
      <c r="UIC26" s="14"/>
      <c r="UID26" s="14"/>
      <c r="UIE26" s="14"/>
      <c r="UIF26" s="14"/>
      <c r="UIG26" s="14"/>
      <c r="UIH26" s="14"/>
      <c r="UII26" s="14"/>
      <c r="UIJ26" s="14"/>
      <c r="UIK26" s="14"/>
      <c r="UIL26" s="14"/>
      <c r="UIM26" s="14"/>
      <c r="UIN26" s="14"/>
      <c r="UIO26" s="14"/>
      <c r="UIP26" s="14"/>
      <c r="UIQ26" s="14"/>
      <c r="UIR26" s="14"/>
      <c r="UIS26" s="14"/>
      <c r="UIT26" s="14"/>
      <c r="UIU26" s="14"/>
      <c r="UIV26" s="14"/>
      <c r="UIW26" s="14"/>
      <c r="UIX26" s="14"/>
      <c r="UIY26" s="14"/>
      <c r="UIZ26" s="14"/>
      <c r="UJA26" s="14"/>
      <c r="UJB26" s="14"/>
      <c r="UJC26" s="14"/>
      <c r="UJD26" s="14"/>
      <c r="UJE26" s="14"/>
      <c r="UJF26" s="10"/>
      <c r="UJG26" s="15"/>
      <c r="UJH26" s="11"/>
      <c r="UJI26" s="12"/>
      <c r="UJJ26" s="12"/>
      <c r="UJK26" s="13"/>
      <c r="UJL26" s="13"/>
      <c r="UJM26" s="14"/>
      <c r="UJN26" s="14"/>
      <c r="UJO26" s="14"/>
      <c r="UJP26" s="14"/>
      <c r="UJQ26" s="14"/>
      <c r="UJR26" s="14"/>
      <c r="UJS26" s="14"/>
      <c r="UJT26" s="14"/>
      <c r="UJU26" s="14"/>
      <c r="UJV26" s="14"/>
      <c r="UJW26" s="14"/>
      <c r="UJX26" s="14"/>
      <c r="UJY26" s="14"/>
      <c r="UJZ26" s="14"/>
      <c r="UKA26" s="14"/>
      <c r="UKB26" s="14"/>
      <c r="UKC26" s="14"/>
      <c r="UKD26" s="14"/>
      <c r="UKE26" s="14"/>
      <c r="UKF26" s="14"/>
      <c r="UKG26" s="14"/>
      <c r="UKH26" s="14"/>
      <c r="UKI26" s="14"/>
      <c r="UKJ26" s="14"/>
      <c r="UKK26" s="14"/>
      <c r="UKL26" s="14"/>
      <c r="UKM26" s="14"/>
      <c r="UKN26" s="14"/>
      <c r="UKO26" s="14"/>
      <c r="UKP26" s="14"/>
      <c r="UKQ26" s="14"/>
      <c r="UKR26" s="14"/>
      <c r="UKS26" s="14"/>
      <c r="UKT26" s="14"/>
      <c r="UKU26" s="14"/>
      <c r="UKV26" s="14"/>
      <c r="UKW26" s="14"/>
      <c r="UKX26" s="14"/>
      <c r="UKY26" s="14"/>
      <c r="UKZ26" s="14"/>
      <c r="ULA26" s="14"/>
      <c r="ULB26" s="14"/>
      <c r="ULC26" s="14"/>
      <c r="ULD26" s="14"/>
      <c r="ULE26" s="14"/>
      <c r="ULF26" s="14"/>
      <c r="ULG26" s="14"/>
      <c r="ULH26" s="14"/>
      <c r="ULI26" s="14"/>
      <c r="ULJ26" s="14"/>
      <c r="ULK26" s="14"/>
      <c r="ULL26" s="14"/>
      <c r="ULM26" s="14"/>
      <c r="ULN26" s="14"/>
      <c r="ULO26" s="10"/>
      <c r="ULP26" s="15"/>
      <c r="ULQ26" s="11"/>
      <c r="ULR26" s="12"/>
      <c r="ULS26" s="12"/>
      <c r="ULT26" s="13"/>
      <c r="ULU26" s="13"/>
      <c r="ULV26" s="14"/>
      <c r="ULW26" s="14"/>
      <c r="ULX26" s="14"/>
      <c r="ULY26" s="14"/>
      <c r="ULZ26" s="14"/>
      <c r="UMA26" s="14"/>
      <c r="UMB26" s="14"/>
      <c r="UMC26" s="14"/>
      <c r="UMD26" s="14"/>
      <c r="UME26" s="14"/>
      <c r="UMF26" s="14"/>
      <c r="UMG26" s="14"/>
      <c r="UMH26" s="14"/>
      <c r="UMI26" s="14"/>
      <c r="UMJ26" s="14"/>
      <c r="UMK26" s="14"/>
      <c r="UML26" s="14"/>
      <c r="UMM26" s="14"/>
      <c r="UMN26" s="14"/>
      <c r="UMO26" s="14"/>
      <c r="UMP26" s="14"/>
      <c r="UMQ26" s="14"/>
      <c r="UMR26" s="14"/>
      <c r="UMS26" s="14"/>
      <c r="UMT26" s="14"/>
      <c r="UMU26" s="14"/>
      <c r="UMV26" s="14"/>
      <c r="UMW26" s="14"/>
      <c r="UMX26" s="14"/>
      <c r="UMY26" s="14"/>
      <c r="UMZ26" s="14"/>
      <c r="UNA26" s="14"/>
      <c r="UNB26" s="14"/>
      <c r="UNC26" s="14"/>
      <c r="UND26" s="14"/>
      <c r="UNE26" s="14"/>
      <c r="UNF26" s="14"/>
      <c r="UNG26" s="14"/>
      <c r="UNH26" s="14"/>
      <c r="UNI26" s="14"/>
      <c r="UNJ26" s="14"/>
      <c r="UNK26" s="14"/>
      <c r="UNL26" s="14"/>
      <c r="UNM26" s="14"/>
      <c r="UNN26" s="14"/>
      <c r="UNO26" s="14"/>
      <c r="UNP26" s="14"/>
      <c r="UNQ26" s="14"/>
      <c r="UNR26" s="14"/>
      <c r="UNS26" s="14"/>
      <c r="UNT26" s="14"/>
      <c r="UNU26" s="14"/>
      <c r="UNV26" s="14"/>
      <c r="UNW26" s="14"/>
      <c r="UNX26" s="10"/>
      <c r="UNY26" s="15"/>
      <c r="UNZ26" s="11"/>
      <c r="UOA26" s="12"/>
      <c r="UOB26" s="12"/>
      <c r="UOC26" s="13"/>
      <c r="UOD26" s="13"/>
      <c r="UOE26" s="14"/>
      <c r="UOF26" s="14"/>
      <c r="UOG26" s="14"/>
      <c r="UOH26" s="14"/>
      <c r="UOI26" s="14"/>
      <c r="UOJ26" s="14"/>
      <c r="UOK26" s="14"/>
      <c r="UOL26" s="14"/>
      <c r="UOM26" s="14"/>
      <c r="UON26" s="14"/>
      <c r="UOO26" s="14"/>
      <c r="UOP26" s="14"/>
      <c r="UOQ26" s="14"/>
      <c r="UOR26" s="14"/>
      <c r="UOS26" s="14"/>
      <c r="UOT26" s="14"/>
      <c r="UOU26" s="14"/>
      <c r="UOV26" s="14"/>
      <c r="UOW26" s="14"/>
      <c r="UOX26" s="14"/>
      <c r="UOY26" s="14"/>
      <c r="UOZ26" s="14"/>
      <c r="UPA26" s="14"/>
      <c r="UPB26" s="14"/>
      <c r="UPC26" s="14"/>
      <c r="UPD26" s="14"/>
      <c r="UPE26" s="14"/>
      <c r="UPF26" s="14"/>
      <c r="UPG26" s="14"/>
      <c r="UPH26" s="14"/>
      <c r="UPI26" s="14"/>
      <c r="UPJ26" s="14"/>
      <c r="UPK26" s="14"/>
      <c r="UPL26" s="14"/>
      <c r="UPM26" s="14"/>
      <c r="UPN26" s="14"/>
      <c r="UPO26" s="14"/>
      <c r="UPP26" s="14"/>
      <c r="UPQ26" s="14"/>
      <c r="UPR26" s="14"/>
      <c r="UPS26" s="14"/>
      <c r="UPT26" s="14"/>
      <c r="UPU26" s="14"/>
      <c r="UPV26" s="14"/>
      <c r="UPW26" s="14"/>
      <c r="UPX26" s="14"/>
      <c r="UPY26" s="14"/>
      <c r="UPZ26" s="14"/>
      <c r="UQA26" s="14"/>
      <c r="UQB26" s="14"/>
      <c r="UQC26" s="14"/>
      <c r="UQD26" s="14"/>
      <c r="UQE26" s="14"/>
      <c r="UQF26" s="14"/>
      <c r="UQG26" s="10"/>
      <c r="UQH26" s="15"/>
      <c r="UQI26" s="11"/>
      <c r="UQJ26" s="12"/>
      <c r="UQK26" s="12"/>
      <c r="UQL26" s="13"/>
      <c r="UQM26" s="13"/>
      <c r="UQN26" s="14"/>
      <c r="UQO26" s="14"/>
      <c r="UQP26" s="14"/>
      <c r="UQQ26" s="14"/>
      <c r="UQR26" s="14"/>
      <c r="UQS26" s="14"/>
      <c r="UQT26" s="14"/>
      <c r="UQU26" s="14"/>
      <c r="UQV26" s="14"/>
      <c r="UQW26" s="14"/>
      <c r="UQX26" s="14"/>
      <c r="UQY26" s="14"/>
      <c r="UQZ26" s="14"/>
      <c r="URA26" s="14"/>
      <c r="URB26" s="14"/>
      <c r="URC26" s="14"/>
      <c r="URD26" s="14"/>
      <c r="URE26" s="14"/>
      <c r="URF26" s="14"/>
      <c r="URG26" s="14"/>
      <c r="URH26" s="14"/>
      <c r="URI26" s="14"/>
      <c r="URJ26" s="14"/>
      <c r="URK26" s="14"/>
      <c r="URL26" s="14"/>
      <c r="URM26" s="14"/>
      <c r="URN26" s="14"/>
      <c r="URO26" s="14"/>
      <c r="URP26" s="14"/>
      <c r="URQ26" s="14"/>
      <c r="URR26" s="14"/>
      <c r="URS26" s="14"/>
      <c r="URT26" s="14"/>
      <c r="URU26" s="14"/>
      <c r="URV26" s="14"/>
      <c r="URW26" s="14"/>
      <c r="URX26" s="14"/>
      <c r="URY26" s="14"/>
      <c r="URZ26" s="14"/>
      <c r="USA26" s="14"/>
      <c r="USB26" s="14"/>
      <c r="USC26" s="14"/>
      <c r="USD26" s="14"/>
      <c r="USE26" s="14"/>
      <c r="USF26" s="14"/>
      <c r="USG26" s="14"/>
      <c r="USH26" s="14"/>
      <c r="USI26" s="14"/>
      <c r="USJ26" s="14"/>
      <c r="USK26" s="14"/>
      <c r="USL26" s="14"/>
      <c r="USM26" s="14"/>
      <c r="USN26" s="14"/>
      <c r="USO26" s="14"/>
      <c r="USP26" s="10"/>
      <c r="USQ26" s="15"/>
      <c r="USR26" s="11"/>
      <c r="USS26" s="12"/>
      <c r="UST26" s="12"/>
      <c r="USU26" s="13"/>
      <c r="USV26" s="13"/>
      <c r="USW26" s="14"/>
      <c r="USX26" s="14"/>
      <c r="USY26" s="14"/>
      <c r="USZ26" s="14"/>
      <c r="UTA26" s="14"/>
      <c r="UTB26" s="14"/>
      <c r="UTC26" s="14"/>
      <c r="UTD26" s="14"/>
      <c r="UTE26" s="14"/>
      <c r="UTF26" s="14"/>
      <c r="UTG26" s="14"/>
      <c r="UTH26" s="14"/>
      <c r="UTI26" s="14"/>
      <c r="UTJ26" s="14"/>
      <c r="UTK26" s="14"/>
      <c r="UTL26" s="14"/>
      <c r="UTM26" s="14"/>
      <c r="UTN26" s="14"/>
      <c r="UTO26" s="14"/>
      <c r="UTP26" s="14"/>
      <c r="UTQ26" s="14"/>
      <c r="UTR26" s="14"/>
      <c r="UTS26" s="14"/>
      <c r="UTT26" s="14"/>
      <c r="UTU26" s="14"/>
      <c r="UTV26" s="14"/>
      <c r="UTW26" s="14"/>
      <c r="UTX26" s="14"/>
      <c r="UTY26" s="14"/>
      <c r="UTZ26" s="14"/>
      <c r="UUA26" s="14"/>
      <c r="UUB26" s="14"/>
      <c r="UUC26" s="14"/>
      <c r="UUD26" s="14"/>
      <c r="UUE26" s="14"/>
      <c r="UUF26" s="14"/>
      <c r="UUG26" s="14"/>
      <c r="UUH26" s="14"/>
      <c r="UUI26" s="14"/>
      <c r="UUJ26" s="14"/>
      <c r="UUK26" s="14"/>
      <c r="UUL26" s="14"/>
      <c r="UUM26" s="14"/>
      <c r="UUN26" s="14"/>
      <c r="UUO26" s="14"/>
      <c r="UUP26" s="14"/>
      <c r="UUQ26" s="14"/>
      <c r="UUR26" s="14"/>
      <c r="UUS26" s="14"/>
      <c r="UUT26" s="14"/>
      <c r="UUU26" s="14"/>
      <c r="UUV26" s="14"/>
      <c r="UUW26" s="14"/>
      <c r="UUX26" s="14"/>
      <c r="UUY26" s="10"/>
      <c r="UUZ26" s="15"/>
      <c r="UVA26" s="11"/>
      <c r="UVB26" s="12"/>
      <c r="UVC26" s="12"/>
      <c r="UVD26" s="13"/>
      <c r="UVE26" s="13"/>
      <c r="UVF26" s="14"/>
      <c r="UVG26" s="14"/>
      <c r="UVH26" s="14"/>
      <c r="UVI26" s="14"/>
      <c r="UVJ26" s="14"/>
      <c r="UVK26" s="14"/>
      <c r="UVL26" s="14"/>
      <c r="UVM26" s="14"/>
      <c r="UVN26" s="14"/>
      <c r="UVO26" s="14"/>
      <c r="UVP26" s="14"/>
      <c r="UVQ26" s="14"/>
      <c r="UVR26" s="14"/>
      <c r="UVS26" s="14"/>
      <c r="UVT26" s="14"/>
      <c r="UVU26" s="14"/>
      <c r="UVV26" s="14"/>
      <c r="UVW26" s="14"/>
      <c r="UVX26" s="14"/>
      <c r="UVY26" s="14"/>
      <c r="UVZ26" s="14"/>
      <c r="UWA26" s="14"/>
      <c r="UWB26" s="14"/>
      <c r="UWC26" s="14"/>
      <c r="UWD26" s="14"/>
      <c r="UWE26" s="14"/>
      <c r="UWF26" s="14"/>
      <c r="UWG26" s="14"/>
      <c r="UWH26" s="14"/>
      <c r="UWI26" s="14"/>
      <c r="UWJ26" s="14"/>
      <c r="UWK26" s="14"/>
      <c r="UWL26" s="14"/>
      <c r="UWM26" s="14"/>
      <c r="UWN26" s="14"/>
      <c r="UWO26" s="14"/>
      <c r="UWP26" s="14"/>
      <c r="UWQ26" s="14"/>
      <c r="UWR26" s="14"/>
      <c r="UWS26" s="14"/>
      <c r="UWT26" s="14"/>
      <c r="UWU26" s="14"/>
      <c r="UWV26" s="14"/>
      <c r="UWW26" s="14"/>
      <c r="UWX26" s="14"/>
      <c r="UWY26" s="14"/>
      <c r="UWZ26" s="14"/>
      <c r="UXA26" s="14"/>
      <c r="UXB26" s="14"/>
      <c r="UXC26" s="14"/>
      <c r="UXD26" s="14"/>
      <c r="UXE26" s="14"/>
      <c r="UXF26" s="14"/>
      <c r="UXG26" s="14"/>
      <c r="UXH26" s="10"/>
      <c r="UXI26" s="15"/>
      <c r="UXJ26" s="11"/>
      <c r="UXK26" s="12"/>
      <c r="UXL26" s="12"/>
      <c r="UXM26" s="13"/>
      <c r="UXN26" s="13"/>
      <c r="UXO26" s="14"/>
      <c r="UXP26" s="14"/>
      <c r="UXQ26" s="14"/>
      <c r="UXR26" s="14"/>
      <c r="UXS26" s="14"/>
      <c r="UXT26" s="14"/>
      <c r="UXU26" s="14"/>
      <c r="UXV26" s="14"/>
      <c r="UXW26" s="14"/>
      <c r="UXX26" s="14"/>
      <c r="UXY26" s="14"/>
      <c r="UXZ26" s="14"/>
      <c r="UYA26" s="14"/>
      <c r="UYB26" s="14"/>
      <c r="UYC26" s="14"/>
      <c r="UYD26" s="14"/>
      <c r="UYE26" s="14"/>
      <c r="UYF26" s="14"/>
      <c r="UYG26" s="14"/>
      <c r="UYH26" s="14"/>
      <c r="UYI26" s="14"/>
      <c r="UYJ26" s="14"/>
      <c r="UYK26" s="14"/>
      <c r="UYL26" s="14"/>
      <c r="UYM26" s="14"/>
      <c r="UYN26" s="14"/>
      <c r="UYO26" s="14"/>
      <c r="UYP26" s="14"/>
      <c r="UYQ26" s="14"/>
      <c r="UYR26" s="14"/>
      <c r="UYS26" s="14"/>
      <c r="UYT26" s="14"/>
      <c r="UYU26" s="14"/>
      <c r="UYV26" s="14"/>
      <c r="UYW26" s="14"/>
      <c r="UYX26" s="14"/>
      <c r="UYY26" s="14"/>
      <c r="UYZ26" s="14"/>
      <c r="UZA26" s="14"/>
      <c r="UZB26" s="14"/>
      <c r="UZC26" s="14"/>
      <c r="UZD26" s="14"/>
      <c r="UZE26" s="14"/>
      <c r="UZF26" s="14"/>
      <c r="UZG26" s="14"/>
      <c r="UZH26" s="14"/>
      <c r="UZI26" s="14"/>
      <c r="UZJ26" s="14"/>
      <c r="UZK26" s="14"/>
      <c r="UZL26" s="14"/>
      <c r="UZM26" s="14"/>
      <c r="UZN26" s="14"/>
      <c r="UZO26" s="14"/>
      <c r="UZP26" s="14"/>
      <c r="UZQ26" s="10"/>
      <c r="UZR26" s="15"/>
      <c r="UZS26" s="11"/>
      <c r="UZT26" s="12"/>
      <c r="UZU26" s="12"/>
      <c r="UZV26" s="13"/>
      <c r="UZW26" s="13"/>
      <c r="UZX26" s="14"/>
      <c r="UZY26" s="14"/>
      <c r="UZZ26" s="14"/>
      <c r="VAA26" s="14"/>
      <c r="VAB26" s="14"/>
      <c r="VAC26" s="14"/>
      <c r="VAD26" s="14"/>
      <c r="VAE26" s="14"/>
      <c r="VAF26" s="14"/>
      <c r="VAG26" s="14"/>
      <c r="VAH26" s="14"/>
      <c r="VAI26" s="14"/>
      <c r="VAJ26" s="14"/>
      <c r="VAK26" s="14"/>
      <c r="VAL26" s="14"/>
      <c r="VAM26" s="14"/>
      <c r="VAN26" s="14"/>
      <c r="VAO26" s="14"/>
      <c r="VAP26" s="14"/>
      <c r="VAQ26" s="14"/>
      <c r="VAR26" s="14"/>
      <c r="VAS26" s="14"/>
      <c r="VAT26" s="14"/>
      <c r="VAU26" s="14"/>
      <c r="VAV26" s="14"/>
      <c r="VAW26" s="14"/>
      <c r="VAX26" s="14"/>
      <c r="VAY26" s="14"/>
      <c r="VAZ26" s="14"/>
      <c r="VBA26" s="14"/>
      <c r="VBB26" s="14"/>
      <c r="VBC26" s="14"/>
      <c r="VBD26" s="14"/>
      <c r="VBE26" s="14"/>
      <c r="VBF26" s="14"/>
      <c r="VBG26" s="14"/>
      <c r="VBH26" s="14"/>
      <c r="VBI26" s="14"/>
      <c r="VBJ26" s="14"/>
      <c r="VBK26" s="14"/>
      <c r="VBL26" s="14"/>
      <c r="VBM26" s="14"/>
      <c r="VBN26" s="14"/>
      <c r="VBO26" s="14"/>
      <c r="VBP26" s="14"/>
      <c r="VBQ26" s="14"/>
      <c r="VBR26" s="14"/>
      <c r="VBS26" s="14"/>
      <c r="VBT26" s="14"/>
      <c r="VBU26" s="14"/>
      <c r="VBV26" s="14"/>
      <c r="VBW26" s="14"/>
      <c r="VBX26" s="14"/>
      <c r="VBY26" s="14"/>
      <c r="VBZ26" s="10"/>
      <c r="VCA26" s="15"/>
      <c r="VCB26" s="11"/>
      <c r="VCC26" s="12"/>
      <c r="VCD26" s="12"/>
      <c r="VCE26" s="13"/>
      <c r="VCF26" s="13"/>
      <c r="VCG26" s="14"/>
      <c r="VCH26" s="14"/>
      <c r="VCI26" s="14"/>
      <c r="VCJ26" s="14"/>
      <c r="VCK26" s="14"/>
      <c r="VCL26" s="14"/>
      <c r="VCM26" s="14"/>
      <c r="VCN26" s="14"/>
      <c r="VCO26" s="14"/>
      <c r="VCP26" s="14"/>
      <c r="VCQ26" s="14"/>
      <c r="VCR26" s="14"/>
      <c r="VCS26" s="14"/>
      <c r="VCT26" s="14"/>
      <c r="VCU26" s="14"/>
      <c r="VCV26" s="14"/>
      <c r="VCW26" s="14"/>
      <c r="VCX26" s="14"/>
      <c r="VCY26" s="14"/>
      <c r="VCZ26" s="14"/>
      <c r="VDA26" s="14"/>
      <c r="VDB26" s="14"/>
      <c r="VDC26" s="14"/>
      <c r="VDD26" s="14"/>
      <c r="VDE26" s="14"/>
      <c r="VDF26" s="14"/>
      <c r="VDG26" s="14"/>
      <c r="VDH26" s="14"/>
      <c r="VDI26" s="14"/>
      <c r="VDJ26" s="14"/>
      <c r="VDK26" s="14"/>
      <c r="VDL26" s="14"/>
      <c r="VDM26" s="14"/>
      <c r="VDN26" s="14"/>
      <c r="VDO26" s="14"/>
      <c r="VDP26" s="14"/>
      <c r="VDQ26" s="14"/>
      <c r="VDR26" s="14"/>
      <c r="VDS26" s="14"/>
      <c r="VDT26" s="14"/>
      <c r="VDU26" s="14"/>
      <c r="VDV26" s="14"/>
      <c r="VDW26" s="14"/>
      <c r="VDX26" s="14"/>
      <c r="VDY26" s="14"/>
      <c r="VDZ26" s="14"/>
      <c r="VEA26" s="14"/>
      <c r="VEB26" s="14"/>
      <c r="VEC26" s="14"/>
      <c r="VED26" s="14"/>
      <c r="VEE26" s="14"/>
      <c r="VEF26" s="14"/>
      <c r="VEG26" s="14"/>
      <c r="VEH26" s="14"/>
      <c r="VEI26" s="10"/>
      <c r="VEJ26" s="15"/>
      <c r="VEK26" s="11"/>
      <c r="VEL26" s="12"/>
      <c r="VEM26" s="12"/>
      <c r="VEN26" s="13"/>
      <c r="VEO26" s="13"/>
      <c r="VEP26" s="14"/>
      <c r="VEQ26" s="14"/>
      <c r="VER26" s="14"/>
      <c r="VES26" s="14"/>
      <c r="VET26" s="14"/>
      <c r="VEU26" s="14"/>
      <c r="VEV26" s="14"/>
      <c r="VEW26" s="14"/>
      <c r="VEX26" s="14"/>
      <c r="VEY26" s="14"/>
      <c r="VEZ26" s="14"/>
      <c r="VFA26" s="14"/>
      <c r="VFB26" s="14"/>
      <c r="VFC26" s="14"/>
      <c r="VFD26" s="14"/>
      <c r="VFE26" s="14"/>
      <c r="VFF26" s="14"/>
      <c r="VFG26" s="14"/>
      <c r="VFH26" s="14"/>
      <c r="VFI26" s="14"/>
      <c r="VFJ26" s="14"/>
      <c r="VFK26" s="14"/>
      <c r="VFL26" s="14"/>
      <c r="VFM26" s="14"/>
      <c r="VFN26" s="14"/>
      <c r="VFO26" s="14"/>
      <c r="VFP26" s="14"/>
      <c r="VFQ26" s="14"/>
      <c r="VFR26" s="14"/>
      <c r="VFS26" s="14"/>
      <c r="VFT26" s="14"/>
      <c r="VFU26" s="14"/>
      <c r="VFV26" s="14"/>
      <c r="VFW26" s="14"/>
      <c r="VFX26" s="14"/>
      <c r="VFY26" s="14"/>
      <c r="VFZ26" s="14"/>
      <c r="VGA26" s="14"/>
      <c r="VGB26" s="14"/>
      <c r="VGC26" s="14"/>
      <c r="VGD26" s="14"/>
      <c r="VGE26" s="14"/>
      <c r="VGF26" s="14"/>
      <c r="VGG26" s="14"/>
      <c r="VGH26" s="14"/>
      <c r="VGI26" s="14"/>
      <c r="VGJ26" s="14"/>
      <c r="VGK26" s="14"/>
      <c r="VGL26" s="14"/>
      <c r="VGM26" s="14"/>
      <c r="VGN26" s="14"/>
      <c r="VGO26" s="14"/>
      <c r="VGP26" s="14"/>
      <c r="VGQ26" s="14"/>
      <c r="VGR26" s="10"/>
      <c r="VGS26" s="15"/>
      <c r="VGT26" s="11"/>
      <c r="VGU26" s="12"/>
      <c r="VGV26" s="12"/>
      <c r="VGW26" s="13"/>
      <c r="VGX26" s="13"/>
      <c r="VGY26" s="14"/>
      <c r="VGZ26" s="14"/>
      <c r="VHA26" s="14"/>
      <c r="VHB26" s="14"/>
      <c r="VHC26" s="14"/>
      <c r="VHD26" s="14"/>
      <c r="VHE26" s="14"/>
      <c r="VHF26" s="14"/>
      <c r="VHG26" s="14"/>
      <c r="VHH26" s="14"/>
      <c r="VHI26" s="14"/>
      <c r="VHJ26" s="14"/>
      <c r="VHK26" s="14"/>
      <c r="VHL26" s="14"/>
      <c r="VHM26" s="14"/>
      <c r="VHN26" s="14"/>
      <c r="VHO26" s="14"/>
      <c r="VHP26" s="14"/>
      <c r="VHQ26" s="14"/>
      <c r="VHR26" s="14"/>
      <c r="VHS26" s="14"/>
      <c r="VHT26" s="14"/>
      <c r="VHU26" s="14"/>
      <c r="VHV26" s="14"/>
      <c r="VHW26" s="14"/>
      <c r="VHX26" s="14"/>
      <c r="VHY26" s="14"/>
      <c r="VHZ26" s="14"/>
      <c r="VIA26" s="14"/>
      <c r="VIB26" s="14"/>
      <c r="VIC26" s="14"/>
      <c r="VID26" s="14"/>
      <c r="VIE26" s="14"/>
      <c r="VIF26" s="14"/>
      <c r="VIG26" s="14"/>
      <c r="VIH26" s="14"/>
      <c r="VII26" s="14"/>
      <c r="VIJ26" s="14"/>
      <c r="VIK26" s="14"/>
      <c r="VIL26" s="14"/>
      <c r="VIM26" s="14"/>
      <c r="VIN26" s="14"/>
      <c r="VIO26" s="14"/>
      <c r="VIP26" s="14"/>
      <c r="VIQ26" s="14"/>
      <c r="VIR26" s="14"/>
      <c r="VIS26" s="14"/>
      <c r="VIT26" s="14"/>
      <c r="VIU26" s="14"/>
      <c r="VIV26" s="14"/>
      <c r="VIW26" s="14"/>
      <c r="VIX26" s="14"/>
      <c r="VIY26" s="14"/>
      <c r="VIZ26" s="14"/>
      <c r="VJA26" s="10"/>
      <c r="VJB26" s="15"/>
      <c r="VJC26" s="11"/>
      <c r="VJD26" s="12"/>
      <c r="VJE26" s="12"/>
      <c r="VJF26" s="13"/>
      <c r="VJG26" s="13"/>
      <c r="VJH26" s="14"/>
      <c r="VJI26" s="14"/>
      <c r="VJJ26" s="14"/>
      <c r="VJK26" s="14"/>
      <c r="VJL26" s="14"/>
      <c r="VJM26" s="14"/>
      <c r="VJN26" s="14"/>
      <c r="VJO26" s="14"/>
      <c r="VJP26" s="14"/>
      <c r="VJQ26" s="14"/>
      <c r="VJR26" s="14"/>
      <c r="VJS26" s="14"/>
      <c r="VJT26" s="14"/>
      <c r="VJU26" s="14"/>
      <c r="VJV26" s="14"/>
      <c r="VJW26" s="14"/>
      <c r="VJX26" s="14"/>
      <c r="VJY26" s="14"/>
      <c r="VJZ26" s="14"/>
      <c r="VKA26" s="14"/>
      <c r="VKB26" s="14"/>
      <c r="VKC26" s="14"/>
      <c r="VKD26" s="14"/>
      <c r="VKE26" s="14"/>
      <c r="VKF26" s="14"/>
      <c r="VKG26" s="14"/>
      <c r="VKH26" s="14"/>
      <c r="VKI26" s="14"/>
      <c r="VKJ26" s="14"/>
      <c r="VKK26" s="14"/>
      <c r="VKL26" s="14"/>
      <c r="VKM26" s="14"/>
      <c r="VKN26" s="14"/>
      <c r="VKO26" s="14"/>
      <c r="VKP26" s="14"/>
      <c r="VKQ26" s="14"/>
      <c r="VKR26" s="14"/>
      <c r="VKS26" s="14"/>
      <c r="VKT26" s="14"/>
      <c r="VKU26" s="14"/>
      <c r="VKV26" s="14"/>
      <c r="VKW26" s="14"/>
      <c r="VKX26" s="14"/>
      <c r="VKY26" s="14"/>
      <c r="VKZ26" s="14"/>
      <c r="VLA26" s="14"/>
      <c r="VLB26" s="14"/>
      <c r="VLC26" s="14"/>
      <c r="VLD26" s="14"/>
      <c r="VLE26" s="14"/>
      <c r="VLF26" s="14"/>
      <c r="VLG26" s="14"/>
      <c r="VLH26" s="14"/>
      <c r="VLI26" s="14"/>
      <c r="VLJ26" s="10"/>
      <c r="VLK26" s="15"/>
      <c r="VLL26" s="11"/>
      <c r="VLM26" s="12"/>
      <c r="VLN26" s="12"/>
      <c r="VLO26" s="13"/>
      <c r="VLP26" s="13"/>
      <c r="VLQ26" s="14"/>
      <c r="VLR26" s="14"/>
      <c r="VLS26" s="14"/>
      <c r="VLT26" s="14"/>
      <c r="VLU26" s="14"/>
      <c r="VLV26" s="14"/>
      <c r="VLW26" s="14"/>
      <c r="VLX26" s="14"/>
      <c r="VLY26" s="14"/>
      <c r="VLZ26" s="14"/>
      <c r="VMA26" s="14"/>
      <c r="VMB26" s="14"/>
      <c r="VMC26" s="14"/>
      <c r="VMD26" s="14"/>
      <c r="VME26" s="14"/>
      <c r="VMF26" s="14"/>
      <c r="VMG26" s="14"/>
      <c r="VMH26" s="14"/>
      <c r="VMI26" s="14"/>
      <c r="VMJ26" s="14"/>
      <c r="VMK26" s="14"/>
      <c r="VML26" s="14"/>
      <c r="VMM26" s="14"/>
      <c r="VMN26" s="14"/>
      <c r="VMO26" s="14"/>
      <c r="VMP26" s="14"/>
      <c r="VMQ26" s="14"/>
      <c r="VMR26" s="14"/>
      <c r="VMS26" s="14"/>
      <c r="VMT26" s="14"/>
      <c r="VMU26" s="14"/>
      <c r="VMV26" s="14"/>
      <c r="VMW26" s="14"/>
      <c r="VMX26" s="14"/>
      <c r="VMY26" s="14"/>
      <c r="VMZ26" s="14"/>
      <c r="VNA26" s="14"/>
      <c r="VNB26" s="14"/>
      <c r="VNC26" s="14"/>
      <c r="VND26" s="14"/>
      <c r="VNE26" s="14"/>
      <c r="VNF26" s="14"/>
      <c r="VNG26" s="14"/>
      <c r="VNH26" s="14"/>
      <c r="VNI26" s="14"/>
      <c r="VNJ26" s="14"/>
      <c r="VNK26" s="14"/>
      <c r="VNL26" s="14"/>
      <c r="VNM26" s="14"/>
      <c r="VNN26" s="14"/>
      <c r="VNO26" s="14"/>
      <c r="VNP26" s="14"/>
      <c r="VNQ26" s="14"/>
      <c r="VNR26" s="14"/>
      <c r="VNS26" s="10"/>
      <c r="VNT26" s="15"/>
      <c r="VNU26" s="11"/>
      <c r="VNV26" s="12"/>
      <c r="VNW26" s="12"/>
      <c r="VNX26" s="13"/>
      <c r="VNY26" s="13"/>
      <c r="VNZ26" s="14"/>
      <c r="VOA26" s="14"/>
      <c r="VOB26" s="14"/>
      <c r="VOC26" s="14"/>
      <c r="VOD26" s="14"/>
      <c r="VOE26" s="14"/>
      <c r="VOF26" s="14"/>
      <c r="VOG26" s="14"/>
      <c r="VOH26" s="14"/>
      <c r="VOI26" s="14"/>
      <c r="VOJ26" s="14"/>
      <c r="VOK26" s="14"/>
      <c r="VOL26" s="14"/>
      <c r="VOM26" s="14"/>
      <c r="VON26" s="14"/>
      <c r="VOO26" s="14"/>
      <c r="VOP26" s="14"/>
      <c r="VOQ26" s="14"/>
      <c r="VOR26" s="14"/>
      <c r="VOS26" s="14"/>
      <c r="VOT26" s="14"/>
      <c r="VOU26" s="14"/>
      <c r="VOV26" s="14"/>
      <c r="VOW26" s="14"/>
      <c r="VOX26" s="14"/>
      <c r="VOY26" s="14"/>
      <c r="VOZ26" s="14"/>
      <c r="VPA26" s="14"/>
      <c r="VPB26" s="14"/>
      <c r="VPC26" s="14"/>
      <c r="VPD26" s="14"/>
      <c r="VPE26" s="14"/>
      <c r="VPF26" s="14"/>
      <c r="VPG26" s="14"/>
      <c r="VPH26" s="14"/>
      <c r="VPI26" s="14"/>
      <c r="VPJ26" s="14"/>
      <c r="VPK26" s="14"/>
      <c r="VPL26" s="14"/>
      <c r="VPM26" s="14"/>
      <c r="VPN26" s="14"/>
      <c r="VPO26" s="14"/>
      <c r="VPP26" s="14"/>
      <c r="VPQ26" s="14"/>
      <c r="VPR26" s="14"/>
      <c r="VPS26" s="14"/>
      <c r="VPT26" s="14"/>
      <c r="VPU26" s="14"/>
      <c r="VPV26" s="14"/>
      <c r="VPW26" s="14"/>
      <c r="VPX26" s="14"/>
      <c r="VPY26" s="14"/>
      <c r="VPZ26" s="14"/>
      <c r="VQA26" s="14"/>
      <c r="VQB26" s="10"/>
      <c r="VQC26" s="15"/>
      <c r="VQD26" s="11"/>
      <c r="VQE26" s="12"/>
      <c r="VQF26" s="12"/>
      <c r="VQG26" s="13"/>
      <c r="VQH26" s="13"/>
      <c r="VQI26" s="14"/>
      <c r="VQJ26" s="14"/>
      <c r="VQK26" s="14"/>
      <c r="VQL26" s="14"/>
      <c r="VQM26" s="14"/>
      <c r="VQN26" s="14"/>
      <c r="VQO26" s="14"/>
      <c r="VQP26" s="14"/>
      <c r="VQQ26" s="14"/>
      <c r="VQR26" s="14"/>
      <c r="VQS26" s="14"/>
      <c r="VQT26" s="14"/>
      <c r="VQU26" s="14"/>
      <c r="VQV26" s="14"/>
      <c r="VQW26" s="14"/>
      <c r="VQX26" s="14"/>
      <c r="VQY26" s="14"/>
      <c r="VQZ26" s="14"/>
      <c r="VRA26" s="14"/>
      <c r="VRB26" s="14"/>
      <c r="VRC26" s="14"/>
      <c r="VRD26" s="14"/>
      <c r="VRE26" s="14"/>
      <c r="VRF26" s="14"/>
      <c r="VRG26" s="14"/>
      <c r="VRH26" s="14"/>
      <c r="VRI26" s="14"/>
      <c r="VRJ26" s="14"/>
      <c r="VRK26" s="14"/>
      <c r="VRL26" s="14"/>
      <c r="VRM26" s="14"/>
      <c r="VRN26" s="14"/>
      <c r="VRO26" s="14"/>
      <c r="VRP26" s="14"/>
      <c r="VRQ26" s="14"/>
      <c r="VRR26" s="14"/>
      <c r="VRS26" s="14"/>
      <c r="VRT26" s="14"/>
      <c r="VRU26" s="14"/>
      <c r="VRV26" s="14"/>
      <c r="VRW26" s="14"/>
      <c r="VRX26" s="14"/>
      <c r="VRY26" s="14"/>
      <c r="VRZ26" s="14"/>
      <c r="VSA26" s="14"/>
      <c r="VSB26" s="14"/>
      <c r="VSC26" s="14"/>
      <c r="VSD26" s="14"/>
      <c r="VSE26" s="14"/>
      <c r="VSF26" s="14"/>
      <c r="VSG26" s="14"/>
      <c r="VSH26" s="14"/>
      <c r="VSI26" s="14"/>
      <c r="VSJ26" s="14"/>
      <c r="VSK26" s="10"/>
      <c r="VSL26" s="15"/>
      <c r="VSM26" s="11"/>
      <c r="VSN26" s="12"/>
      <c r="VSO26" s="12"/>
      <c r="VSP26" s="13"/>
      <c r="VSQ26" s="13"/>
      <c r="VSR26" s="14"/>
      <c r="VSS26" s="14"/>
      <c r="VST26" s="14"/>
      <c r="VSU26" s="14"/>
      <c r="VSV26" s="14"/>
      <c r="VSW26" s="14"/>
      <c r="VSX26" s="14"/>
      <c r="VSY26" s="14"/>
      <c r="VSZ26" s="14"/>
      <c r="VTA26" s="14"/>
      <c r="VTB26" s="14"/>
      <c r="VTC26" s="14"/>
      <c r="VTD26" s="14"/>
      <c r="VTE26" s="14"/>
      <c r="VTF26" s="14"/>
      <c r="VTG26" s="14"/>
      <c r="VTH26" s="14"/>
      <c r="VTI26" s="14"/>
      <c r="VTJ26" s="14"/>
      <c r="VTK26" s="14"/>
      <c r="VTL26" s="14"/>
      <c r="VTM26" s="14"/>
      <c r="VTN26" s="14"/>
      <c r="VTO26" s="14"/>
      <c r="VTP26" s="14"/>
      <c r="VTQ26" s="14"/>
      <c r="VTR26" s="14"/>
      <c r="VTS26" s="14"/>
      <c r="VTT26" s="14"/>
      <c r="VTU26" s="14"/>
      <c r="VTV26" s="14"/>
      <c r="VTW26" s="14"/>
      <c r="VTX26" s="14"/>
      <c r="VTY26" s="14"/>
      <c r="VTZ26" s="14"/>
      <c r="VUA26" s="14"/>
      <c r="VUB26" s="14"/>
      <c r="VUC26" s="14"/>
      <c r="VUD26" s="14"/>
      <c r="VUE26" s="14"/>
      <c r="VUF26" s="14"/>
      <c r="VUG26" s="14"/>
      <c r="VUH26" s="14"/>
      <c r="VUI26" s="14"/>
      <c r="VUJ26" s="14"/>
      <c r="VUK26" s="14"/>
      <c r="VUL26" s="14"/>
      <c r="VUM26" s="14"/>
      <c r="VUN26" s="14"/>
      <c r="VUO26" s="14"/>
      <c r="VUP26" s="14"/>
      <c r="VUQ26" s="14"/>
      <c r="VUR26" s="14"/>
      <c r="VUS26" s="14"/>
      <c r="VUT26" s="10"/>
      <c r="VUU26" s="15"/>
      <c r="VUV26" s="11"/>
      <c r="VUW26" s="12"/>
      <c r="VUX26" s="12"/>
      <c r="VUY26" s="13"/>
      <c r="VUZ26" s="13"/>
      <c r="VVA26" s="14"/>
      <c r="VVB26" s="14"/>
      <c r="VVC26" s="14"/>
      <c r="VVD26" s="14"/>
      <c r="VVE26" s="14"/>
      <c r="VVF26" s="14"/>
      <c r="VVG26" s="14"/>
      <c r="VVH26" s="14"/>
      <c r="VVI26" s="14"/>
      <c r="VVJ26" s="14"/>
      <c r="VVK26" s="14"/>
      <c r="VVL26" s="14"/>
      <c r="VVM26" s="14"/>
      <c r="VVN26" s="14"/>
      <c r="VVO26" s="14"/>
      <c r="VVP26" s="14"/>
      <c r="VVQ26" s="14"/>
      <c r="VVR26" s="14"/>
      <c r="VVS26" s="14"/>
      <c r="VVT26" s="14"/>
      <c r="VVU26" s="14"/>
      <c r="VVV26" s="14"/>
      <c r="VVW26" s="14"/>
      <c r="VVX26" s="14"/>
      <c r="VVY26" s="14"/>
      <c r="VVZ26" s="14"/>
      <c r="VWA26" s="14"/>
      <c r="VWB26" s="14"/>
      <c r="VWC26" s="14"/>
      <c r="VWD26" s="14"/>
      <c r="VWE26" s="14"/>
      <c r="VWF26" s="14"/>
      <c r="VWG26" s="14"/>
      <c r="VWH26" s="14"/>
      <c r="VWI26" s="14"/>
      <c r="VWJ26" s="14"/>
      <c r="VWK26" s="14"/>
      <c r="VWL26" s="14"/>
      <c r="VWM26" s="14"/>
      <c r="VWN26" s="14"/>
      <c r="VWO26" s="14"/>
      <c r="VWP26" s="14"/>
      <c r="VWQ26" s="14"/>
      <c r="VWR26" s="14"/>
      <c r="VWS26" s="14"/>
      <c r="VWT26" s="14"/>
      <c r="VWU26" s="14"/>
      <c r="VWV26" s="14"/>
      <c r="VWW26" s="14"/>
      <c r="VWX26" s="14"/>
      <c r="VWY26" s="14"/>
      <c r="VWZ26" s="14"/>
      <c r="VXA26" s="14"/>
      <c r="VXB26" s="14"/>
      <c r="VXC26" s="10"/>
      <c r="VXD26" s="15"/>
      <c r="VXE26" s="11"/>
      <c r="VXF26" s="12"/>
      <c r="VXG26" s="12"/>
      <c r="VXH26" s="13"/>
      <c r="VXI26" s="13"/>
      <c r="VXJ26" s="14"/>
      <c r="VXK26" s="14"/>
      <c r="VXL26" s="14"/>
      <c r="VXM26" s="14"/>
      <c r="VXN26" s="14"/>
      <c r="VXO26" s="14"/>
      <c r="VXP26" s="14"/>
      <c r="VXQ26" s="14"/>
      <c r="VXR26" s="14"/>
      <c r="VXS26" s="14"/>
      <c r="VXT26" s="14"/>
      <c r="VXU26" s="14"/>
      <c r="VXV26" s="14"/>
      <c r="VXW26" s="14"/>
      <c r="VXX26" s="14"/>
      <c r="VXY26" s="14"/>
      <c r="VXZ26" s="14"/>
      <c r="VYA26" s="14"/>
      <c r="VYB26" s="14"/>
      <c r="VYC26" s="14"/>
      <c r="VYD26" s="14"/>
      <c r="VYE26" s="14"/>
      <c r="VYF26" s="14"/>
      <c r="VYG26" s="14"/>
      <c r="VYH26" s="14"/>
      <c r="VYI26" s="14"/>
      <c r="VYJ26" s="14"/>
      <c r="VYK26" s="14"/>
      <c r="VYL26" s="14"/>
      <c r="VYM26" s="14"/>
      <c r="VYN26" s="14"/>
      <c r="VYO26" s="14"/>
      <c r="VYP26" s="14"/>
      <c r="VYQ26" s="14"/>
      <c r="VYR26" s="14"/>
      <c r="VYS26" s="14"/>
      <c r="VYT26" s="14"/>
      <c r="VYU26" s="14"/>
      <c r="VYV26" s="14"/>
      <c r="VYW26" s="14"/>
      <c r="VYX26" s="14"/>
      <c r="VYY26" s="14"/>
      <c r="VYZ26" s="14"/>
      <c r="VZA26" s="14"/>
      <c r="VZB26" s="14"/>
      <c r="VZC26" s="14"/>
      <c r="VZD26" s="14"/>
      <c r="VZE26" s="14"/>
      <c r="VZF26" s="14"/>
      <c r="VZG26" s="14"/>
      <c r="VZH26" s="14"/>
      <c r="VZI26" s="14"/>
      <c r="VZJ26" s="14"/>
      <c r="VZK26" s="14"/>
      <c r="VZL26" s="10"/>
      <c r="VZM26" s="15"/>
      <c r="VZN26" s="11"/>
      <c r="VZO26" s="12"/>
      <c r="VZP26" s="12"/>
      <c r="VZQ26" s="13"/>
      <c r="VZR26" s="13"/>
      <c r="VZS26" s="14"/>
      <c r="VZT26" s="14"/>
      <c r="VZU26" s="14"/>
      <c r="VZV26" s="14"/>
      <c r="VZW26" s="14"/>
      <c r="VZX26" s="14"/>
      <c r="VZY26" s="14"/>
      <c r="VZZ26" s="14"/>
      <c r="WAA26" s="14"/>
      <c r="WAB26" s="14"/>
      <c r="WAC26" s="14"/>
      <c r="WAD26" s="14"/>
      <c r="WAE26" s="14"/>
      <c r="WAF26" s="14"/>
      <c r="WAG26" s="14"/>
      <c r="WAH26" s="14"/>
      <c r="WAI26" s="14"/>
      <c r="WAJ26" s="14"/>
      <c r="WAK26" s="14"/>
      <c r="WAL26" s="14"/>
      <c r="WAM26" s="14"/>
      <c r="WAN26" s="14"/>
      <c r="WAO26" s="14"/>
      <c r="WAP26" s="14"/>
      <c r="WAQ26" s="14"/>
      <c r="WAR26" s="14"/>
      <c r="WAS26" s="14"/>
      <c r="WAT26" s="14"/>
      <c r="WAU26" s="14"/>
      <c r="WAV26" s="14"/>
      <c r="WAW26" s="14"/>
      <c r="WAX26" s="14"/>
      <c r="WAY26" s="14"/>
      <c r="WAZ26" s="14"/>
      <c r="WBA26" s="14"/>
      <c r="WBB26" s="14"/>
      <c r="WBC26" s="14"/>
      <c r="WBD26" s="14"/>
      <c r="WBE26" s="14"/>
      <c r="WBF26" s="14"/>
      <c r="WBG26" s="14"/>
      <c r="WBH26" s="14"/>
      <c r="WBI26" s="14"/>
      <c r="WBJ26" s="14"/>
      <c r="WBK26" s="14"/>
      <c r="WBL26" s="14"/>
      <c r="WBM26" s="14"/>
      <c r="WBN26" s="14"/>
      <c r="WBO26" s="14"/>
      <c r="WBP26" s="14"/>
      <c r="WBQ26" s="14"/>
      <c r="WBR26" s="14"/>
      <c r="WBS26" s="14"/>
      <c r="WBT26" s="14"/>
      <c r="WBU26" s="10"/>
      <c r="WBV26" s="15"/>
      <c r="WBW26" s="11"/>
      <c r="WBX26" s="12"/>
      <c r="WBY26" s="12"/>
      <c r="WBZ26" s="13"/>
      <c r="WCA26" s="13"/>
      <c r="WCB26" s="14"/>
      <c r="WCC26" s="14"/>
      <c r="WCD26" s="14"/>
      <c r="WCE26" s="14"/>
      <c r="WCF26" s="14"/>
      <c r="WCG26" s="14"/>
      <c r="WCH26" s="14"/>
      <c r="WCI26" s="14"/>
      <c r="WCJ26" s="14"/>
      <c r="WCK26" s="14"/>
      <c r="WCL26" s="14"/>
      <c r="WCM26" s="14"/>
      <c r="WCN26" s="14"/>
      <c r="WCO26" s="14"/>
      <c r="WCP26" s="14"/>
      <c r="WCQ26" s="14"/>
      <c r="WCR26" s="14"/>
      <c r="WCS26" s="14"/>
      <c r="WCT26" s="14"/>
      <c r="WCU26" s="14"/>
      <c r="WCV26" s="14"/>
      <c r="WCW26" s="14"/>
      <c r="WCX26" s="14"/>
      <c r="WCY26" s="14"/>
      <c r="WCZ26" s="14"/>
      <c r="WDA26" s="14"/>
      <c r="WDB26" s="14"/>
      <c r="WDC26" s="14"/>
      <c r="WDD26" s="14"/>
      <c r="WDE26" s="14"/>
      <c r="WDF26" s="14"/>
      <c r="WDG26" s="14"/>
      <c r="WDH26" s="14"/>
      <c r="WDI26" s="14"/>
      <c r="WDJ26" s="14"/>
      <c r="WDK26" s="14"/>
      <c r="WDL26" s="14"/>
      <c r="WDM26" s="14"/>
      <c r="WDN26" s="14"/>
      <c r="WDO26" s="14"/>
      <c r="WDP26" s="14"/>
      <c r="WDQ26" s="14"/>
      <c r="WDR26" s="14"/>
      <c r="WDS26" s="14"/>
      <c r="WDT26" s="14"/>
      <c r="WDU26" s="14"/>
      <c r="WDV26" s="14"/>
      <c r="WDW26" s="14"/>
      <c r="WDX26" s="14"/>
      <c r="WDY26" s="14"/>
      <c r="WDZ26" s="14"/>
      <c r="WEA26" s="14"/>
      <c r="WEB26" s="14"/>
      <c r="WEC26" s="14"/>
      <c r="WED26" s="10"/>
      <c r="WEE26" s="15"/>
      <c r="WEF26" s="11"/>
      <c r="WEG26" s="12"/>
      <c r="WEH26" s="12"/>
      <c r="WEI26" s="13"/>
      <c r="WEJ26" s="13"/>
      <c r="WEK26" s="14"/>
      <c r="WEL26" s="14"/>
      <c r="WEM26" s="14"/>
      <c r="WEN26" s="14"/>
      <c r="WEO26" s="14"/>
      <c r="WEP26" s="14"/>
      <c r="WEQ26" s="14"/>
      <c r="WER26" s="14"/>
      <c r="WES26" s="14"/>
      <c r="WET26" s="14"/>
      <c r="WEU26" s="14"/>
      <c r="WEV26" s="14"/>
      <c r="WEW26" s="14"/>
      <c r="WEX26" s="14"/>
      <c r="WEY26" s="14"/>
      <c r="WEZ26" s="14"/>
      <c r="WFA26" s="14"/>
      <c r="WFB26" s="14"/>
      <c r="WFC26" s="14"/>
      <c r="WFD26" s="14"/>
      <c r="WFE26" s="14"/>
      <c r="WFF26" s="14"/>
      <c r="WFG26" s="14"/>
      <c r="WFH26" s="14"/>
      <c r="WFI26" s="14"/>
      <c r="WFJ26" s="14"/>
      <c r="WFK26" s="14"/>
      <c r="WFL26" s="14"/>
      <c r="WFM26" s="14"/>
      <c r="WFN26" s="14"/>
      <c r="WFO26" s="14"/>
      <c r="WFP26" s="14"/>
      <c r="WFQ26" s="14"/>
      <c r="WFR26" s="14"/>
      <c r="WFS26" s="14"/>
      <c r="WFT26" s="14"/>
      <c r="WFU26" s="14"/>
      <c r="WFV26" s="14"/>
      <c r="WFW26" s="14"/>
      <c r="WFX26" s="14"/>
      <c r="WFY26" s="14"/>
      <c r="WFZ26" s="14"/>
      <c r="WGA26" s="14"/>
      <c r="WGB26" s="14"/>
      <c r="WGC26" s="14"/>
      <c r="WGD26" s="14"/>
      <c r="WGE26" s="14"/>
      <c r="WGF26" s="14"/>
      <c r="WGG26" s="14"/>
      <c r="WGH26" s="14"/>
      <c r="WGI26" s="14"/>
      <c r="WGJ26" s="14"/>
      <c r="WGK26" s="14"/>
      <c r="WGL26" s="14"/>
      <c r="WGM26" s="10"/>
      <c r="WGN26" s="15"/>
      <c r="WGO26" s="11"/>
      <c r="WGP26" s="12"/>
      <c r="WGQ26" s="12"/>
      <c r="WGR26" s="13"/>
      <c r="WGS26" s="13"/>
      <c r="WGT26" s="14"/>
      <c r="WGU26" s="14"/>
      <c r="WGV26" s="14"/>
      <c r="WGW26" s="14"/>
      <c r="WGX26" s="14"/>
      <c r="WGY26" s="14"/>
      <c r="WGZ26" s="14"/>
      <c r="WHA26" s="14"/>
      <c r="WHB26" s="14"/>
      <c r="WHC26" s="14"/>
      <c r="WHD26" s="14"/>
      <c r="WHE26" s="14"/>
      <c r="WHF26" s="14"/>
      <c r="WHG26" s="14"/>
      <c r="WHH26" s="14"/>
      <c r="WHI26" s="14"/>
      <c r="WHJ26" s="14"/>
      <c r="WHK26" s="14"/>
      <c r="WHL26" s="14"/>
      <c r="WHM26" s="14"/>
      <c r="WHN26" s="14"/>
      <c r="WHO26" s="14"/>
      <c r="WHP26" s="14"/>
      <c r="WHQ26" s="14"/>
      <c r="WHR26" s="14"/>
      <c r="WHS26" s="14"/>
      <c r="WHT26" s="14"/>
      <c r="WHU26" s="14"/>
      <c r="WHV26" s="14"/>
      <c r="WHW26" s="14"/>
      <c r="WHX26" s="14"/>
      <c r="WHY26" s="14"/>
      <c r="WHZ26" s="14"/>
      <c r="WIA26" s="14"/>
      <c r="WIB26" s="14"/>
      <c r="WIC26" s="14"/>
      <c r="WID26" s="14"/>
      <c r="WIE26" s="14"/>
      <c r="WIF26" s="14"/>
      <c r="WIG26" s="14"/>
      <c r="WIH26" s="14"/>
      <c r="WII26" s="14"/>
      <c r="WIJ26" s="14"/>
      <c r="WIK26" s="14"/>
      <c r="WIL26" s="14"/>
      <c r="WIM26" s="14"/>
      <c r="WIN26" s="14"/>
      <c r="WIO26" s="14"/>
      <c r="WIP26" s="14"/>
      <c r="WIQ26" s="14"/>
      <c r="WIR26" s="14"/>
      <c r="WIS26" s="14"/>
      <c r="WIT26" s="14"/>
      <c r="WIU26" s="14"/>
      <c r="WIV26" s="10"/>
      <c r="WIW26" s="15"/>
      <c r="WIX26" s="11"/>
      <c r="WIY26" s="12"/>
      <c r="WIZ26" s="12"/>
      <c r="WJA26" s="13"/>
      <c r="WJB26" s="13"/>
      <c r="WJC26" s="14"/>
      <c r="WJD26" s="14"/>
      <c r="WJE26" s="14"/>
      <c r="WJF26" s="14"/>
      <c r="WJG26" s="14"/>
      <c r="WJH26" s="14"/>
      <c r="WJI26" s="14"/>
      <c r="WJJ26" s="14"/>
      <c r="WJK26" s="14"/>
      <c r="WJL26" s="14"/>
      <c r="WJM26" s="14"/>
      <c r="WJN26" s="14"/>
      <c r="WJO26" s="14"/>
      <c r="WJP26" s="14"/>
      <c r="WJQ26" s="14"/>
      <c r="WJR26" s="14"/>
      <c r="WJS26" s="14"/>
      <c r="WJT26" s="14"/>
      <c r="WJU26" s="14"/>
      <c r="WJV26" s="14"/>
      <c r="WJW26" s="14"/>
      <c r="WJX26" s="14"/>
      <c r="WJY26" s="14"/>
      <c r="WJZ26" s="14"/>
      <c r="WKA26" s="14"/>
      <c r="WKB26" s="14"/>
      <c r="WKC26" s="14"/>
      <c r="WKD26" s="14"/>
      <c r="WKE26" s="14"/>
      <c r="WKF26" s="14"/>
      <c r="WKG26" s="14"/>
      <c r="WKH26" s="14"/>
      <c r="WKI26" s="14"/>
      <c r="WKJ26" s="14"/>
      <c r="WKK26" s="14"/>
      <c r="WKL26" s="14"/>
      <c r="WKM26" s="14"/>
      <c r="WKN26" s="14"/>
      <c r="WKO26" s="14"/>
      <c r="WKP26" s="14"/>
      <c r="WKQ26" s="14"/>
      <c r="WKR26" s="14"/>
      <c r="WKS26" s="14"/>
      <c r="WKT26" s="14"/>
      <c r="WKU26" s="14"/>
      <c r="WKV26" s="14"/>
      <c r="WKW26" s="14"/>
      <c r="WKX26" s="14"/>
      <c r="WKY26" s="14"/>
      <c r="WKZ26" s="14"/>
      <c r="WLA26" s="14"/>
      <c r="WLB26" s="14"/>
      <c r="WLC26" s="14"/>
      <c r="WLD26" s="14"/>
      <c r="WLE26" s="10"/>
      <c r="WLF26" s="15"/>
      <c r="WLG26" s="11"/>
      <c r="WLH26" s="12"/>
      <c r="WLI26" s="12"/>
      <c r="WLJ26" s="13"/>
      <c r="WLK26" s="13"/>
      <c r="WLL26" s="14"/>
      <c r="WLM26" s="14"/>
      <c r="WLN26" s="14"/>
      <c r="WLO26" s="14"/>
      <c r="WLP26" s="14"/>
      <c r="WLQ26" s="14"/>
      <c r="WLR26" s="14"/>
      <c r="WLS26" s="14"/>
      <c r="WLT26" s="14"/>
      <c r="WLU26" s="14"/>
      <c r="WLV26" s="14"/>
      <c r="WLW26" s="14"/>
      <c r="WLX26" s="14"/>
      <c r="WLY26" s="14"/>
      <c r="WLZ26" s="14"/>
      <c r="WMA26" s="14"/>
      <c r="WMB26" s="14"/>
      <c r="WMC26" s="14"/>
      <c r="WMD26" s="14"/>
      <c r="WME26" s="14"/>
      <c r="WMF26" s="14"/>
      <c r="WMG26" s="14"/>
      <c r="WMH26" s="14"/>
      <c r="WMI26" s="14"/>
      <c r="WMJ26" s="14"/>
      <c r="WMK26" s="14"/>
      <c r="WML26" s="14"/>
      <c r="WMM26" s="14"/>
      <c r="WMN26" s="14"/>
      <c r="WMO26" s="14"/>
      <c r="WMP26" s="14"/>
      <c r="WMQ26" s="14"/>
      <c r="WMR26" s="14"/>
      <c r="WMS26" s="14"/>
      <c r="WMT26" s="14"/>
      <c r="WMU26" s="14"/>
      <c r="WMV26" s="14"/>
      <c r="WMW26" s="14"/>
      <c r="WMX26" s="14"/>
      <c r="WMY26" s="14"/>
      <c r="WMZ26" s="14"/>
      <c r="WNA26" s="14"/>
      <c r="WNB26" s="14"/>
      <c r="WNC26" s="14"/>
      <c r="WND26" s="14"/>
      <c r="WNE26" s="14"/>
      <c r="WNF26" s="14"/>
      <c r="WNG26" s="14"/>
      <c r="WNH26" s="14"/>
      <c r="WNI26" s="14"/>
      <c r="WNJ26" s="14"/>
      <c r="WNK26" s="14"/>
      <c r="WNL26" s="14"/>
      <c r="WNM26" s="14"/>
      <c r="WNN26" s="10"/>
      <c r="WNO26" s="15"/>
      <c r="WNP26" s="11"/>
      <c r="WNQ26" s="12"/>
      <c r="WNR26" s="12"/>
      <c r="WNS26" s="13"/>
      <c r="WNT26" s="13"/>
      <c r="WNU26" s="14"/>
      <c r="WNV26" s="14"/>
      <c r="WNW26" s="14"/>
      <c r="WNX26" s="14"/>
      <c r="WNY26" s="14"/>
      <c r="WNZ26" s="14"/>
      <c r="WOA26" s="14"/>
      <c r="WOB26" s="14"/>
      <c r="WOC26" s="14"/>
      <c r="WOD26" s="14"/>
      <c r="WOE26" s="14"/>
      <c r="WOF26" s="14"/>
      <c r="WOG26" s="14"/>
      <c r="WOH26" s="14"/>
      <c r="WOI26" s="14"/>
      <c r="WOJ26" s="14"/>
      <c r="WOK26" s="14"/>
      <c r="WOL26" s="14"/>
      <c r="WOM26" s="14"/>
      <c r="WON26" s="14"/>
      <c r="WOO26" s="14"/>
      <c r="WOP26" s="14"/>
      <c r="WOQ26" s="14"/>
      <c r="WOR26" s="14"/>
      <c r="WOS26" s="14"/>
      <c r="WOT26" s="14"/>
      <c r="WOU26" s="14"/>
      <c r="WOV26" s="14"/>
      <c r="WOW26" s="14"/>
      <c r="WOX26" s="14"/>
      <c r="WOY26" s="14"/>
      <c r="WOZ26" s="14"/>
      <c r="WPA26" s="14"/>
      <c r="WPB26" s="14"/>
      <c r="WPC26" s="14"/>
      <c r="WPD26" s="14"/>
      <c r="WPE26" s="14"/>
      <c r="WPF26" s="14"/>
      <c r="WPG26" s="14"/>
      <c r="WPH26" s="14"/>
      <c r="WPI26" s="14"/>
      <c r="WPJ26" s="14"/>
      <c r="WPK26" s="14"/>
      <c r="WPL26" s="14"/>
      <c r="WPM26" s="14"/>
      <c r="WPN26" s="14"/>
      <c r="WPO26" s="14"/>
      <c r="WPP26" s="14"/>
      <c r="WPQ26" s="14"/>
      <c r="WPR26" s="14"/>
      <c r="WPS26" s="14"/>
      <c r="WPT26" s="14"/>
      <c r="WPU26" s="14"/>
      <c r="WPV26" s="14"/>
      <c r="WPW26" s="10"/>
      <c r="WPX26" s="15"/>
      <c r="WPY26" s="11"/>
      <c r="WPZ26" s="12"/>
      <c r="WQA26" s="12"/>
      <c r="WQB26" s="13"/>
      <c r="WQC26" s="13"/>
      <c r="WQD26" s="14"/>
      <c r="WQE26" s="14"/>
      <c r="WQF26" s="14"/>
      <c r="WQG26" s="14"/>
      <c r="WQH26" s="14"/>
      <c r="WQI26" s="14"/>
      <c r="WQJ26" s="14"/>
      <c r="WQK26" s="14"/>
      <c r="WQL26" s="14"/>
      <c r="WQM26" s="14"/>
      <c r="WQN26" s="14"/>
      <c r="WQO26" s="14"/>
      <c r="WQP26" s="14"/>
      <c r="WQQ26" s="14"/>
      <c r="WQR26" s="14"/>
      <c r="WQS26" s="14"/>
      <c r="WQT26" s="14"/>
      <c r="WQU26" s="14"/>
      <c r="WQV26" s="14"/>
      <c r="WQW26" s="14"/>
      <c r="WQX26" s="14"/>
      <c r="WQY26" s="14"/>
      <c r="WQZ26" s="14"/>
      <c r="WRA26" s="14"/>
      <c r="WRB26" s="14"/>
      <c r="WRC26" s="14"/>
      <c r="WRD26" s="14"/>
      <c r="WRE26" s="14"/>
      <c r="WRF26" s="14"/>
      <c r="WRG26" s="14"/>
      <c r="WRH26" s="14"/>
      <c r="WRI26" s="14"/>
      <c r="WRJ26" s="14"/>
      <c r="WRK26" s="14"/>
      <c r="WRL26" s="14"/>
      <c r="WRM26" s="14"/>
      <c r="WRN26" s="14"/>
      <c r="WRO26" s="14"/>
      <c r="WRP26" s="14"/>
      <c r="WRQ26" s="14"/>
      <c r="WRR26" s="14"/>
      <c r="WRS26" s="14"/>
      <c r="WRT26" s="14"/>
      <c r="WRU26" s="14"/>
      <c r="WRV26" s="14"/>
      <c r="WRW26" s="14"/>
      <c r="WRX26" s="14"/>
      <c r="WRY26" s="14"/>
      <c r="WRZ26" s="14"/>
      <c r="WSA26" s="14"/>
      <c r="WSB26" s="14"/>
      <c r="WSC26" s="14"/>
      <c r="WSD26" s="14"/>
      <c r="WSE26" s="14"/>
      <c r="WSF26" s="10"/>
      <c r="WSG26" s="15"/>
      <c r="WSH26" s="11"/>
      <c r="WSI26" s="12"/>
      <c r="WSJ26" s="12"/>
      <c r="WSK26" s="13"/>
      <c r="WSL26" s="13"/>
      <c r="WSM26" s="14"/>
      <c r="WSN26" s="14"/>
      <c r="WSO26" s="14"/>
      <c r="WSP26" s="14"/>
      <c r="WSQ26" s="14"/>
      <c r="WSR26" s="14"/>
      <c r="WSS26" s="14"/>
      <c r="WST26" s="14"/>
      <c r="WSU26" s="14"/>
      <c r="WSV26" s="14"/>
      <c r="WSW26" s="14"/>
      <c r="WSX26" s="14"/>
      <c r="WSY26" s="14"/>
      <c r="WSZ26" s="14"/>
      <c r="WTA26" s="14"/>
      <c r="WTB26" s="14"/>
      <c r="WTC26" s="14"/>
      <c r="WTD26" s="14"/>
      <c r="WTE26" s="14"/>
      <c r="WTF26" s="14"/>
      <c r="WTG26" s="14"/>
      <c r="WTH26" s="14"/>
      <c r="WTI26" s="14"/>
      <c r="WTJ26" s="14"/>
      <c r="WTK26" s="14"/>
      <c r="WTL26" s="14"/>
      <c r="WTM26" s="14"/>
      <c r="WTN26" s="14"/>
      <c r="WTO26" s="14"/>
      <c r="WTP26" s="14"/>
      <c r="WTQ26" s="14"/>
      <c r="WTR26" s="14"/>
      <c r="WTS26" s="14"/>
      <c r="WTT26" s="14"/>
      <c r="WTU26" s="14"/>
      <c r="WTV26" s="14"/>
      <c r="WTW26" s="14"/>
      <c r="WTX26" s="14"/>
      <c r="WTY26" s="14"/>
      <c r="WTZ26" s="14"/>
      <c r="WUA26" s="14"/>
      <c r="WUB26" s="14"/>
      <c r="WUC26" s="14"/>
      <c r="WUD26" s="14"/>
      <c r="WUE26" s="14"/>
      <c r="WUF26" s="14"/>
      <c r="WUG26" s="14"/>
      <c r="WUH26" s="14"/>
      <c r="WUI26" s="14"/>
      <c r="WUJ26" s="14"/>
      <c r="WUK26" s="14"/>
      <c r="WUL26" s="14"/>
      <c r="WUM26" s="14"/>
      <c r="WUN26" s="14"/>
      <c r="WUO26" s="10"/>
      <c r="WUP26" s="15"/>
      <c r="WUQ26" s="11"/>
      <c r="WUR26" s="12"/>
      <c r="WUS26" s="12"/>
      <c r="WUT26" s="13"/>
      <c r="WUU26" s="13"/>
      <c r="WUV26" s="14"/>
      <c r="WUW26" s="14"/>
      <c r="WUX26" s="14"/>
      <c r="WUY26" s="14"/>
      <c r="WUZ26" s="14"/>
      <c r="WVA26" s="14"/>
      <c r="WVB26" s="14"/>
      <c r="WVC26" s="14"/>
      <c r="WVD26" s="14"/>
      <c r="WVE26" s="14"/>
      <c r="WVF26" s="14"/>
      <c r="WVG26" s="14"/>
      <c r="WVH26" s="14"/>
      <c r="WVI26" s="14"/>
      <c r="WVJ26" s="14"/>
      <c r="WVK26" s="14"/>
      <c r="WVL26" s="14"/>
      <c r="WVM26" s="14"/>
      <c r="WVN26" s="14"/>
      <c r="WVO26" s="14"/>
      <c r="WVP26" s="14"/>
      <c r="WVQ26" s="14"/>
      <c r="WVR26" s="14"/>
      <c r="WVS26" s="14"/>
      <c r="WVT26" s="14"/>
      <c r="WVU26" s="14"/>
      <c r="WVV26" s="14"/>
      <c r="WVW26" s="14"/>
      <c r="WVX26" s="14"/>
      <c r="WVY26" s="14"/>
      <c r="WVZ26" s="14"/>
      <c r="WWA26" s="14"/>
      <c r="WWB26" s="14"/>
      <c r="WWC26" s="14"/>
      <c r="WWD26" s="14"/>
      <c r="WWE26" s="14"/>
      <c r="WWF26" s="14"/>
      <c r="WWG26" s="14"/>
      <c r="WWH26" s="14"/>
      <c r="WWI26" s="14"/>
      <c r="WWJ26" s="14"/>
      <c r="WWK26" s="14"/>
      <c r="WWL26" s="14"/>
      <c r="WWM26" s="14"/>
      <c r="WWN26" s="14"/>
      <c r="WWO26" s="14"/>
      <c r="WWP26" s="14"/>
      <c r="WWQ26" s="14"/>
      <c r="WWR26" s="14"/>
      <c r="WWS26" s="14"/>
      <c r="WWT26" s="14"/>
      <c r="WWU26" s="14"/>
      <c r="WWV26" s="14"/>
      <c r="WWW26" s="14"/>
      <c r="WWX26" s="10"/>
      <c r="WWY26" s="15"/>
      <c r="WWZ26" s="11"/>
      <c r="WXA26" s="12"/>
      <c r="WXB26" s="12"/>
      <c r="WXC26" s="13"/>
      <c r="WXD26" s="13"/>
      <c r="WXE26" s="14"/>
      <c r="WXF26" s="14"/>
      <c r="WXG26" s="14"/>
      <c r="WXH26" s="14"/>
      <c r="WXI26" s="14"/>
      <c r="WXJ26" s="14"/>
      <c r="WXK26" s="14"/>
      <c r="WXL26" s="14"/>
      <c r="WXM26" s="14"/>
      <c r="WXN26" s="14"/>
      <c r="WXO26" s="14"/>
      <c r="WXP26" s="14"/>
      <c r="WXQ26" s="14"/>
      <c r="WXR26" s="14"/>
      <c r="WXS26" s="14"/>
      <c r="WXT26" s="14"/>
      <c r="WXU26" s="14"/>
      <c r="WXV26" s="14"/>
      <c r="WXW26" s="14"/>
      <c r="WXX26" s="14"/>
      <c r="WXY26" s="14"/>
      <c r="WXZ26" s="14"/>
      <c r="WYA26" s="14"/>
      <c r="WYB26" s="14"/>
      <c r="WYC26" s="14"/>
      <c r="WYD26" s="14"/>
      <c r="WYE26" s="14"/>
      <c r="WYF26" s="14"/>
      <c r="WYG26" s="14"/>
      <c r="WYH26" s="14"/>
      <c r="WYI26" s="14"/>
      <c r="WYJ26" s="14"/>
      <c r="WYK26" s="14"/>
      <c r="WYL26" s="14"/>
      <c r="WYM26" s="14"/>
      <c r="WYN26" s="14"/>
      <c r="WYO26" s="14"/>
      <c r="WYP26" s="14"/>
      <c r="WYQ26" s="14"/>
      <c r="WYR26" s="14"/>
      <c r="WYS26" s="14"/>
      <c r="WYT26" s="14"/>
      <c r="WYU26" s="14"/>
      <c r="WYV26" s="14"/>
      <c r="WYW26" s="14"/>
      <c r="WYX26" s="14"/>
      <c r="WYY26" s="14"/>
      <c r="WYZ26" s="14"/>
      <c r="WZA26" s="14"/>
      <c r="WZB26" s="14"/>
      <c r="WZC26" s="14"/>
      <c r="WZD26" s="14"/>
      <c r="WZE26" s="14"/>
      <c r="WZF26" s="14"/>
      <c r="WZG26" s="10"/>
      <c r="WZH26" s="15"/>
      <c r="WZI26" s="11"/>
      <c r="WZJ26" s="12"/>
      <c r="WZK26" s="12"/>
      <c r="WZL26" s="13"/>
      <c r="WZM26" s="13"/>
      <c r="WZN26" s="14"/>
      <c r="WZO26" s="14"/>
      <c r="WZP26" s="14"/>
      <c r="WZQ26" s="14"/>
      <c r="WZR26" s="14"/>
      <c r="WZS26" s="14"/>
      <c r="WZT26" s="14"/>
      <c r="WZU26" s="14"/>
      <c r="WZV26" s="14"/>
      <c r="WZW26" s="14"/>
      <c r="WZX26" s="14"/>
      <c r="WZY26" s="14"/>
      <c r="WZZ26" s="14"/>
      <c r="XAA26" s="14"/>
      <c r="XAB26" s="14"/>
      <c r="XAC26" s="14"/>
      <c r="XAD26" s="14"/>
      <c r="XAE26" s="14"/>
      <c r="XAF26" s="14"/>
      <c r="XAG26" s="14"/>
      <c r="XAH26" s="14"/>
      <c r="XAI26" s="14"/>
      <c r="XAJ26" s="14"/>
      <c r="XAK26" s="14"/>
      <c r="XAL26" s="14"/>
      <c r="XAM26" s="14"/>
      <c r="XAN26" s="14"/>
      <c r="XAO26" s="14"/>
      <c r="XAP26" s="14"/>
      <c r="XAQ26" s="14"/>
      <c r="XAR26" s="14"/>
      <c r="XAS26" s="14"/>
      <c r="XAT26" s="14"/>
      <c r="XAU26" s="14"/>
      <c r="XAV26" s="14"/>
      <c r="XAW26" s="14"/>
      <c r="XAX26" s="14"/>
      <c r="XAY26" s="14"/>
      <c r="XAZ26" s="14"/>
      <c r="XBA26" s="14"/>
      <c r="XBB26" s="14"/>
      <c r="XBC26" s="14"/>
      <c r="XBD26" s="14"/>
      <c r="XBE26" s="14"/>
      <c r="XBF26" s="14"/>
      <c r="XBG26" s="14"/>
      <c r="XBH26" s="14"/>
      <c r="XBI26" s="14"/>
      <c r="XBJ26" s="14"/>
      <c r="XBK26" s="14"/>
      <c r="XBL26" s="14"/>
      <c r="XBM26" s="14"/>
      <c r="XBN26" s="14"/>
      <c r="XBO26" s="14"/>
      <c r="XBP26" s="10"/>
      <c r="XBQ26" s="15"/>
      <c r="XBR26" s="11"/>
      <c r="XBS26" s="12"/>
      <c r="XBT26" s="12"/>
      <c r="XBU26" s="13"/>
      <c r="XBV26" s="13"/>
      <c r="XBW26" s="14"/>
      <c r="XBX26" s="14"/>
      <c r="XBY26" s="14"/>
      <c r="XBZ26" s="14"/>
      <c r="XCA26" s="14"/>
      <c r="XCB26" s="14"/>
      <c r="XCC26" s="14"/>
      <c r="XCD26" s="14"/>
      <c r="XCE26" s="14"/>
      <c r="XCF26" s="14"/>
      <c r="XCG26" s="14"/>
      <c r="XCH26" s="14"/>
      <c r="XCI26" s="14"/>
      <c r="XCJ26" s="14"/>
      <c r="XCK26" s="14"/>
      <c r="XCL26" s="14"/>
      <c r="XCM26" s="14"/>
      <c r="XCN26" s="14"/>
      <c r="XCO26" s="14"/>
      <c r="XCP26" s="14"/>
      <c r="XCQ26" s="14"/>
      <c r="XCR26" s="14"/>
      <c r="XCS26" s="14"/>
      <c r="XCT26" s="14"/>
      <c r="XCU26" s="14"/>
      <c r="XCV26" s="14"/>
      <c r="XCW26" s="14"/>
      <c r="XCX26" s="14"/>
      <c r="XCY26" s="14"/>
    </row>
    <row r="27" spans="1:16327" s="9" customFormat="1" ht="39.75" customHeight="1" x14ac:dyDescent="0.25">
      <c r="A27" s="21" t="s">
        <v>30</v>
      </c>
      <c r="B27" s="27" t="s">
        <v>31</v>
      </c>
      <c r="C27" s="23" t="s">
        <v>28</v>
      </c>
      <c r="D27" s="1" t="s">
        <v>29</v>
      </c>
      <c r="E27" s="1" t="s">
        <v>29</v>
      </c>
      <c r="F27" s="2" t="s">
        <v>29</v>
      </c>
      <c r="G27" s="2" t="s">
        <v>29</v>
      </c>
      <c r="H27" s="3" t="s">
        <v>29</v>
      </c>
      <c r="I27" s="3" t="s">
        <v>29</v>
      </c>
      <c r="J27" s="3" t="s">
        <v>29</v>
      </c>
      <c r="K27" s="3" t="s">
        <v>29</v>
      </c>
      <c r="L27" s="3" t="s">
        <v>29</v>
      </c>
      <c r="M27" s="3" t="s">
        <v>29</v>
      </c>
      <c r="N27" s="3" t="s">
        <v>29</v>
      </c>
      <c r="O27" s="3">
        <v>0</v>
      </c>
      <c r="P27" s="3">
        <v>0</v>
      </c>
      <c r="Q27" s="52">
        <v>0</v>
      </c>
      <c r="R27" s="52">
        <v>0</v>
      </c>
      <c r="S27" s="52">
        <v>0</v>
      </c>
      <c r="T27" s="52">
        <v>0</v>
      </c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52">
        <v>0</v>
      </c>
      <c r="AK27" s="52">
        <v>0</v>
      </c>
      <c r="AL27" s="52">
        <v>0</v>
      </c>
      <c r="AM27" s="52">
        <v>0</v>
      </c>
      <c r="AN27" s="52">
        <v>0</v>
      </c>
      <c r="AO27" s="52">
        <v>0</v>
      </c>
      <c r="AP27" s="52">
        <v>0</v>
      </c>
      <c r="AQ27" s="52">
        <v>0</v>
      </c>
      <c r="AR27" s="52">
        <v>0</v>
      </c>
      <c r="AS27" s="52">
        <v>0</v>
      </c>
      <c r="AT27" s="52">
        <v>0</v>
      </c>
      <c r="AU27" s="52">
        <v>0</v>
      </c>
      <c r="AV27" s="52">
        <v>0</v>
      </c>
      <c r="AW27" s="52">
        <v>0</v>
      </c>
      <c r="AX27" s="52">
        <v>0</v>
      </c>
      <c r="AY27" s="52">
        <v>0</v>
      </c>
      <c r="AZ27" s="52">
        <v>0</v>
      </c>
      <c r="BA27" s="52">
        <v>0</v>
      </c>
      <c r="BB27" s="52">
        <v>0</v>
      </c>
      <c r="BC27" s="52">
        <v>0</v>
      </c>
      <c r="BD27" s="52">
        <v>0</v>
      </c>
      <c r="BE27" s="52">
        <v>0</v>
      </c>
      <c r="BF27" s="52">
        <v>0</v>
      </c>
      <c r="BG27" s="52">
        <v>0</v>
      </c>
      <c r="BH27" s="52">
        <v>0</v>
      </c>
      <c r="BI27" s="52">
        <v>0</v>
      </c>
      <c r="BJ27" s="52">
        <v>0</v>
      </c>
      <c r="BK27" s="52">
        <v>0</v>
      </c>
      <c r="BL27" s="52">
        <v>0</v>
      </c>
      <c r="BM27" s="52">
        <v>0</v>
      </c>
      <c r="BN27" s="52">
        <v>0</v>
      </c>
      <c r="BO27" s="52">
        <v>0</v>
      </c>
      <c r="BP27" s="52">
        <v>0</v>
      </c>
      <c r="BQ27" s="52">
        <v>0</v>
      </c>
      <c r="BR27" s="52">
        <v>0</v>
      </c>
      <c r="BS27" s="52">
        <v>0</v>
      </c>
      <c r="BT27" s="52">
        <v>0</v>
      </c>
      <c r="BU27" s="52">
        <v>0</v>
      </c>
      <c r="BV27" s="52">
        <v>0</v>
      </c>
      <c r="BW27" s="52">
        <v>0</v>
      </c>
      <c r="BX27" s="52">
        <v>0</v>
      </c>
      <c r="BY27" s="52">
        <v>0</v>
      </c>
      <c r="BZ27" s="52">
        <v>0</v>
      </c>
      <c r="CA27" s="52">
        <v>0</v>
      </c>
      <c r="CB27" s="52">
        <v>0</v>
      </c>
      <c r="CC27" s="52">
        <v>0</v>
      </c>
      <c r="CD27" s="52">
        <v>0</v>
      </c>
      <c r="CE27" s="52">
        <v>0</v>
      </c>
      <c r="CF27" s="52">
        <v>0</v>
      </c>
      <c r="CG27" s="52">
        <v>0</v>
      </c>
      <c r="CH27" s="52">
        <v>0</v>
      </c>
      <c r="CI27" s="52">
        <v>0</v>
      </c>
      <c r="CJ27" s="52">
        <v>0</v>
      </c>
      <c r="CK27" s="52">
        <v>0</v>
      </c>
      <c r="CL27" s="52">
        <v>0</v>
      </c>
      <c r="CM27" s="52">
        <v>0</v>
      </c>
      <c r="CN27" s="52">
        <v>0</v>
      </c>
      <c r="CO27" s="52">
        <v>0</v>
      </c>
      <c r="CP27" s="52">
        <v>0</v>
      </c>
      <c r="CQ27" s="52">
        <v>0</v>
      </c>
      <c r="CR27" s="52">
        <v>0</v>
      </c>
      <c r="CS27" s="52">
        <v>0</v>
      </c>
      <c r="CT27" s="52">
        <v>0</v>
      </c>
      <c r="CU27" s="52">
        <v>0</v>
      </c>
      <c r="CV27" s="52">
        <v>0</v>
      </c>
      <c r="CW27" s="52" t="s">
        <v>29</v>
      </c>
    </row>
    <row r="28" spans="1:16327" s="9" customFormat="1" ht="39.75" customHeight="1" x14ac:dyDescent="0.25">
      <c r="A28" s="21" t="s">
        <v>32</v>
      </c>
      <c r="B28" s="27" t="s">
        <v>33</v>
      </c>
      <c r="C28" s="23" t="s">
        <v>28</v>
      </c>
      <c r="D28" s="1" t="s">
        <v>29</v>
      </c>
      <c r="E28" s="1" t="s">
        <v>29</v>
      </c>
      <c r="F28" s="2" t="s">
        <v>29</v>
      </c>
      <c r="G28" s="2" t="s">
        <v>29</v>
      </c>
      <c r="H28" s="3" t="s">
        <v>29</v>
      </c>
      <c r="I28" s="3" t="s">
        <v>29</v>
      </c>
      <c r="J28" s="3" t="s">
        <v>29</v>
      </c>
      <c r="K28" s="3" t="s">
        <v>29</v>
      </c>
      <c r="L28" s="3" t="s">
        <v>29</v>
      </c>
      <c r="M28" s="3" t="s">
        <v>29</v>
      </c>
      <c r="N28" s="3" t="s">
        <v>29</v>
      </c>
      <c r="O28" s="3">
        <v>0</v>
      </c>
      <c r="P28" s="3">
        <v>0</v>
      </c>
      <c r="Q28" s="52">
        <v>0</v>
      </c>
      <c r="R28" s="52">
        <v>0</v>
      </c>
      <c r="S28" s="52">
        <v>0</v>
      </c>
      <c r="T28" s="52">
        <v>0</v>
      </c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52">
        <v>0</v>
      </c>
      <c r="AK28" s="52">
        <v>0</v>
      </c>
      <c r="AL28" s="52">
        <v>0</v>
      </c>
      <c r="AM28" s="52">
        <v>0</v>
      </c>
      <c r="AN28" s="52">
        <v>0</v>
      </c>
      <c r="AO28" s="52">
        <v>0</v>
      </c>
      <c r="AP28" s="52">
        <v>0</v>
      </c>
      <c r="AQ28" s="52">
        <v>0</v>
      </c>
      <c r="AR28" s="52">
        <v>0</v>
      </c>
      <c r="AS28" s="52">
        <v>0</v>
      </c>
      <c r="AT28" s="52">
        <v>0</v>
      </c>
      <c r="AU28" s="52">
        <v>0</v>
      </c>
      <c r="AV28" s="52">
        <v>0</v>
      </c>
      <c r="AW28" s="52">
        <v>0</v>
      </c>
      <c r="AX28" s="52">
        <v>0</v>
      </c>
      <c r="AY28" s="52">
        <v>0</v>
      </c>
      <c r="AZ28" s="52">
        <v>0</v>
      </c>
      <c r="BA28" s="52">
        <v>0</v>
      </c>
      <c r="BB28" s="52">
        <v>0</v>
      </c>
      <c r="BC28" s="52">
        <v>0</v>
      </c>
      <c r="BD28" s="52">
        <v>0</v>
      </c>
      <c r="BE28" s="52">
        <v>0</v>
      </c>
      <c r="BF28" s="52">
        <v>0</v>
      </c>
      <c r="BG28" s="52">
        <v>0</v>
      </c>
      <c r="BH28" s="52">
        <v>0</v>
      </c>
      <c r="BI28" s="52">
        <v>0</v>
      </c>
      <c r="BJ28" s="52">
        <v>0</v>
      </c>
      <c r="BK28" s="52">
        <v>0</v>
      </c>
      <c r="BL28" s="52">
        <v>0</v>
      </c>
      <c r="BM28" s="52">
        <v>0</v>
      </c>
      <c r="BN28" s="52">
        <v>0</v>
      </c>
      <c r="BO28" s="52">
        <v>0</v>
      </c>
      <c r="BP28" s="52">
        <v>0</v>
      </c>
      <c r="BQ28" s="52">
        <v>0</v>
      </c>
      <c r="BR28" s="52">
        <v>0</v>
      </c>
      <c r="BS28" s="52">
        <v>0</v>
      </c>
      <c r="BT28" s="52">
        <v>0</v>
      </c>
      <c r="BU28" s="52">
        <v>0</v>
      </c>
      <c r="BV28" s="52">
        <v>0</v>
      </c>
      <c r="BW28" s="52">
        <v>0</v>
      </c>
      <c r="BX28" s="52">
        <v>0</v>
      </c>
      <c r="BY28" s="52">
        <v>0</v>
      </c>
      <c r="BZ28" s="52">
        <v>0</v>
      </c>
      <c r="CA28" s="52">
        <v>0</v>
      </c>
      <c r="CB28" s="52">
        <v>0</v>
      </c>
      <c r="CC28" s="52">
        <v>0</v>
      </c>
      <c r="CD28" s="52">
        <v>0</v>
      </c>
      <c r="CE28" s="52">
        <v>0</v>
      </c>
      <c r="CF28" s="52">
        <v>0</v>
      </c>
      <c r="CG28" s="52">
        <v>0</v>
      </c>
      <c r="CH28" s="52">
        <v>0</v>
      </c>
      <c r="CI28" s="52">
        <v>0</v>
      </c>
      <c r="CJ28" s="52">
        <v>0</v>
      </c>
      <c r="CK28" s="52">
        <v>0</v>
      </c>
      <c r="CL28" s="52">
        <v>0</v>
      </c>
      <c r="CM28" s="52">
        <v>0</v>
      </c>
      <c r="CN28" s="52">
        <v>0</v>
      </c>
      <c r="CO28" s="52">
        <v>0</v>
      </c>
      <c r="CP28" s="52">
        <v>0</v>
      </c>
      <c r="CQ28" s="52">
        <v>0</v>
      </c>
      <c r="CR28" s="52">
        <v>0</v>
      </c>
      <c r="CS28" s="52">
        <v>0</v>
      </c>
      <c r="CT28" s="52">
        <v>0</v>
      </c>
      <c r="CU28" s="52">
        <v>0</v>
      </c>
      <c r="CV28" s="52">
        <v>0</v>
      </c>
      <c r="CW28" s="52" t="s">
        <v>29</v>
      </c>
    </row>
    <row r="29" spans="1:16327" s="9" customFormat="1" ht="39.75" customHeight="1" x14ac:dyDescent="0.25">
      <c r="A29" s="21" t="s">
        <v>34</v>
      </c>
      <c r="B29" s="22" t="s">
        <v>35</v>
      </c>
      <c r="C29" s="23" t="s">
        <v>28</v>
      </c>
      <c r="D29" s="1" t="s">
        <v>29</v>
      </c>
      <c r="E29" s="1" t="s">
        <v>29</v>
      </c>
      <c r="F29" s="2" t="s">
        <v>29</v>
      </c>
      <c r="G29" s="2" t="s">
        <v>29</v>
      </c>
      <c r="H29" s="3" t="s">
        <v>29</v>
      </c>
      <c r="I29" s="3" t="s">
        <v>29</v>
      </c>
      <c r="J29" s="3" t="s">
        <v>29</v>
      </c>
      <c r="K29" s="3" t="s">
        <v>29</v>
      </c>
      <c r="L29" s="3" t="s">
        <v>29</v>
      </c>
      <c r="M29" s="3" t="s">
        <v>29</v>
      </c>
      <c r="N29" s="3" t="s">
        <v>29</v>
      </c>
      <c r="O29" s="3">
        <f>O50</f>
        <v>11.667999999999999</v>
      </c>
      <c r="P29" s="3">
        <f>P50</f>
        <v>128.82523822026528</v>
      </c>
      <c r="Q29" s="52">
        <f>Q50+Q63</f>
        <v>162.1238388373333</v>
      </c>
      <c r="R29" s="52">
        <f>R50+R63</f>
        <v>1.2</v>
      </c>
      <c r="S29" s="52">
        <f>S50+S63</f>
        <v>187.90160341692777</v>
      </c>
      <c r="T29" s="52">
        <f>T50+T63</f>
        <v>162.1238388373333</v>
      </c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>
        <f t="shared" ref="AE29:AN29" si="3">AE50</f>
        <v>94.395803575211488</v>
      </c>
      <c r="AF29" s="49">
        <f t="shared" si="3"/>
        <v>0</v>
      </c>
      <c r="AG29" s="49">
        <f t="shared" si="3"/>
        <v>0</v>
      </c>
      <c r="AH29" s="49">
        <f t="shared" si="3"/>
        <v>78.663169646009578</v>
      </c>
      <c r="AI29" s="49">
        <f t="shared" si="3"/>
        <v>15.732633929201917</v>
      </c>
      <c r="AJ29" s="52">
        <f t="shared" si="3"/>
        <v>137.69383883733335</v>
      </c>
      <c r="AK29" s="52">
        <f t="shared" si="3"/>
        <v>0</v>
      </c>
      <c r="AL29" s="52">
        <f t="shared" si="3"/>
        <v>0</v>
      </c>
      <c r="AM29" s="52">
        <f t="shared" si="3"/>
        <v>114.74486569777777</v>
      </c>
      <c r="AN29" s="52">
        <f t="shared" si="3"/>
        <v>22.948973139555555</v>
      </c>
      <c r="AO29" s="52">
        <f t="shared" ref="AO29:BH29" si="4">AO50+AO63</f>
        <v>21.289434645053777</v>
      </c>
      <c r="AP29" s="52">
        <f t="shared" si="4"/>
        <v>0</v>
      </c>
      <c r="AQ29" s="52">
        <f t="shared" si="4"/>
        <v>0</v>
      </c>
      <c r="AR29" s="52">
        <f t="shared" si="4"/>
        <v>17.741666666666628</v>
      </c>
      <c r="AS29" s="52">
        <f t="shared" si="4"/>
        <v>3.5477679783871503</v>
      </c>
      <c r="AT29" s="52">
        <f t="shared" si="4"/>
        <v>24.429999999999954</v>
      </c>
      <c r="AU29" s="52">
        <f t="shared" si="4"/>
        <v>0</v>
      </c>
      <c r="AV29" s="52">
        <f t="shared" si="4"/>
        <v>0</v>
      </c>
      <c r="AW29" s="52">
        <f t="shared" si="4"/>
        <v>20.358333333333295</v>
      </c>
      <c r="AX29" s="52">
        <f t="shared" si="4"/>
        <v>4.0716666666666583</v>
      </c>
      <c r="AY29" s="52">
        <f t="shared" si="4"/>
        <v>0</v>
      </c>
      <c r="AZ29" s="52">
        <f t="shared" si="4"/>
        <v>0</v>
      </c>
      <c r="BA29" s="52">
        <f t="shared" si="4"/>
        <v>0</v>
      </c>
      <c r="BB29" s="52">
        <f t="shared" si="4"/>
        <v>0</v>
      </c>
      <c r="BC29" s="52">
        <f t="shared" si="4"/>
        <v>0</v>
      </c>
      <c r="BD29" s="52">
        <f t="shared" si="4"/>
        <v>0</v>
      </c>
      <c r="BE29" s="52">
        <f t="shared" si="4"/>
        <v>0</v>
      </c>
      <c r="BF29" s="52">
        <f t="shared" si="4"/>
        <v>0</v>
      </c>
      <c r="BG29" s="52">
        <f t="shared" si="4"/>
        <v>0</v>
      </c>
      <c r="BH29" s="52">
        <f t="shared" si="4"/>
        <v>0</v>
      </c>
      <c r="BI29" s="52">
        <v>0</v>
      </c>
      <c r="BJ29" s="52">
        <v>0</v>
      </c>
      <c r="BK29" s="52">
        <v>0</v>
      </c>
      <c r="BL29" s="52">
        <v>0</v>
      </c>
      <c r="BM29" s="52">
        <v>0</v>
      </c>
      <c r="BN29" s="52">
        <f>BN50+BN63</f>
        <v>0</v>
      </c>
      <c r="BO29" s="52">
        <f>BO50+BO63</f>
        <v>0</v>
      </c>
      <c r="BP29" s="52">
        <f>BP50+BP63</f>
        <v>0</v>
      </c>
      <c r="BQ29" s="52">
        <f>BQ50+BQ63</f>
        <v>0</v>
      </c>
      <c r="BR29" s="52">
        <f>BR50+BR63</f>
        <v>0</v>
      </c>
      <c r="BS29" s="52">
        <v>0</v>
      </c>
      <c r="BT29" s="52">
        <v>0</v>
      </c>
      <c r="BU29" s="52">
        <v>0</v>
      </c>
      <c r="BV29" s="52">
        <v>0</v>
      </c>
      <c r="BW29" s="52">
        <v>0</v>
      </c>
      <c r="BX29" s="52">
        <v>0</v>
      </c>
      <c r="BY29" s="52">
        <v>0</v>
      </c>
      <c r="BZ29" s="52">
        <v>0</v>
      </c>
      <c r="CA29" s="52">
        <v>0</v>
      </c>
      <c r="CB29" s="52">
        <v>0</v>
      </c>
      <c r="CC29" s="52">
        <v>0</v>
      </c>
      <c r="CD29" s="52">
        <v>0</v>
      </c>
      <c r="CE29" s="52">
        <v>0</v>
      </c>
      <c r="CF29" s="52">
        <v>0</v>
      </c>
      <c r="CG29" s="52">
        <v>0</v>
      </c>
      <c r="CH29" s="52">
        <v>0</v>
      </c>
      <c r="CI29" s="52">
        <v>0</v>
      </c>
      <c r="CJ29" s="52">
        <v>0</v>
      </c>
      <c r="CK29" s="52">
        <v>0</v>
      </c>
      <c r="CL29" s="52">
        <v>0</v>
      </c>
      <c r="CM29" s="52">
        <f t="shared" ref="CM29:CV29" si="5">CM50+CM63</f>
        <v>115.68523822026526</v>
      </c>
      <c r="CN29" s="52">
        <f t="shared" si="5"/>
        <v>0</v>
      </c>
      <c r="CO29" s="52">
        <f t="shared" si="5"/>
        <v>0</v>
      </c>
      <c r="CP29" s="52">
        <f t="shared" si="5"/>
        <v>96.404836312676196</v>
      </c>
      <c r="CQ29" s="52">
        <f t="shared" si="5"/>
        <v>19.280401907589066</v>
      </c>
      <c r="CR29" s="52">
        <f t="shared" si="5"/>
        <v>162.1238388373333</v>
      </c>
      <c r="CS29" s="52">
        <f t="shared" si="5"/>
        <v>0</v>
      </c>
      <c r="CT29" s="52">
        <f t="shared" si="5"/>
        <v>0</v>
      </c>
      <c r="CU29" s="52">
        <f t="shared" si="5"/>
        <v>145.32819903111107</v>
      </c>
      <c r="CV29" s="52">
        <f t="shared" si="5"/>
        <v>29.065639806222215</v>
      </c>
      <c r="CW29" s="52" t="s">
        <v>29</v>
      </c>
    </row>
    <row r="30" spans="1:16327" s="9" customFormat="1" ht="39.75" customHeight="1" x14ac:dyDescent="0.25">
      <c r="A30" s="21" t="s">
        <v>36</v>
      </c>
      <c r="B30" s="27" t="s">
        <v>37</v>
      </c>
      <c r="C30" s="23" t="s">
        <v>28</v>
      </c>
      <c r="D30" s="1" t="s">
        <v>29</v>
      </c>
      <c r="E30" s="1" t="s">
        <v>29</v>
      </c>
      <c r="F30" s="2" t="s">
        <v>29</v>
      </c>
      <c r="G30" s="2" t="s">
        <v>29</v>
      </c>
      <c r="H30" s="3" t="s">
        <v>29</v>
      </c>
      <c r="I30" s="3" t="s">
        <v>29</v>
      </c>
      <c r="J30" s="3" t="s">
        <v>29</v>
      </c>
      <c r="K30" s="3" t="s">
        <v>29</v>
      </c>
      <c r="L30" s="3" t="s">
        <v>29</v>
      </c>
      <c r="M30" s="3" t="s">
        <v>29</v>
      </c>
      <c r="N30" s="3" t="s">
        <v>29</v>
      </c>
      <c r="O30" s="3">
        <v>0</v>
      </c>
      <c r="P30" s="3">
        <v>0</v>
      </c>
      <c r="Q30" s="52">
        <v>0</v>
      </c>
      <c r="R30" s="52">
        <v>0</v>
      </c>
      <c r="S30" s="52">
        <v>0</v>
      </c>
      <c r="T30" s="52">
        <v>0</v>
      </c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52">
        <v>1</v>
      </c>
      <c r="AK30" s="52">
        <v>2</v>
      </c>
      <c r="AL30" s="52">
        <v>3</v>
      </c>
      <c r="AM30" s="52">
        <v>4</v>
      </c>
      <c r="AN30" s="52">
        <v>5</v>
      </c>
      <c r="AO30" s="52">
        <v>0</v>
      </c>
      <c r="AP30" s="52">
        <v>0</v>
      </c>
      <c r="AQ30" s="52">
        <v>0</v>
      </c>
      <c r="AR30" s="52">
        <v>0</v>
      </c>
      <c r="AS30" s="52">
        <v>0</v>
      </c>
      <c r="AT30" s="52">
        <v>0</v>
      </c>
      <c r="AU30" s="52">
        <v>0</v>
      </c>
      <c r="AV30" s="52">
        <v>0</v>
      </c>
      <c r="AW30" s="52">
        <v>0</v>
      </c>
      <c r="AX30" s="52">
        <v>0</v>
      </c>
      <c r="AY30" s="52">
        <v>0</v>
      </c>
      <c r="AZ30" s="52">
        <v>0</v>
      </c>
      <c r="BA30" s="52">
        <v>0</v>
      </c>
      <c r="BB30" s="52">
        <v>0</v>
      </c>
      <c r="BC30" s="52">
        <v>0</v>
      </c>
      <c r="BD30" s="52">
        <v>0</v>
      </c>
      <c r="BE30" s="52">
        <v>0</v>
      </c>
      <c r="BF30" s="52">
        <v>0</v>
      </c>
      <c r="BG30" s="52">
        <v>0</v>
      </c>
      <c r="BH30" s="52">
        <v>0</v>
      </c>
      <c r="BI30" s="52">
        <v>0</v>
      </c>
      <c r="BJ30" s="52">
        <v>0</v>
      </c>
      <c r="BK30" s="52">
        <v>0</v>
      </c>
      <c r="BL30" s="52">
        <v>0</v>
      </c>
      <c r="BM30" s="52">
        <v>0</v>
      </c>
      <c r="BN30" s="52">
        <v>0</v>
      </c>
      <c r="BO30" s="52">
        <v>0</v>
      </c>
      <c r="BP30" s="52">
        <v>0</v>
      </c>
      <c r="BQ30" s="52">
        <v>0</v>
      </c>
      <c r="BR30" s="52">
        <v>0</v>
      </c>
      <c r="BS30" s="52">
        <v>0</v>
      </c>
      <c r="BT30" s="52">
        <v>0</v>
      </c>
      <c r="BU30" s="52">
        <v>0</v>
      </c>
      <c r="BV30" s="52">
        <v>0</v>
      </c>
      <c r="BW30" s="52">
        <v>0</v>
      </c>
      <c r="BX30" s="52">
        <v>0</v>
      </c>
      <c r="BY30" s="52">
        <v>0</v>
      </c>
      <c r="BZ30" s="52">
        <v>0</v>
      </c>
      <c r="CA30" s="52">
        <v>0</v>
      </c>
      <c r="CB30" s="52">
        <v>0</v>
      </c>
      <c r="CC30" s="52">
        <v>0</v>
      </c>
      <c r="CD30" s="52">
        <v>0</v>
      </c>
      <c r="CE30" s="52">
        <v>0</v>
      </c>
      <c r="CF30" s="52">
        <v>0</v>
      </c>
      <c r="CG30" s="52">
        <v>0</v>
      </c>
      <c r="CH30" s="52">
        <v>0</v>
      </c>
      <c r="CI30" s="52">
        <v>0</v>
      </c>
      <c r="CJ30" s="52">
        <v>0</v>
      </c>
      <c r="CK30" s="52">
        <v>0</v>
      </c>
      <c r="CL30" s="52">
        <v>0</v>
      </c>
      <c r="CM30" s="52">
        <v>0</v>
      </c>
      <c r="CN30" s="52">
        <v>0</v>
      </c>
      <c r="CO30" s="52">
        <v>0</v>
      </c>
      <c r="CP30" s="52">
        <v>0</v>
      </c>
      <c r="CQ30" s="52">
        <v>0</v>
      </c>
      <c r="CR30" s="52">
        <v>0</v>
      </c>
      <c r="CS30" s="52">
        <v>0</v>
      </c>
      <c r="CT30" s="52">
        <v>0</v>
      </c>
      <c r="CU30" s="52">
        <v>0</v>
      </c>
      <c r="CV30" s="52">
        <v>0</v>
      </c>
      <c r="CW30" s="52" t="s">
        <v>29</v>
      </c>
    </row>
    <row r="31" spans="1:16327" s="9" customFormat="1" ht="39.75" customHeight="1" x14ac:dyDescent="0.25">
      <c r="A31" s="21" t="s">
        <v>38</v>
      </c>
      <c r="B31" s="22" t="s">
        <v>39</v>
      </c>
      <c r="C31" s="23" t="s">
        <v>28</v>
      </c>
      <c r="D31" s="1" t="s">
        <v>29</v>
      </c>
      <c r="E31" s="1" t="s">
        <v>29</v>
      </c>
      <c r="F31" s="2" t="s">
        <v>29</v>
      </c>
      <c r="G31" s="2" t="s">
        <v>29</v>
      </c>
      <c r="H31" s="3" t="s">
        <v>29</v>
      </c>
      <c r="I31" s="3" t="s">
        <v>29</v>
      </c>
      <c r="J31" s="3" t="s">
        <v>29</v>
      </c>
      <c r="K31" s="3" t="s">
        <v>29</v>
      </c>
      <c r="L31" s="3" t="s">
        <v>29</v>
      </c>
      <c r="M31" s="3" t="s">
        <v>29</v>
      </c>
      <c r="N31" s="3" t="s">
        <v>29</v>
      </c>
      <c r="O31" s="52">
        <f t="shared" ref="O31:T31" si="6">O72</f>
        <v>10.61331708</v>
      </c>
      <c r="P31" s="52">
        <f t="shared" si="6"/>
        <v>7436.8900000000012</v>
      </c>
      <c r="Q31" s="52">
        <f t="shared" si="6"/>
        <v>8294.6400000000012</v>
      </c>
      <c r="R31" s="52">
        <f t="shared" si="6"/>
        <v>0</v>
      </c>
      <c r="S31" s="52">
        <f t="shared" si="6"/>
        <v>7424.6</v>
      </c>
      <c r="T31" s="52">
        <f t="shared" si="6"/>
        <v>8294.6400000000012</v>
      </c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>
        <f t="shared" ref="AE31:AS31" si="7">AE72</f>
        <v>967.34400000000005</v>
      </c>
      <c r="AF31" s="52">
        <f t="shared" si="7"/>
        <v>0</v>
      </c>
      <c r="AG31" s="52">
        <f t="shared" si="7"/>
        <v>0</v>
      </c>
      <c r="AH31" s="52">
        <f t="shared" si="7"/>
        <v>806.12</v>
      </c>
      <c r="AI31" s="52">
        <f t="shared" si="7"/>
        <v>161.22400000000002</v>
      </c>
      <c r="AJ31" s="52">
        <f t="shared" si="7"/>
        <v>970.83</v>
      </c>
      <c r="AK31" s="52">
        <f t="shared" si="7"/>
        <v>0</v>
      </c>
      <c r="AL31" s="52">
        <f t="shared" si="7"/>
        <v>0</v>
      </c>
      <c r="AM31" s="52">
        <f t="shared" si="7"/>
        <v>809.02499999999998</v>
      </c>
      <c r="AN31" s="52">
        <f t="shared" si="7"/>
        <v>161.80500000000001</v>
      </c>
      <c r="AO31" s="52">
        <f t="shared" si="7"/>
        <v>789.67</v>
      </c>
      <c r="AP31" s="52">
        <f t="shared" si="7"/>
        <v>0</v>
      </c>
      <c r="AQ31" s="52">
        <f t="shared" si="7"/>
        <v>0</v>
      </c>
      <c r="AR31" s="52">
        <f t="shared" si="7"/>
        <v>658.05833333333328</v>
      </c>
      <c r="AS31" s="52">
        <f t="shared" si="7"/>
        <v>131.61166666666668</v>
      </c>
      <c r="AT31" s="52">
        <f t="shared" ref="AT31:AX31" si="8">AT72</f>
        <v>1672.06</v>
      </c>
      <c r="AU31" s="52">
        <f t="shared" si="8"/>
        <v>0</v>
      </c>
      <c r="AV31" s="52">
        <f t="shared" si="8"/>
        <v>0</v>
      </c>
      <c r="AW31" s="52">
        <f t="shared" si="8"/>
        <v>1393.3833333333334</v>
      </c>
      <c r="AX31" s="52">
        <f t="shared" si="8"/>
        <v>278.67666666666668</v>
      </c>
      <c r="AY31" s="52">
        <f t="shared" ref="AY31:BH31" si="9">AY72</f>
        <v>645.66999999999996</v>
      </c>
      <c r="AZ31" s="52">
        <f t="shared" si="9"/>
        <v>0</v>
      </c>
      <c r="BA31" s="52">
        <f t="shared" si="9"/>
        <v>0</v>
      </c>
      <c r="BB31" s="52">
        <f t="shared" si="9"/>
        <v>538.05833333333328</v>
      </c>
      <c r="BC31" s="52">
        <f t="shared" si="9"/>
        <v>107.61166666666668</v>
      </c>
      <c r="BD31" s="52">
        <f t="shared" si="9"/>
        <v>3473.34</v>
      </c>
      <c r="BE31" s="52">
        <f t="shared" si="9"/>
        <v>0</v>
      </c>
      <c r="BF31" s="52">
        <f t="shared" si="9"/>
        <v>0</v>
      </c>
      <c r="BG31" s="52">
        <f t="shared" si="9"/>
        <v>2894.45</v>
      </c>
      <c r="BH31" s="52">
        <f t="shared" si="9"/>
        <v>578.89</v>
      </c>
      <c r="BI31" s="52">
        <v>0</v>
      </c>
      <c r="BJ31" s="52">
        <v>0</v>
      </c>
      <c r="BK31" s="52">
        <v>0</v>
      </c>
      <c r="BL31" s="52">
        <v>0</v>
      </c>
      <c r="BM31" s="52">
        <v>0</v>
      </c>
      <c r="BN31" s="52">
        <f>BN72</f>
        <v>2178.4099999999994</v>
      </c>
      <c r="BO31" s="52">
        <f>BO72</f>
        <v>0</v>
      </c>
      <c r="BP31" s="52">
        <f>BP72</f>
        <v>0</v>
      </c>
      <c r="BQ31" s="52">
        <f>BQ72</f>
        <v>1815.3416666666662</v>
      </c>
      <c r="BR31" s="52">
        <f>BR72</f>
        <v>363.06833333333327</v>
      </c>
      <c r="BS31" s="52">
        <v>0</v>
      </c>
      <c r="BT31" s="52">
        <v>0</v>
      </c>
      <c r="BU31" s="52">
        <v>0</v>
      </c>
      <c r="BV31" s="52">
        <v>0</v>
      </c>
      <c r="BW31" s="52">
        <v>0</v>
      </c>
      <c r="BX31" s="52">
        <v>0</v>
      </c>
      <c r="BY31" s="52">
        <v>0</v>
      </c>
      <c r="BZ31" s="52">
        <v>0</v>
      </c>
      <c r="CA31" s="52">
        <v>0</v>
      </c>
      <c r="CB31" s="52">
        <v>0</v>
      </c>
      <c r="CC31" s="52">
        <v>0</v>
      </c>
      <c r="CD31" s="52">
        <v>0</v>
      </c>
      <c r="CE31" s="52">
        <v>0</v>
      </c>
      <c r="CF31" s="52">
        <v>0</v>
      </c>
      <c r="CG31" s="52">
        <v>0</v>
      </c>
      <c r="CH31" s="52">
        <v>0</v>
      </c>
      <c r="CI31" s="52">
        <v>0</v>
      </c>
      <c r="CJ31" s="52">
        <v>0</v>
      </c>
      <c r="CK31" s="52">
        <v>0</v>
      </c>
      <c r="CL31" s="52">
        <v>0</v>
      </c>
      <c r="CM31" s="52">
        <f t="shared" ref="CM31:CV31" si="10">CM72</f>
        <v>2402.6840000000002</v>
      </c>
      <c r="CN31" s="52">
        <f t="shared" si="10"/>
        <v>0</v>
      </c>
      <c r="CO31" s="52">
        <f t="shared" si="10"/>
        <v>0</v>
      </c>
      <c r="CP31" s="52">
        <f t="shared" si="10"/>
        <v>2002.2366666666667</v>
      </c>
      <c r="CQ31" s="52">
        <f t="shared" si="10"/>
        <v>400.4473333333334</v>
      </c>
      <c r="CR31" s="52">
        <f t="shared" si="10"/>
        <v>8294.6400000000012</v>
      </c>
      <c r="CS31" s="52">
        <f t="shared" si="10"/>
        <v>0</v>
      </c>
      <c r="CT31" s="52">
        <f t="shared" si="10"/>
        <v>0</v>
      </c>
      <c r="CU31" s="52">
        <f t="shared" si="10"/>
        <v>6912.2</v>
      </c>
      <c r="CV31" s="52">
        <f t="shared" si="10"/>
        <v>1382.44</v>
      </c>
      <c r="CW31" s="52" t="s">
        <v>29</v>
      </c>
    </row>
    <row r="32" spans="1:16327" s="9" customFormat="1" ht="39.75" customHeight="1" x14ac:dyDescent="0.25">
      <c r="A32" s="21" t="s">
        <v>40</v>
      </c>
      <c r="B32" s="27" t="s">
        <v>41</v>
      </c>
      <c r="C32" s="23" t="s">
        <v>28</v>
      </c>
      <c r="D32" s="1" t="s">
        <v>29</v>
      </c>
      <c r="E32" s="1" t="s">
        <v>29</v>
      </c>
      <c r="F32" s="2" t="s">
        <v>29</v>
      </c>
      <c r="G32" s="2" t="s">
        <v>29</v>
      </c>
      <c r="H32" s="3" t="s">
        <v>29</v>
      </c>
      <c r="I32" s="3" t="s">
        <v>29</v>
      </c>
      <c r="J32" s="3" t="s">
        <v>29</v>
      </c>
      <c r="K32" s="3" t="s">
        <v>29</v>
      </c>
      <c r="L32" s="3" t="s">
        <v>29</v>
      </c>
      <c r="M32" s="3" t="s">
        <v>29</v>
      </c>
      <c r="N32" s="3" t="s">
        <v>29</v>
      </c>
      <c r="O32" s="3">
        <v>0</v>
      </c>
      <c r="P32" s="3">
        <v>0</v>
      </c>
      <c r="Q32" s="52">
        <v>0</v>
      </c>
      <c r="R32" s="52">
        <v>0</v>
      </c>
      <c r="S32" s="52">
        <v>0</v>
      </c>
      <c r="T32" s="52">
        <v>0</v>
      </c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>
        <v>0</v>
      </c>
      <c r="AF32" s="49">
        <v>0</v>
      </c>
      <c r="AG32" s="49">
        <v>0</v>
      </c>
      <c r="AH32" s="49">
        <v>0</v>
      </c>
      <c r="AI32" s="49">
        <v>0</v>
      </c>
      <c r="AJ32" s="52">
        <v>1</v>
      </c>
      <c r="AK32" s="52">
        <v>2</v>
      </c>
      <c r="AL32" s="52">
        <v>3</v>
      </c>
      <c r="AM32" s="52">
        <v>4</v>
      </c>
      <c r="AN32" s="52">
        <v>5</v>
      </c>
      <c r="AO32" s="52">
        <v>0</v>
      </c>
      <c r="AP32" s="52">
        <v>0</v>
      </c>
      <c r="AQ32" s="52">
        <v>0</v>
      </c>
      <c r="AR32" s="52">
        <v>0</v>
      </c>
      <c r="AS32" s="52">
        <v>0</v>
      </c>
      <c r="AT32" s="52">
        <v>0</v>
      </c>
      <c r="AU32" s="52">
        <v>0</v>
      </c>
      <c r="AV32" s="52">
        <v>0</v>
      </c>
      <c r="AW32" s="52">
        <v>0</v>
      </c>
      <c r="AX32" s="52">
        <v>0</v>
      </c>
      <c r="AY32" s="52">
        <v>0</v>
      </c>
      <c r="AZ32" s="52">
        <v>0</v>
      </c>
      <c r="BA32" s="52">
        <v>0</v>
      </c>
      <c r="BB32" s="52">
        <v>0</v>
      </c>
      <c r="BC32" s="52">
        <v>0</v>
      </c>
      <c r="BD32" s="52">
        <v>0</v>
      </c>
      <c r="BE32" s="52">
        <v>0</v>
      </c>
      <c r="BF32" s="52">
        <v>0</v>
      </c>
      <c r="BG32" s="52">
        <v>0</v>
      </c>
      <c r="BH32" s="52">
        <v>0</v>
      </c>
      <c r="BI32" s="52">
        <v>0</v>
      </c>
      <c r="BJ32" s="52">
        <v>0</v>
      </c>
      <c r="BK32" s="52">
        <v>0</v>
      </c>
      <c r="BL32" s="52">
        <v>0</v>
      </c>
      <c r="BM32" s="52">
        <v>0</v>
      </c>
      <c r="BN32" s="52">
        <v>0</v>
      </c>
      <c r="BO32" s="52">
        <v>0</v>
      </c>
      <c r="BP32" s="52">
        <v>0</v>
      </c>
      <c r="BQ32" s="52">
        <v>0</v>
      </c>
      <c r="BR32" s="52">
        <v>0</v>
      </c>
      <c r="BS32" s="52">
        <v>0</v>
      </c>
      <c r="BT32" s="52">
        <v>0</v>
      </c>
      <c r="BU32" s="52">
        <v>0</v>
      </c>
      <c r="BV32" s="52">
        <v>0</v>
      </c>
      <c r="BW32" s="52">
        <v>0</v>
      </c>
      <c r="BX32" s="52">
        <v>0</v>
      </c>
      <c r="BY32" s="52">
        <v>0</v>
      </c>
      <c r="BZ32" s="52">
        <v>0</v>
      </c>
      <c r="CA32" s="52">
        <v>0</v>
      </c>
      <c r="CB32" s="52">
        <v>0</v>
      </c>
      <c r="CC32" s="52">
        <v>0</v>
      </c>
      <c r="CD32" s="52">
        <v>0</v>
      </c>
      <c r="CE32" s="52">
        <v>0</v>
      </c>
      <c r="CF32" s="52">
        <v>0</v>
      </c>
      <c r="CG32" s="52">
        <v>0</v>
      </c>
      <c r="CH32" s="52">
        <v>0</v>
      </c>
      <c r="CI32" s="52">
        <v>0</v>
      </c>
      <c r="CJ32" s="52">
        <v>0</v>
      </c>
      <c r="CK32" s="52">
        <v>0</v>
      </c>
      <c r="CL32" s="52">
        <v>0</v>
      </c>
      <c r="CM32" s="52">
        <v>0</v>
      </c>
      <c r="CN32" s="52">
        <v>0</v>
      </c>
      <c r="CO32" s="52">
        <v>0</v>
      </c>
      <c r="CP32" s="52">
        <v>0</v>
      </c>
      <c r="CQ32" s="52">
        <v>0</v>
      </c>
      <c r="CR32" s="52">
        <v>0</v>
      </c>
      <c r="CS32" s="52">
        <v>0</v>
      </c>
      <c r="CT32" s="52">
        <v>0</v>
      </c>
      <c r="CU32" s="52">
        <v>0</v>
      </c>
      <c r="CV32" s="52">
        <v>0</v>
      </c>
      <c r="CW32" s="52" t="s">
        <v>29</v>
      </c>
    </row>
    <row r="33" spans="1:101" s="9" customFormat="1" ht="39.75" customHeight="1" x14ac:dyDescent="0.25">
      <c r="A33" s="21" t="s">
        <v>42</v>
      </c>
      <c r="B33" s="22" t="s">
        <v>43</v>
      </c>
      <c r="C33" s="23" t="s">
        <v>28</v>
      </c>
      <c r="D33" s="1" t="s">
        <v>29</v>
      </c>
      <c r="E33" s="1" t="s">
        <v>29</v>
      </c>
      <c r="F33" s="2" t="s">
        <v>29</v>
      </c>
      <c r="G33" s="2" t="s">
        <v>29</v>
      </c>
      <c r="H33" s="3" t="s">
        <v>29</v>
      </c>
      <c r="I33" s="3" t="s">
        <v>29</v>
      </c>
      <c r="J33" s="3" t="s">
        <v>29</v>
      </c>
      <c r="K33" s="3" t="s">
        <v>29</v>
      </c>
      <c r="L33" s="3" t="s">
        <v>29</v>
      </c>
      <c r="M33" s="3" t="s">
        <v>29</v>
      </c>
      <c r="N33" s="3" t="s">
        <v>29</v>
      </c>
      <c r="O33" s="3">
        <f>O85</f>
        <v>6.8815545700000005</v>
      </c>
      <c r="P33" s="3">
        <f>P85</f>
        <v>30.931786233676704</v>
      </c>
      <c r="Q33" s="52">
        <f>Q85</f>
        <v>66.146288510888894</v>
      </c>
      <c r="R33" s="52">
        <v>29.96047706504865</v>
      </c>
      <c r="S33" s="52">
        <f>S85</f>
        <v>34.326288510888887</v>
      </c>
      <c r="T33" s="52">
        <f>T85</f>
        <v>66.146288510888894</v>
      </c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>
        <f t="shared" ref="AE33:AS33" si="11">AE85</f>
        <v>18.7517862336767</v>
      </c>
      <c r="AF33" s="49">
        <f t="shared" si="11"/>
        <v>0</v>
      </c>
      <c r="AG33" s="49">
        <f t="shared" si="11"/>
        <v>0</v>
      </c>
      <c r="AH33" s="49">
        <f t="shared" si="11"/>
        <v>15.626488528063918</v>
      </c>
      <c r="AI33" s="49">
        <f t="shared" si="11"/>
        <v>3.1252977056127835</v>
      </c>
      <c r="AJ33" s="52">
        <f t="shared" si="11"/>
        <v>56.536288510888888</v>
      </c>
      <c r="AK33" s="52">
        <f t="shared" si="11"/>
        <v>0</v>
      </c>
      <c r="AL33" s="52">
        <f t="shared" si="11"/>
        <v>0</v>
      </c>
      <c r="AM33" s="52">
        <f t="shared" si="11"/>
        <v>48.170137785555553</v>
      </c>
      <c r="AN33" s="52">
        <f t="shared" si="11"/>
        <v>8.366150725333334</v>
      </c>
      <c r="AO33" s="52">
        <f t="shared" si="11"/>
        <v>0</v>
      </c>
      <c r="AP33" s="52">
        <f t="shared" si="11"/>
        <v>0</v>
      </c>
      <c r="AQ33" s="52">
        <f t="shared" si="11"/>
        <v>0</v>
      </c>
      <c r="AR33" s="52">
        <f t="shared" si="11"/>
        <v>0</v>
      </c>
      <c r="AS33" s="52">
        <f t="shared" si="11"/>
        <v>0</v>
      </c>
      <c r="AT33" s="52">
        <f t="shared" ref="AT33:AX33" si="12">AT85</f>
        <v>9.61</v>
      </c>
      <c r="AU33" s="52">
        <f t="shared" si="12"/>
        <v>0</v>
      </c>
      <c r="AV33" s="52">
        <f t="shared" si="12"/>
        <v>0</v>
      </c>
      <c r="AW33" s="52">
        <f t="shared" si="12"/>
        <v>8.0083333333333329</v>
      </c>
      <c r="AX33" s="52">
        <f t="shared" si="12"/>
        <v>1.6016666666666668</v>
      </c>
      <c r="AY33" s="52">
        <f t="shared" ref="AY33:BH33" si="13">AY85</f>
        <v>0</v>
      </c>
      <c r="AZ33" s="52">
        <f t="shared" si="13"/>
        <v>0</v>
      </c>
      <c r="BA33" s="52">
        <f t="shared" si="13"/>
        <v>0</v>
      </c>
      <c r="BB33" s="52">
        <f t="shared" si="13"/>
        <v>0</v>
      </c>
      <c r="BC33" s="52">
        <f t="shared" si="13"/>
        <v>0</v>
      </c>
      <c r="BD33" s="52">
        <f t="shared" si="13"/>
        <v>0</v>
      </c>
      <c r="BE33" s="52">
        <f t="shared" si="13"/>
        <v>0</v>
      </c>
      <c r="BF33" s="52">
        <f t="shared" si="13"/>
        <v>0</v>
      </c>
      <c r="BG33" s="52">
        <f t="shared" si="13"/>
        <v>0</v>
      </c>
      <c r="BH33" s="52">
        <f t="shared" si="13"/>
        <v>0</v>
      </c>
      <c r="BI33" s="52">
        <v>0</v>
      </c>
      <c r="BJ33" s="52">
        <v>0</v>
      </c>
      <c r="BK33" s="52">
        <v>0</v>
      </c>
      <c r="BL33" s="52">
        <v>0</v>
      </c>
      <c r="BM33" s="52">
        <v>0</v>
      </c>
      <c r="BN33" s="52">
        <f>BN85</f>
        <v>0</v>
      </c>
      <c r="BO33" s="52">
        <f>BO85</f>
        <v>0</v>
      </c>
      <c r="BP33" s="52">
        <f>BP85</f>
        <v>0</v>
      </c>
      <c r="BQ33" s="52">
        <f>BQ85</f>
        <v>0</v>
      </c>
      <c r="BR33" s="52">
        <f>BR85</f>
        <v>0</v>
      </c>
      <c r="BS33" s="52">
        <v>0</v>
      </c>
      <c r="BT33" s="52">
        <v>0</v>
      </c>
      <c r="BU33" s="52">
        <v>0</v>
      </c>
      <c r="BV33" s="52">
        <v>0</v>
      </c>
      <c r="BW33" s="52">
        <v>0</v>
      </c>
      <c r="BX33" s="52">
        <v>0</v>
      </c>
      <c r="BY33" s="52">
        <v>0</v>
      </c>
      <c r="BZ33" s="52">
        <v>0</v>
      </c>
      <c r="CA33" s="52">
        <v>0</v>
      </c>
      <c r="CB33" s="52">
        <v>0</v>
      </c>
      <c r="CC33" s="52">
        <v>0</v>
      </c>
      <c r="CD33" s="52">
        <v>0</v>
      </c>
      <c r="CE33" s="52">
        <v>0</v>
      </c>
      <c r="CF33" s="52">
        <v>0</v>
      </c>
      <c r="CG33" s="52">
        <v>0</v>
      </c>
      <c r="CH33" s="52">
        <v>0</v>
      </c>
      <c r="CI33" s="52">
        <v>0</v>
      </c>
      <c r="CJ33" s="52">
        <v>0</v>
      </c>
      <c r="CK33" s="52">
        <v>0</v>
      </c>
      <c r="CL33" s="52">
        <v>0</v>
      </c>
      <c r="CM33" s="52">
        <f>CM85</f>
        <v>18.7517862336767</v>
      </c>
      <c r="CN33" s="52">
        <v>0</v>
      </c>
      <c r="CO33" s="52">
        <v>0</v>
      </c>
      <c r="CP33" s="52">
        <f>CP85</f>
        <v>15.626488528063918</v>
      </c>
      <c r="CQ33" s="52">
        <f>CQ85</f>
        <v>3.1252977056127835</v>
      </c>
      <c r="CR33" s="52">
        <f>CR85</f>
        <v>66.146288510888894</v>
      </c>
      <c r="CS33" s="52">
        <v>0</v>
      </c>
      <c r="CT33" s="52">
        <v>0</v>
      </c>
      <c r="CU33" s="52">
        <f>CU85</f>
        <v>56.178471118888886</v>
      </c>
      <c r="CV33" s="52">
        <f>CV85</f>
        <v>9.9678173920000006</v>
      </c>
      <c r="CW33" s="52" t="s">
        <v>29</v>
      </c>
    </row>
    <row r="34" spans="1:101" s="9" customFormat="1" ht="39.75" customHeight="1" x14ac:dyDescent="0.25">
      <c r="A34" s="21" t="s">
        <v>96</v>
      </c>
      <c r="B34" s="22" t="s">
        <v>97</v>
      </c>
      <c r="C34" s="23" t="s">
        <v>28</v>
      </c>
      <c r="D34" s="1" t="s">
        <v>29</v>
      </c>
      <c r="E34" s="1" t="s">
        <v>29</v>
      </c>
      <c r="F34" s="2" t="s">
        <v>29</v>
      </c>
      <c r="G34" s="2" t="s">
        <v>29</v>
      </c>
      <c r="H34" s="3" t="s">
        <v>29</v>
      </c>
      <c r="I34" s="3" t="s">
        <v>29</v>
      </c>
      <c r="J34" s="3" t="s">
        <v>29</v>
      </c>
      <c r="K34" s="3" t="s">
        <v>29</v>
      </c>
      <c r="L34" s="3" t="s">
        <v>29</v>
      </c>
      <c r="M34" s="3" t="s">
        <v>29</v>
      </c>
      <c r="N34" s="3" t="s">
        <v>29</v>
      </c>
      <c r="O34" s="3">
        <f>O50+O85+O73</f>
        <v>21.872360069999999</v>
      </c>
      <c r="P34" s="3">
        <f>P50+P85+P73</f>
        <v>4506.2870244539426</v>
      </c>
      <c r="Q34" s="52">
        <f>Q50+Q85+Q73</f>
        <v>5427.5601273482234</v>
      </c>
      <c r="R34" s="52">
        <v>1405.6568101858477</v>
      </c>
      <c r="S34" s="52">
        <f>S50+S85+S73</f>
        <v>4553.3778919278175</v>
      </c>
      <c r="T34" s="52">
        <f>T50+T85+T73</f>
        <v>5427.5601273482234</v>
      </c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>
        <f>AE50+AE85+AE73</f>
        <v>138.37158980888819</v>
      </c>
      <c r="AF34" s="49">
        <v>0</v>
      </c>
      <c r="AG34" s="49">
        <v>0</v>
      </c>
      <c r="AH34" s="49">
        <f t="shared" ref="AH34:AO34" si="14">AH50+AH85+AH73</f>
        <v>115.30965817407349</v>
      </c>
      <c r="AI34" s="49">
        <f t="shared" si="14"/>
        <v>23.061931634814702</v>
      </c>
      <c r="AJ34" s="52">
        <f t="shared" si="14"/>
        <v>222.80012734822222</v>
      </c>
      <c r="AK34" s="52">
        <f t="shared" si="14"/>
        <v>0</v>
      </c>
      <c r="AL34" s="52">
        <f t="shared" si="14"/>
        <v>0</v>
      </c>
      <c r="AM34" s="52">
        <f t="shared" si="14"/>
        <v>186.72333681666666</v>
      </c>
      <c r="AN34" s="52">
        <f t="shared" si="14"/>
        <v>36.076790531555559</v>
      </c>
      <c r="AO34" s="52">
        <f t="shared" si="14"/>
        <v>21.289434645053777</v>
      </c>
      <c r="AP34" s="52">
        <v>0</v>
      </c>
      <c r="AQ34" s="52">
        <v>0</v>
      </c>
      <c r="AR34" s="52">
        <f>AR50+AR85+AR73</f>
        <v>17.741666666666628</v>
      </c>
      <c r="AS34" s="52">
        <f>AS50+AS85+AS73</f>
        <v>3.5477679783871503</v>
      </c>
      <c r="AT34" s="52">
        <f>AT50+AT85+AT73</f>
        <v>318.43999999999994</v>
      </c>
      <c r="AU34" s="52">
        <v>0</v>
      </c>
      <c r="AV34" s="52">
        <v>0</v>
      </c>
      <c r="AW34" s="52">
        <f>AW50+AW85+AW73</f>
        <v>265.36666666666662</v>
      </c>
      <c r="AX34" s="52">
        <f>AX50+AX85+AX73</f>
        <v>53.073333333333323</v>
      </c>
      <c r="AY34" s="52">
        <f>AY50+AY85+AY73</f>
        <v>0</v>
      </c>
      <c r="AZ34" s="52">
        <v>0</v>
      </c>
      <c r="BA34" s="52">
        <v>0</v>
      </c>
      <c r="BB34" s="52">
        <f>BB50+BB85+BB73</f>
        <v>0</v>
      </c>
      <c r="BC34" s="52">
        <f>BC50+BC85+BC73</f>
        <v>0</v>
      </c>
      <c r="BD34" s="52">
        <f>BD50+BD85+BD73</f>
        <v>3030</v>
      </c>
      <c r="BE34" s="52">
        <v>0</v>
      </c>
      <c r="BF34" s="52">
        <v>0</v>
      </c>
      <c r="BG34" s="52">
        <f>BG50+BG85+BG73</f>
        <v>2525</v>
      </c>
      <c r="BH34" s="52">
        <f>BH50+BH85+BH73</f>
        <v>505</v>
      </c>
      <c r="BI34" s="52">
        <v>0</v>
      </c>
      <c r="BJ34" s="52">
        <v>0</v>
      </c>
      <c r="BK34" s="52">
        <v>0</v>
      </c>
      <c r="BL34" s="52">
        <v>0</v>
      </c>
      <c r="BM34" s="52">
        <v>0</v>
      </c>
      <c r="BN34" s="52">
        <f>BN50+BN85+BN73</f>
        <v>1868.59</v>
      </c>
      <c r="BO34" s="52">
        <v>0</v>
      </c>
      <c r="BP34" s="52">
        <v>0</v>
      </c>
      <c r="BQ34" s="52">
        <f>BQ50+BQ85+BQ73</f>
        <v>1557.1583333333333</v>
      </c>
      <c r="BR34" s="52">
        <f>BR50+BR85+BR73</f>
        <v>311.43166666666667</v>
      </c>
      <c r="BS34" s="52">
        <v>0</v>
      </c>
      <c r="BT34" s="52">
        <v>0</v>
      </c>
      <c r="BU34" s="52">
        <v>0</v>
      </c>
      <c r="BV34" s="52">
        <v>0</v>
      </c>
      <c r="BW34" s="52">
        <v>0</v>
      </c>
      <c r="BX34" s="52">
        <v>0</v>
      </c>
      <c r="BY34" s="52">
        <v>0</v>
      </c>
      <c r="BZ34" s="52">
        <v>0</v>
      </c>
      <c r="CA34" s="52">
        <v>0</v>
      </c>
      <c r="CB34" s="52">
        <v>0</v>
      </c>
      <c r="CC34" s="52">
        <v>0</v>
      </c>
      <c r="CD34" s="52">
        <v>0</v>
      </c>
      <c r="CE34" s="52">
        <v>0</v>
      </c>
      <c r="CF34" s="52">
        <v>0</v>
      </c>
      <c r="CG34" s="52">
        <v>0</v>
      </c>
      <c r="CH34" s="52">
        <v>0</v>
      </c>
      <c r="CI34" s="52">
        <v>0</v>
      </c>
      <c r="CJ34" s="52">
        <v>0</v>
      </c>
      <c r="CK34" s="52">
        <v>0</v>
      </c>
      <c r="CL34" s="52">
        <v>0</v>
      </c>
      <c r="CM34" s="52">
        <f>CM50+CM85+CM73</f>
        <v>159.66102445394196</v>
      </c>
      <c r="CN34" s="52">
        <v>0</v>
      </c>
      <c r="CO34" s="52">
        <v>0</v>
      </c>
      <c r="CP34" s="52">
        <f>CP50+CP85+CP73</f>
        <v>133.05132484074011</v>
      </c>
      <c r="CQ34" s="52">
        <f>CQ50+CQ85+CQ73</f>
        <v>26.609699613201851</v>
      </c>
      <c r="CR34" s="52">
        <f>CR50+CR85+CR73</f>
        <v>5427.5601273482234</v>
      </c>
      <c r="CS34" s="52">
        <v>0</v>
      </c>
      <c r="CT34" s="52">
        <v>0</v>
      </c>
      <c r="CU34" s="52">
        <f>CU50+CU85+CU73</f>
        <v>4534.2483368166668</v>
      </c>
      <c r="CV34" s="52">
        <f>CV50+CV85+CV73</f>
        <v>905.5817905315555</v>
      </c>
      <c r="CW34" s="52" t="s">
        <v>29</v>
      </c>
    </row>
    <row r="35" spans="1:101" s="9" customFormat="1" ht="31.5" x14ac:dyDescent="0.25">
      <c r="A35" s="21" t="s">
        <v>44</v>
      </c>
      <c r="B35" s="22" t="s">
        <v>46</v>
      </c>
      <c r="C35" s="23" t="s">
        <v>28</v>
      </c>
      <c r="D35" s="1" t="s">
        <v>29</v>
      </c>
      <c r="E35" s="1" t="s">
        <v>29</v>
      </c>
      <c r="F35" s="2" t="s">
        <v>29</v>
      </c>
      <c r="G35" s="2" t="s">
        <v>29</v>
      </c>
      <c r="H35" s="3" t="s">
        <v>29</v>
      </c>
      <c r="I35" s="3" t="s">
        <v>29</v>
      </c>
      <c r="J35" s="3" t="s">
        <v>29</v>
      </c>
      <c r="K35" s="3" t="s">
        <v>29</v>
      </c>
      <c r="L35" s="3" t="s">
        <v>29</v>
      </c>
      <c r="M35" s="3" t="s">
        <v>29</v>
      </c>
      <c r="N35" s="3" t="s">
        <v>29</v>
      </c>
      <c r="O35" s="3">
        <v>0</v>
      </c>
      <c r="P35" s="3">
        <v>0</v>
      </c>
      <c r="Q35" s="52">
        <v>0</v>
      </c>
      <c r="R35" s="52">
        <v>0</v>
      </c>
      <c r="S35" s="52">
        <v>0</v>
      </c>
      <c r="T35" s="52">
        <v>0</v>
      </c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>
        <f>SUM(AF35:AI35)</f>
        <v>0</v>
      </c>
      <c r="AF35" s="49">
        <v>0</v>
      </c>
      <c r="AG35" s="49">
        <v>0</v>
      </c>
      <c r="AH35" s="49">
        <f t="shared" ref="AH35:AH49" si="15">SUM(AI35:AI35)</f>
        <v>0</v>
      </c>
      <c r="AI35" s="49">
        <v>0</v>
      </c>
      <c r="AJ35" s="52">
        <v>0</v>
      </c>
      <c r="AK35" s="52">
        <v>0</v>
      </c>
      <c r="AL35" s="52">
        <v>0</v>
      </c>
      <c r="AM35" s="52">
        <v>0</v>
      </c>
      <c r="AN35" s="52">
        <v>0</v>
      </c>
      <c r="AO35" s="52">
        <f>SUM(AP35:AS35)</f>
        <v>0</v>
      </c>
      <c r="AP35" s="52">
        <v>0</v>
      </c>
      <c r="AQ35" s="52">
        <v>0</v>
      </c>
      <c r="AR35" s="52">
        <f t="shared" ref="AR35:AR49" si="16">SUM(AS35:AS35)</f>
        <v>0</v>
      </c>
      <c r="AS35" s="52">
        <v>0</v>
      </c>
      <c r="AT35" s="52">
        <f>SUM(AU35:AX35)</f>
        <v>0</v>
      </c>
      <c r="AU35" s="52">
        <v>0</v>
      </c>
      <c r="AV35" s="52">
        <v>0</v>
      </c>
      <c r="AW35" s="52">
        <f t="shared" ref="AW35:AW49" si="17">SUM(AX35:AX35)</f>
        <v>0</v>
      </c>
      <c r="AX35" s="52">
        <v>0</v>
      </c>
      <c r="AY35" s="52">
        <f>SUM(AZ35:BC35)</f>
        <v>0</v>
      </c>
      <c r="AZ35" s="52">
        <v>0</v>
      </c>
      <c r="BA35" s="52">
        <v>0</v>
      </c>
      <c r="BB35" s="52">
        <f t="shared" ref="BB35:BB49" si="18">SUM(BC35:BC35)</f>
        <v>0</v>
      </c>
      <c r="BC35" s="52">
        <v>0</v>
      </c>
      <c r="BD35" s="52">
        <f>SUM(BE35:BH35)</f>
        <v>0</v>
      </c>
      <c r="BE35" s="52">
        <v>0</v>
      </c>
      <c r="BF35" s="52">
        <v>0</v>
      </c>
      <c r="BG35" s="52">
        <f t="shared" ref="BG35:BG49" si="19">SUM(BH35:BH35)</f>
        <v>0</v>
      </c>
      <c r="BH35" s="52">
        <v>0</v>
      </c>
      <c r="BI35" s="52">
        <v>0</v>
      </c>
      <c r="BJ35" s="52">
        <v>0</v>
      </c>
      <c r="BK35" s="52">
        <v>0</v>
      </c>
      <c r="BL35" s="52">
        <v>0</v>
      </c>
      <c r="BM35" s="52">
        <v>0</v>
      </c>
      <c r="BN35" s="52">
        <f>SUM(BO35:BR35)</f>
        <v>0</v>
      </c>
      <c r="BO35" s="52">
        <v>0</v>
      </c>
      <c r="BP35" s="52">
        <v>0</v>
      </c>
      <c r="BQ35" s="52">
        <f t="shared" ref="BQ35:BQ49" si="20">SUM(BR35:BR35)</f>
        <v>0</v>
      </c>
      <c r="BR35" s="52">
        <v>0</v>
      </c>
      <c r="BS35" s="52">
        <v>0</v>
      </c>
      <c r="BT35" s="52">
        <v>0</v>
      </c>
      <c r="BU35" s="52">
        <v>0</v>
      </c>
      <c r="BV35" s="52">
        <v>0</v>
      </c>
      <c r="BW35" s="52">
        <v>0</v>
      </c>
      <c r="BX35" s="52">
        <v>0</v>
      </c>
      <c r="BY35" s="52">
        <v>0</v>
      </c>
      <c r="BZ35" s="52">
        <v>0</v>
      </c>
      <c r="CA35" s="52">
        <v>0</v>
      </c>
      <c r="CB35" s="52">
        <v>0</v>
      </c>
      <c r="CC35" s="52">
        <v>0</v>
      </c>
      <c r="CD35" s="52">
        <v>0</v>
      </c>
      <c r="CE35" s="52">
        <v>0</v>
      </c>
      <c r="CF35" s="52">
        <v>0</v>
      </c>
      <c r="CG35" s="52">
        <v>0</v>
      </c>
      <c r="CH35" s="52">
        <v>0</v>
      </c>
      <c r="CI35" s="52">
        <v>0</v>
      </c>
      <c r="CJ35" s="52">
        <v>0</v>
      </c>
      <c r="CK35" s="52">
        <v>0</v>
      </c>
      <c r="CL35" s="52">
        <v>0</v>
      </c>
      <c r="CM35" s="52">
        <f t="shared" ref="CM35:CM50" si="21">SUM(CN35:CQ35)</f>
        <v>0</v>
      </c>
      <c r="CN35" s="52">
        <v>0</v>
      </c>
      <c r="CO35" s="52">
        <v>0</v>
      </c>
      <c r="CP35" s="52">
        <v>0</v>
      </c>
      <c r="CQ35" s="52">
        <v>0</v>
      </c>
      <c r="CR35" s="52">
        <v>0</v>
      </c>
      <c r="CS35" s="52">
        <v>0</v>
      </c>
      <c r="CT35" s="52">
        <v>0</v>
      </c>
      <c r="CU35" s="52">
        <v>0</v>
      </c>
      <c r="CV35" s="52">
        <v>0</v>
      </c>
      <c r="CW35" s="52" t="s">
        <v>29</v>
      </c>
    </row>
    <row r="36" spans="1:101" s="9" customFormat="1" ht="81" customHeight="1" x14ac:dyDescent="0.25">
      <c r="A36" s="21" t="s">
        <v>45</v>
      </c>
      <c r="B36" s="22" t="s">
        <v>47</v>
      </c>
      <c r="C36" s="23" t="s">
        <v>28</v>
      </c>
      <c r="D36" s="1" t="s">
        <v>29</v>
      </c>
      <c r="E36" s="1" t="s">
        <v>29</v>
      </c>
      <c r="F36" s="2" t="s">
        <v>29</v>
      </c>
      <c r="G36" s="2" t="s">
        <v>29</v>
      </c>
      <c r="H36" s="3" t="s">
        <v>29</v>
      </c>
      <c r="I36" s="3" t="s">
        <v>29</v>
      </c>
      <c r="J36" s="3" t="s">
        <v>29</v>
      </c>
      <c r="K36" s="3" t="s">
        <v>29</v>
      </c>
      <c r="L36" s="3" t="s">
        <v>29</v>
      </c>
      <c r="M36" s="3" t="s">
        <v>29</v>
      </c>
      <c r="N36" s="3" t="s">
        <v>29</v>
      </c>
      <c r="O36" s="3">
        <v>0</v>
      </c>
      <c r="P36" s="3">
        <v>0</v>
      </c>
      <c r="Q36" s="52">
        <v>0</v>
      </c>
      <c r="R36" s="52">
        <v>0</v>
      </c>
      <c r="S36" s="52">
        <v>0</v>
      </c>
      <c r="T36" s="52">
        <v>0</v>
      </c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>
        <f t="shared" ref="AE36:AE49" si="22">SUM(AF36:AI36)</f>
        <v>0</v>
      </c>
      <c r="AF36" s="49">
        <v>0</v>
      </c>
      <c r="AG36" s="49">
        <v>0</v>
      </c>
      <c r="AH36" s="49">
        <f t="shared" si="15"/>
        <v>0</v>
      </c>
      <c r="AI36" s="49">
        <v>0</v>
      </c>
      <c r="AJ36" s="52">
        <v>0</v>
      </c>
      <c r="AK36" s="52">
        <v>0</v>
      </c>
      <c r="AL36" s="52">
        <v>0</v>
      </c>
      <c r="AM36" s="52">
        <v>0</v>
      </c>
      <c r="AN36" s="52">
        <v>0</v>
      </c>
      <c r="AO36" s="52">
        <f t="shared" ref="AO36:AO50" si="23">SUM(AP36:AS36)</f>
        <v>0</v>
      </c>
      <c r="AP36" s="52">
        <v>0</v>
      </c>
      <c r="AQ36" s="52">
        <v>0</v>
      </c>
      <c r="AR36" s="52">
        <f t="shared" si="16"/>
        <v>0</v>
      </c>
      <c r="AS36" s="52">
        <v>0</v>
      </c>
      <c r="AT36" s="52">
        <f t="shared" ref="AT36:AT50" si="24">SUM(AU36:AX36)</f>
        <v>0</v>
      </c>
      <c r="AU36" s="52">
        <v>0</v>
      </c>
      <c r="AV36" s="52">
        <v>0</v>
      </c>
      <c r="AW36" s="52">
        <f t="shared" si="17"/>
        <v>0</v>
      </c>
      <c r="AX36" s="52">
        <v>0</v>
      </c>
      <c r="AY36" s="52">
        <f t="shared" ref="AY36:AY50" si="25">SUM(AZ36:BC36)</f>
        <v>0</v>
      </c>
      <c r="AZ36" s="52">
        <v>0</v>
      </c>
      <c r="BA36" s="52">
        <v>0</v>
      </c>
      <c r="BB36" s="52">
        <f t="shared" si="18"/>
        <v>0</v>
      </c>
      <c r="BC36" s="52">
        <v>0</v>
      </c>
      <c r="BD36" s="52">
        <f t="shared" ref="BD36:BD50" si="26">SUM(BE36:BH36)</f>
        <v>0</v>
      </c>
      <c r="BE36" s="52">
        <v>0</v>
      </c>
      <c r="BF36" s="52">
        <v>0</v>
      </c>
      <c r="BG36" s="52">
        <f t="shared" si="19"/>
        <v>0</v>
      </c>
      <c r="BH36" s="52">
        <v>0</v>
      </c>
      <c r="BI36" s="52">
        <v>0</v>
      </c>
      <c r="BJ36" s="52">
        <v>0</v>
      </c>
      <c r="BK36" s="52">
        <v>0</v>
      </c>
      <c r="BL36" s="52">
        <v>0</v>
      </c>
      <c r="BM36" s="52">
        <v>0</v>
      </c>
      <c r="BN36" s="52">
        <f t="shared" ref="BN36:BN50" si="27">SUM(BO36:BR36)</f>
        <v>0</v>
      </c>
      <c r="BO36" s="52">
        <v>0</v>
      </c>
      <c r="BP36" s="52">
        <v>0</v>
      </c>
      <c r="BQ36" s="52">
        <f t="shared" si="20"/>
        <v>0</v>
      </c>
      <c r="BR36" s="52">
        <v>0</v>
      </c>
      <c r="BS36" s="52">
        <v>0</v>
      </c>
      <c r="BT36" s="52">
        <v>0</v>
      </c>
      <c r="BU36" s="52">
        <v>0</v>
      </c>
      <c r="BV36" s="52">
        <v>0</v>
      </c>
      <c r="BW36" s="52">
        <v>0</v>
      </c>
      <c r="BX36" s="52">
        <v>0</v>
      </c>
      <c r="BY36" s="52">
        <v>0</v>
      </c>
      <c r="BZ36" s="52">
        <v>0</v>
      </c>
      <c r="CA36" s="52">
        <v>0</v>
      </c>
      <c r="CB36" s="52">
        <v>0</v>
      </c>
      <c r="CC36" s="52">
        <v>0</v>
      </c>
      <c r="CD36" s="52">
        <v>0</v>
      </c>
      <c r="CE36" s="52">
        <v>0</v>
      </c>
      <c r="CF36" s="52">
        <v>0</v>
      </c>
      <c r="CG36" s="52">
        <v>0</v>
      </c>
      <c r="CH36" s="52">
        <v>0</v>
      </c>
      <c r="CI36" s="52">
        <v>0</v>
      </c>
      <c r="CJ36" s="52">
        <v>0</v>
      </c>
      <c r="CK36" s="52">
        <v>0</v>
      </c>
      <c r="CL36" s="52">
        <v>0</v>
      </c>
      <c r="CM36" s="52">
        <f t="shared" si="21"/>
        <v>0</v>
      </c>
      <c r="CN36" s="52">
        <v>0</v>
      </c>
      <c r="CO36" s="52">
        <v>0</v>
      </c>
      <c r="CP36" s="52">
        <v>0</v>
      </c>
      <c r="CQ36" s="52">
        <v>0</v>
      </c>
      <c r="CR36" s="52">
        <v>0</v>
      </c>
      <c r="CS36" s="52">
        <v>0</v>
      </c>
      <c r="CT36" s="52">
        <v>0</v>
      </c>
      <c r="CU36" s="52">
        <v>0</v>
      </c>
      <c r="CV36" s="52">
        <v>0</v>
      </c>
      <c r="CW36" s="52" t="s">
        <v>29</v>
      </c>
    </row>
    <row r="37" spans="1:101" s="9" customFormat="1" ht="58.5" customHeight="1" x14ac:dyDescent="0.25">
      <c r="A37" s="21" t="s">
        <v>56</v>
      </c>
      <c r="B37" s="22" t="s">
        <v>48</v>
      </c>
      <c r="C37" s="23" t="s">
        <v>28</v>
      </c>
      <c r="D37" s="1" t="s">
        <v>29</v>
      </c>
      <c r="E37" s="1" t="s">
        <v>29</v>
      </c>
      <c r="F37" s="2" t="s">
        <v>29</v>
      </c>
      <c r="G37" s="2" t="s">
        <v>29</v>
      </c>
      <c r="H37" s="3" t="s">
        <v>29</v>
      </c>
      <c r="I37" s="3" t="s">
        <v>29</v>
      </c>
      <c r="J37" s="3" t="s">
        <v>29</v>
      </c>
      <c r="K37" s="3" t="s">
        <v>29</v>
      </c>
      <c r="L37" s="3" t="s">
        <v>29</v>
      </c>
      <c r="M37" s="3" t="s">
        <v>29</v>
      </c>
      <c r="N37" s="3" t="s">
        <v>29</v>
      </c>
      <c r="O37" s="3">
        <v>0</v>
      </c>
      <c r="P37" s="3">
        <v>0</v>
      </c>
      <c r="Q37" s="52">
        <v>0</v>
      </c>
      <c r="R37" s="52">
        <v>0</v>
      </c>
      <c r="S37" s="52">
        <v>0</v>
      </c>
      <c r="T37" s="52">
        <v>0</v>
      </c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>
        <f t="shared" si="22"/>
        <v>0</v>
      </c>
      <c r="AF37" s="49">
        <v>0</v>
      </c>
      <c r="AG37" s="49">
        <v>0</v>
      </c>
      <c r="AH37" s="49">
        <f t="shared" si="15"/>
        <v>0</v>
      </c>
      <c r="AI37" s="49">
        <v>0</v>
      </c>
      <c r="AJ37" s="52">
        <v>0</v>
      </c>
      <c r="AK37" s="52">
        <v>0</v>
      </c>
      <c r="AL37" s="52">
        <v>0</v>
      </c>
      <c r="AM37" s="52">
        <v>0</v>
      </c>
      <c r="AN37" s="52">
        <v>0</v>
      </c>
      <c r="AO37" s="52">
        <f t="shared" si="23"/>
        <v>0</v>
      </c>
      <c r="AP37" s="52">
        <v>0</v>
      </c>
      <c r="AQ37" s="52">
        <v>0</v>
      </c>
      <c r="AR37" s="52">
        <f t="shared" si="16"/>
        <v>0</v>
      </c>
      <c r="AS37" s="52">
        <v>0</v>
      </c>
      <c r="AT37" s="52">
        <f t="shared" si="24"/>
        <v>0</v>
      </c>
      <c r="AU37" s="52">
        <v>0</v>
      </c>
      <c r="AV37" s="52">
        <v>0</v>
      </c>
      <c r="AW37" s="52">
        <f t="shared" si="17"/>
        <v>0</v>
      </c>
      <c r="AX37" s="52">
        <v>0</v>
      </c>
      <c r="AY37" s="52">
        <f t="shared" si="25"/>
        <v>0</v>
      </c>
      <c r="AZ37" s="52">
        <v>0</v>
      </c>
      <c r="BA37" s="52">
        <v>0</v>
      </c>
      <c r="BB37" s="52">
        <f t="shared" si="18"/>
        <v>0</v>
      </c>
      <c r="BC37" s="52">
        <v>0</v>
      </c>
      <c r="BD37" s="52">
        <f t="shared" si="26"/>
        <v>0</v>
      </c>
      <c r="BE37" s="52">
        <v>0</v>
      </c>
      <c r="BF37" s="52">
        <v>0</v>
      </c>
      <c r="BG37" s="52">
        <f t="shared" si="19"/>
        <v>0</v>
      </c>
      <c r="BH37" s="52">
        <v>0</v>
      </c>
      <c r="BI37" s="52">
        <v>0</v>
      </c>
      <c r="BJ37" s="52">
        <v>0</v>
      </c>
      <c r="BK37" s="52">
        <v>0</v>
      </c>
      <c r="BL37" s="52">
        <v>0</v>
      </c>
      <c r="BM37" s="52">
        <v>0</v>
      </c>
      <c r="BN37" s="52">
        <f t="shared" si="27"/>
        <v>0</v>
      </c>
      <c r="BO37" s="52">
        <v>0</v>
      </c>
      <c r="BP37" s="52">
        <v>0</v>
      </c>
      <c r="BQ37" s="52">
        <f t="shared" si="20"/>
        <v>0</v>
      </c>
      <c r="BR37" s="52">
        <v>0</v>
      </c>
      <c r="BS37" s="52">
        <v>0</v>
      </c>
      <c r="BT37" s="52">
        <v>0</v>
      </c>
      <c r="BU37" s="52">
        <v>0</v>
      </c>
      <c r="BV37" s="52">
        <v>0</v>
      </c>
      <c r="BW37" s="52">
        <v>0</v>
      </c>
      <c r="BX37" s="52">
        <v>0</v>
      </c>
      <c r="BY37" s="52">
        <v>0</v>
      </c>
      <c r="BZ37" s="52">
        <v>0</v>
      </c>
      <c r="CA37" s="52">
        <v>0</v>
      </c>
      <c r="CB37" s="52">
        <v>0</v>
      </c>
      <c r="CC37" s="52">
        <v>0</v>
      </c>
      <c r="CD37" s="52">
        <v>0</v>
      </c>
      <c r="CE37" s="52">
        <v>0</v>
      </c>
      <c r="CF37" s="52">
        <v>0</v>
      </c>
      <c r="CG37" s="52">
        <v>0</v>
      </c>
      <c r="CH37" s="52">
        <v>0</v>
      </c>
      <c r="CI37" s="52">
        <v>0</v>
      </c>
      <c r="CJ37" s="52">
        <v>0</v>
      </c>
      <c r="CK37" s="52">
        <v>0</v>
      </c>
      <c r="CL37" s="52">
        <v>0</v>
      </c>
      <c r="CM37" s="52">
        <f t="shared" si="21"/>
        <v>0</v>
      </c>
      <c r="CN37" s="52">
        <v>0</v>
      </c>
      <c r="CO37" s="52">
        <v>0</v>
      </c>
      <c r="CP37" s="52">
        <v>0</v>
      </c>
      <c r="CQ37" s="52">
        <v>0</v>
      </c>
      <c r="CR37" s="52">
        <v>0</v>
      </c>
      <c r="CS37" s="52">
        <v>0</v>
      </c>
      <c r="CT37" s="52">
        <v>0</v>
      </c>
      <c r="CU37" s="52">
        <v>0</v>
      </c>
      <c r="CV37" s="52">
        <v>0</v>
      </c>
      <c r="CW37" s="52" t="s">
        <v>29</v>
      </c>
    </row>
    <row r="38" spans="1:101" s="9" customFormat="1" ht="65.25" customHeight="1" x14ac:dyDescent="0.25">
      <c r="A38" s="21" t="s">
        <v>62</v>
      </c>
      <c r="B38" s="22" t="s">
        <v>49</v>
      </c>
      <c r="C38" s="23" t="s">
        <v>28</v>
      </c>
      <c r="D38" s="1" t="s">
        <v>29</v>
      </c>
      <c r="E38" s="1" t="s">
        <v>29</v>
      </c>
      <c r="F38" s="2" t="s">
        <v>29</v>
      </c>
      <c r="G38" s="2" t="s">
        <v>29</v>
      </c>
      <c r="H38" s="3" t="s">
        <v>29</v>
      </c>
      <c r="I38" s="3" t="s">
        <v>29</v>
      </c>
      <c r="J38" s="3" t="s">
        <v>29</v>
      </c>
      <c r="K38" s="3" t="s">
        <v>29</v>
      </c>
      <c r="L38" s="3" t="s">
        <v>29</v>
      </c>
      <c r="M38" s="3" t="s">
        <v>29</v>
      </c>
      <c r="N38" s="3" t="s">
        <v>29</v>
      </c>
      <c r="O38" s="3">
        <v>0</v>
      </c>
      <c r="P38" s="3">
        <v>0</v>
      </c>
      <c r="Q38" s="52">
        <v>0</v>
      </c>
      <c r="R38" s="52">
        <v>0</v>
      </c>
      <c r="S38" s="52">
        <v>0</v>
      </c>
      <c r="T38" s="52">
        <v>0</v>
      </c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>
        <f t="shared" si="22"/>
        <v>0</v>
      </c>
      <c r="AF38" s="49">
        <v>0</v>
      </c>
      <c r="AG38" s="49">
        <v>0</v>
      </c>
      <c r="AH38" s="49">
        <f t="shared" si="15"/>
        <v>0</v>
      </c>
      <c r="AI38" s="49">
        <v>0</v>
      </c>
      <c r="AJ38" s="52">
        <v>0</v>
      </c>
      <c r="AK38" s="52">
        <v>0</v>
      </c>
      <c r="AL38" s="52">
        <v>0</v>
      </c>
      <c r="AM38" s="52">
        <v>0</v>
      </c>
      <c r="AN38" s="52">
        <v>0</v>
      </c>
      <c r="AO38" s="52">
        <f t="shared" si="23"/>
        <v>0</v>
      </c>
      <c r="AP38" s="52">
        <v>0</v>
      </c>
      <c r="AQ38" s="52">
        <v>0</v>
      </c>
      <c r="AR38" s="52">
        <f t="shared" si="16"/>
        <v>0</v>
      </c>
      <c r="AS38" s="52">
        <v>0</v>
      </c>
      <c r="AT38" s="52">
        <f t="shared" si="24"/>
        <v>0</v>
      </c>
      <c r="AU38" s="52">
        <v>0</v>
      </c>
      <c r="AV38" s="52">
        <v>0</v>
      </c>
      <c r="AW38" s="52">
        <f t="shared" si="17"/>
        <v>0</v>
      </c>
      <c r="AX38" s="52">
        <v>0</v>
      </c>
      <c r="AY38" s="52">
        <f t="shared" si="25"/>
        <v>0</v>
      </c>
      <c r="AZ38" s="52">
        <v>0</v>
      </c>
      <c r="BA38" s="52">
        <v>0</v>
      </c>
      <c r="BB38" s="52">
        <f t="shared" si="18"/>
        <v>0</v>
      </c>
      <c r="BC38" s="52">
        <v>0</v>
      </c>
      <c r="BD38" s="52">
        <f t="shared" si="26"/>
        <v>0</v>
      </c>
      <c r="BE38" s="52">
        <v>0</v>
      </c>
      <c r="BF38" s="52">
        <v>0</v>
      </c>
      <c r="BG38" s="52">
        <f t="shared" si="19"/>
        <v>0</v>
      </c>
      <c r="BH38" s="52">
        <v>0</v>
      </c>
      <c r="BI38" s="52">
        <v>0</v>
      </c>
      <c r="BJ38" s="52">
        <v>0</v>
      </c>
      <c r="BK38" s="52">
        <v>0</v>
      </c>
      <c r="BL38" s="52">
        <v>0</v>
      </c>
      <c r="BM38" s="52">
        <v>0</v>
      </c>
      <c r="BN38" s="52">
        <f t="shared" si="27"/>
        <v>0</v>
      </c>
      <c r="BO38" s="52">
        <v>0</v>
      </c>
      <c r="BP38" s="52">
        <v>0</v>
      </c>
      <c r="BQ38" s="52">
        <f t="shared" si="20"/>
        <v>0</v>
      </c>
      <c r="BR38" s="52">
        <v>0</v>
      </c>
      <c r="BS38" s="52">
        <v>0</v>
      </c>
      <c r="BT38" s="52">
        <v>0</v>
      </c>
      <c r="BU38" s="52">
        <v>0</v>
      </c>
      <c r="BV38" s="52">
        <v>0</v>
      </c>
      <c r="BW38" s="52">
        <v>0</v>
      </c>
      <c r="BX38" s="52">
        <v>0</v>
      </c>
      <c r="BY38" s="52">
        <v>0</v>
      </c>
      <c r="BZ38" s="52">
        <v>0</v>
      </c>
      <c r="CA38" s="52">
        <v>0</v>
      </c>
      <c r="CB38" s="52">
        <v>0</v>
      </c>
      <c r="CC38" s="52">
        <v>0</v>
      </c>
      <c r="CD38" s="52">
        <v>0</v>
      </c>
      <c r="CE38" s="52">
        <v>0</v>
      </c>
      <c r="CF38" s="52">
        <v>0</v>
      </c>
      <c r="CG38" s="52">
        <v>0</v>
      </c>
      <c r="CH38" s="52">
        <v>0</v>
      </c>
      <c r="CI38" s="52">
        <v>0</v>
      </c>
      <c r="CJ38" s="52">
        <v>0</v>
      </c>
      <c r="CK38" s="52">
        <v>0</v>
      </c>
      <c r="CL38" s="52">
        <v>0</v>
      </c>
      <c r="CM38" s="52">
        <f t="shared" si="21"/>
        <v>0</v>
      </c>
      <c r="CN38" s="52">
        <v>0</v>
      </c>
      <c r="CO38" s="52">
        <v>0</v>
      </c>
      <c r="CP38" s="52">
        <v>0</v>
      </c>
      <c r="CQ38" s="52">
        <v>0</v>
      </c>
      <c r="CR38" s="52">
        <v>0</v>
      </c>
      <c r="CS38" s="52">
        <v>0</v>
      </c>
      <c r="CT38" s="52">
        <v>0</v>
      </c>
      <c r="CU38" s="52">
        <v>0</v>
      </c>
      <c r="CV38" s="52">
        <v>0</v>
      </c>
      <c r="CW38" s="52" t="s">
        <v>29</v>
      </c>
    </row>
    <row r="39" spans="1:101" s="9" customFormat="1" ht="75" customHeight="1" x14ac:dyDescent="0.25">
      <c r="A39" s="21" t="s">
        <v>64</v>
      </c>
      <c r="B39" s="22" t="s">
        <v>50</v>
      </c>
      <c r="C39" s="23" t="s">
        <v>28</v>
      </c>
      <c r="D39" s="1" t="s">
        <v>29</v>
      </c>
      <c r="E39" s="1" t="s">
        <v>29</v>
      </c>
      <c r="F39" s="2" t="s">
        <v>29</v>
      </c>
      <c r="G39" s="2" t="s">
        <v>29</v>
      </c>
      <c r="H39" s="3" t="s">
        <v>29</v>
      </c>
      <c r="I39" s="3" t="s">
        <v>29</v>
      </c>
      <c r="J39" s="3" t="s">
        <v>29</v>
      </c>
      <c r="K39" s="3" t="s">
        <v>29</v>
      </c>
      <c r="L39" s="3" t="s">
        <v>29</v>
      </c>
      <c r="M39" s="3" t="s">
        <v>29</v>
      </c>
      <c r="N39" s="3" t="s">
        <v>29</v>
      </c>
      <c r="O39" s="3">
        <v>0</v>
      </c>
      <c r="P39" s="3">
        <v>0</v>
      </c>
      <c r="Q39" s="52">
        <v>0</v>
      </c>
      <c r="R39" s="52">
        <v>0</v>
      </c>
      <c r="S39" s="52">
        <v>0</v>
      </c>
      <c r="T39" s="52">
        <v>0</v>
      </c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>
        <f t="shared" si="22"/>
        <v>0</v>
      </c>
      <c r="AF39" s="49">
        <v>0</v>
      </c>
      <c r="AG39" s="49">
        <v>0</v>
      </c>
      <c r="AH39" s="49">
        <f t="shared" si="15"/>
        <v>0</v>
      </c>
      <c r="AI39" s="49">
        <v>0</v>
      </c>
      <c r="AJ39" s="52">
        <v>0</v>
      </c>
      <c r="AK39" s="52">
        <v>0</v>
      </c>
      <c r="AL39" s="52">
        <v>0</v>
      </c>
      <c r="AM39" s="52">
        <v>0</v>
      </c>
      <c r="AN39" s="52">
        <v>0</v>
      </c>
      <c r="AO39" s="52">
        <f t="shared" si="23"/>
        <v>0</v>
      </c>
      <c r="AP39" s="52">
        <v>0</v>
      </c>
      <c r="AQ39" s="52">
        <v>0</v>
      </c>
      <c r="AR39" s="52">
        <f t="shared" si="16"/>
        <v>0</v>
      </c>
      <c r="AS39" s="52">
        <v>0</v>
      </c>
      <c r="AT39" s="52">
        <f t="shared" si="24"/>
        <v>0</v>
      </c>
      <c r="AU39" s="52">
        <v>0</v>
      </c>
      <c r="AV39" s="52">
        <v>0</v>
      </c>
      <c r="AW39" s="52">
        <f t="shared" si="17"/>
        <v>0</v>
      </c>
      <c r="AX39" s="52">
        <v>0</v>
      </c>
      <c r="AY39" s="52">
        <f t="shared" si="25"/>
        <v>0</v>
      </c>
      <c r="AZ39" s="52">
        <v>0</v>
      </c>
      <c r="BA39" s="52">
        <v>0</v>
      </c>
      <c r="BB39" s="52">
        <f t="shared" si="18"/>
        <v>0</v>
      </c>
      <c r="BC39" s="52">
        <v>0</v>
      </c>
      <c r="BD39" s="52">
        <f t="shared" si="26"/>
        <v>0</v>
      </c>
      <c r="BE39" s="52">
        <v>0</v>
      </c>
      <c r="BF39" s="52">
        <v>0</v>
      </c>
      <c r="BG39" s="52">
        <f t="shared" si="19"/>
        <v>0</v>
      </c>
      <c r="BH39" s="52">
        <v>0</v>
      </c>
      <c r="BI39" s="52">
        <v>0</v>
      </c>
      <c r="BJ39" s="52">
        <v>0</v>
      </c>
      <c r="BK39" s="52">
        <v>0</v>
      </c>
      <c r="BL39" s="52">
        <v>0</v>
      </c>
      <c r="BM39" s="52">
        <v>0</v>
      </c>
      <c r="BN39" s="52">
        <f t="shared" si="27"/>
        <v>0</v>
      </c>
      <c r="BO39" s="52">
        <v>0</v>
      </c>
      <c r="BP39" s="52">
        <v>0</v>
      </c>
      <c r="BQ39" s="52">
        <f t="shared" si="20"/>
        <v>0</v>
      </c>
      <c r="BR39" s="52">
        <v>0</v>
      </c>
      <c r="BS39" s="52">
        <v>0</v>
      </c>
      <c r="BT39" s="52">
        <v>0</v>
      </c>
      <c r="BU39" s="52">
        <v>0</v>
      </c>
      <c r="BV39" s="52">
        <v>0</v>
      </c>
      <c r="BW39" s="52">
        <v>0</v>
      </c>
      <c r="BX39" s="52">
        <v>0</v>
      </c>
      <c r="BY39" s="52">
        <v>0</v>
      </c>
      <c r="BZ39" s="52">
        <v>0</v>
      </c>
      <c r="CA39" s="52">
        <v>0</v>
      </c>
      <c r="CB39" s="52">
        <v>0</v>
      </c>
      <c r="CC39" s="52">
        <v>0</v>
      </c>
      <c r="CD39" s="52">
        <v>0</v>
      </c>
      <c r="CE39" s="52">
        <v>0</v>
      </c>
      <c r="CF39" s="52">
        <v>0</v>
      </c>
      <c r="CG39" s="52">
        <v>0</v>
      </c>
      <c r="CH39" s="52">
        <v>0</v>
      </c>
      <c r="CI39" s="52">
        <v>0</v>
      </c>
      <c r="CJ39" s="52">
        <v>0</v>
      </c>
      <c r="CK39" s="52">
        <v>0</v>
      </c>
      <c r="CL39" s="52">
        <v>0</v>
      </c>
      <c r="CM39" s="52">
        <f t="shared" si="21"/>
        <v>0</v>
      </c>
      <c r="CN39" s="52">
        <v>0</v>
      </c>
      <c r="CO39" s="52">
        <v>0</v>
      </c>
      <c r="CP39" s="52">
        <v>0</v>
      </c>
      <c r="CQ39" s="52">
        <v>0</v>
      </c>
      <c r="CR39" s="52">
        <v>0</v>
      </c>
      <c r="CS39" s="52">
        <v>0</v>
      </c>
      <c r="CT39" s="52">
        <v>0</v>
      </c>
      <c r="CU39" s="52">
        <v>0</v>
      </c>
      <c r="CV39" s="52">
        <v>0</v>
      </c>
      <c r="CW39" s="52" t="s">
        <v>29</v>
      </c>
    </row>
    <row r="40" spans="1:101" s="9" customFormat="1" ht="81.75" customHeight="1" x14ac:dyDescent="0.25">
      <c r="A40" s="21" t="s">
        <v>66</v>
      </c>
      <c r="B40" s="22" t="s">
        <v>51</v>
      </c>
      <c r="C40" s="23" t="s">
        <v>28</v>
      </c>
      <c r="D40" s="1" t="s">
        <v>29</v>
      </c>
      <c r="E40" s="1" t="s">
        <v>29</v>
      </c>
      <c r="F40" s="2" t="s">
        <v>29</v>
      </c>
      <c r="G40" s="2" t="s">
        <v>29</v>
      </c>
      <c r="H40" s="3" t="s">
        <v>29</v>
      </c>
      <c r="I40" s="3" t="s">
        <v>29</v>
      </c>
      <c r="J40" s="3" t="s">
        <v>29</v>
      </c>
      <c r="K40" s="3" t="s">
        <v>29</v>
      </c>
      <c r="L40" s="3" t="s">
        <v>29</v>
      </c>
      <c r="M40" s="3" t="s">
        <v>29</v>
      </c>
      <c r="N40" s="3" t="s">
        <v>29</v>
      </c>
      <c r="O40" s="3">
        <v>0</v>
      </c>
      <c r="P40" s="3">
        <v>0</v>
      </c>
      <c r="Q40" s="52">
        <v>0</v>
      </c>
      <c r="R40" s="52">
        <v>0</v>
      </c>
      <c r="S40" s="52">
        <v>0</v>
      </c>
      <c r="T40" s="52">
        <v>0</v>
      </c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>
        <f t="shared" si="22"/>
        <v>0</v>
      </c>
      <c r="AF40" s="49">
        <v>0</v>
      </c>
      <c r="AG40" s="49">
        <v>0</v>
      </c>
      <c r="AH40" s="49">
        <f t="shared" si="15"/>
        <v>0</v>
      </c>
      <c r="AI40" s="49">
        <v>0</v>
      </c>
      <c r="AJ40" s="52">
        <v>0</v>
      </c>
      <c r="AK40" s="52">
        <v>0</v>
      </c>
      <c r="AL40" s="52">
        <v>0</v>
      </c>
      <c r="AM40" s="52">
        <v>0</v>
      </c>
      <c r="AN40" s="52">
        <v>0</v>
      </c>
      <c r="AO40" s="52">
        <f t="shared" si="23"/>
        <v>0</v>
      </c>
      <c r="AP40" s="52">
        <v>0</v>
      </c>
      <c r="AQ40" s="52">
        <v>0</v>
      </c>
      <c r="AR40" s="52">
        <f t="shared" si="16"/>
        <v>0</v>
      </c>
      <c r="AS40" s="52">
        <v>0</v>
      </c>
      <c r="AT40" s="52">
        <f t="shared" si="24"/>
        <v>0</v>
      </c>
      <c r="AU40" s="52">
        <v>0</v>
      </c>
      <c r="AV40" s="52">
        <v>0</v>
      </c>
      <c r="AW40" s="52">
        <f t="shared" si="17"/>
        <v>0</v>
      </c>
      <c r="AX40" s="52">
        <v>0</v>
      </c>
      <c r="AY40" s="52">
        <f t="shared" si="25"/>
        <v>0</v>
      </c>
      <c r="AZ40" s="52">
        <v>0</v>
      </c>
      <c r="BA40" s="52">
        <v>0</v>
      </c>
      <c r="BB40" s="52">
        <f t="shared" si="18"/>
        <v>0</v>
      </c>
      <c r="BC40" s="52">
        <v>0</v>
      </c>
      <c r="BD40" s="52">
        <f t="shared" si="26"/>
        <v>0</v>
      </c>
      <c r="BE40" s="52">
        <v>0</v>
      </c>
      <c r="BF40" s="52">
        <v>0</v>
      </c>
      <c r="BG40" s="52">
        <f t="shared" si="19"/>
        <v>0</v>
      </c>
      <c r="BH40" s="52">
        <v>0</v>
      </c>
      <c r="BI40" s="52">
        <v>0</v>
      </c>
      <c r="BJ40" s="52">
        <v>0</v>
      </c>
      <c r="BK40" s="52">
        <v>0</v>
      </c>
      <c r="BL40" s="52">
        <v>0</v>
      </c>
      <c r="BM40" s="52">
        <v>0</v>
      </c>
      <c r="BN40" s="52">
        <f t="shared" si="27"/>
        <v>0</v>
      </c>
      <c r="BO40" s="52">
        <v>0</v>
      </c>
      <c r="BP40" s="52">
        <v>0</v>
      </c>
      <c r="BQ40" s="52">
        <f t="shared" si="20"/>
        <v>0</v>
      </c>
      <c r="BR40" s="52">
        <v>0</v>
      </c>
      <c r="BS40" s="52">
        <v>0</v>
      </c>
      <c r="BT40" s="52">
        <v>0</v>
      </c>
      <c r="BU40" s="52">
        <v>0</v>
      </c>
      <c r="BV40" s="52">
        <v>0</v>
      </c>
      <c r="BW40" s="52">
        <v>0</v>
      </c>
      <c r="BX40" s="52">
        <v>0</v>
      </c>
      <c r="BY40" s="52">
        <v>0</v>
      </c>
      <c r="BZ40" s="52">
        <v>0</v>
      </c>
      <c r="CA40" s="52">
        <v>0</v>
      </c>
      <c r="CB40" s="52">
        <v>0</v>
      </c>
      <c r="CC40" s="52">
        <v>0</v>
      </c>
      <c r="CD40" s="52">
        <v>0</v>
      </c>
      <c r="CE40" s="52">
        <v>0</v>
      </c>
      <c r="CF40" s="52">
        <v>0</v>
      </c>
      <c r="CG40" s="52">
        <v>0</v>
      </c>
      <c r="CH40" s="52">
        <v>0</v>
      </c>
      <c r="CI40" s="52">
        <v>0</v>
      </c>
      <c r="CJ40" s="52">
        <v>0</v>
      </c>
      <c r="CK40" s="52">
        <v>0</v>
      </c>
      <c r="CL40" s="52">
        <v>0</v>
      </c>
      <c r="CM40" s="52">
        <f t="shared" si="21"/>
        <v>0</v>
      </c>
      <c r="CN40" s="52">
        <v>0</v>
      </c>
      <c r="CO40" s="52">
        <v>0</v>
      </c>
      <c r="CP40" s="52">
        <v>0</v>
      </c>
      <c r="CQ40" s="52">
        <v>0</v>
      </c>
      <c r="CR40" s="52">
        <v>0</v>
      </c>
      <c r="CS40" s="52">
        <v>0</v>
      </c>
      <c r="CT40" s="52">
        <v>0</v>
      </c>
      <c r="CU40" s="52">
        <v>0</v>
      </c>
      <c r="CV40" s="52">
        <v>0</v>
      </c>
      <c r="CW40" s="52" t="s">
        <v>29</v>
      </c>
    </row>
    <row r="41" spans="1:101" s="9" customFormat="1" ht="63" x14ac:dyDescent="0.25">
      <c r="A41" s="21" t="s">
        <v>68</v>
      </c>
      <c r="B41" s="22" t="s">
        <v>52</v>
      </c>
      <c r="C41" s="23" t="s">
        <v>28</v>
      </c>
      <c r="D41" s="1" t="s">
        <v>29</v>
      </c>
      <c r="E41" s="1" t="s">
        <v>29</v>
      </c>
      <c r="F41" s="2" t="s">
        <v>29</v>
      </c>
      <c r="G41" s="2" t="s">
        <v>29</v>
      </c>
      <c r="H41" s="3" t="s">
        <v>29</v>
      </c>
      <c r="I41" s="3" t="s">
        <v>29</v>
      </c>
      <c r="J41" s="3" t="s">
        <v>29</v>
      </c>
      <c r="K41" s="3" t="s">
        <v>29</v>
      </c>
      <c r="L41" s="3" t="s">
        <v>29</v>
      </c>
      <c r="M41" s="3" t="s">
        <v>29</v>
      </c>
      <c r="N41" s="3" t="s">
        <v>29</v>
      </c>
      <c r="O41" s="3">
        <v>0</v>
      </c>
      <c r="P41" s="3">
        <v>0</v>
      </c>
      <c r="Q41" s="52">
        <v>0</v>
      </c>
      <c r="R41" s="52">
        <v>0</v>
      </c>
      <c r="S41" s="52">
        <v>0</v>
      </c>
      <c r="T41" s="52">
        <v>0</v>
      </c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>
        <f t="shared" si="22"/>
        <v>0</v>
      </c>
      <c r="AF41" s="49">
        <v>0</v>
      </c>
      <c r="AG41" s="49">
        <v>0</v>
      </c>
      <c r="AH41" s="49">
        <f t="shared" si="15"/>
        <v>0</v>
      </c>
      <c r="AI41" s="49">
        <v>0</v>
      </c>
      <c r="AJ41" s="52">
        <v>0</v>
      </c>
      <c r="AK41" s="52">
        <v>0</v>
      </c>
      <c r="AL41" s="52">
        <v>0</v>
      </c>
      <c r="AM41" s="52">
        <v>0</v>
      </c>
      <c r="AN41" s="52">
        <v>0</v>
      </c>
      <c r="AO41" s="52">
        <f t="shared" si="23"/>
        <v>0</v>
      </c>
      <c r="AP41" s="52">
        <v>0</v>
      </c>
      <c r="AQ41" s="52">
        <v>0</v>
      </c>
      <c r="AR41" s="52">
        <f t="shared" si="16"/>
        <v>0</v>
      </c>
      <c r="AS41" s="52">
        <v>0</v>
      </c>
      <c r="AT41" s="52">
        <f t="shared" si="24"/>
        <v>0</v>
      </c>
      <c r="AU41" s="52">
        <v>0</v>
      </c>
      <c r="AV41" s="52">
        <v>0</v>
      </c>
      <c r="AW41" s="52">
        <f t="shared" si="17"/>
        <v>0</v>
      </c>
      <c r="AX41" s="52">
        <v>0</v>
      </c>
      <c r="AY41" s="52">
        <f t="shared" si="25"/>
        <v>0</v>
      </c>
      <c r="AZ41" s="52">
        <v>0</v>
      </c>
      <c r="BA41" s="52">
        <v>0</v>
      </c>
      <c r="BB41" s="52">
        <f t="shared" si="18"/>
        <v>0</v>
      </c>
      <c r="BC41" s="52">
        <v>0</v>
      </c>
      <c r="BD41" s="52">
        <f t="shared" si="26"/>
        <v>0</v>
      </c>
      <c r="BE41" s="52">
        <v>0</v>
      </c>
      <c r="BF41" s="52">
        <v>0</v>
      </c>
      <c r="BG41" s="52">
        <f t="shared" si="19"/>
        <v>0</v>
      </c>
      <c r="BH41" s="52">
        <v>0</v>
      </c>
      <c r="BI41" s="52">
        <v>0</v>
      </c>
      <c r="BJ41" s="52">
        <v>0</v>
      </c>
      <c r="BK41" s="52">
        <v>0</v>
      </c>
      <c r="BL41" s="52">
        <v>0</v>
      </c>
      <c r="BM41" s="52">
        <v>0</v>
      </c>
      <c r="BN41" s="52">
        <f t="shared" si="27"/>
        <v>0</v>
      </c>
      <c r="BO41" s="52">
        <v>0</v>
      </c>
      <c r="BP41" s="52">
        <v>0</v>
      </c>
      <c r="BQ41" s="52">
        <f t="shared" si="20"/>
        <v>0</v>
      </c>
      <c r="BR41" s="52">
        <v>0</v>
      </c>
      <c r="BS41" s="52">
        <v>0</v>
      </c>
      <c r="BT41" s="52">
        <v>0</v>
      </c>
      <c r="BU41" s="52">
        <v>0</v>
      </c>
      <c r="BV41" s="52">
        <v>0</v>
      </c>
      <c r="BW41" s="52">
        <v>0</v>
      </c>
      <c r="BX41" s="52">
        <v>0</v>
      </c>
      <c r="BY41" s="52">
        <v>0</v>
      </c>
      <c r="BZ41" s="52">
        <v>0</v>
      </c>
      <c r="CA41" s="52">
        <v>0</v>
      </c>
      <c r="CB41" s="52">
        <v>0</v>
      </c>
      <c r="CC41" s="52">
        <v>0</v>
      </c>
      <c r="CD41" s="52">
        <v>0</v>
      </c>
      <c r="CE41" s="52">
        <v>0</v>
      </c>
      <c r="CF41" s="52">
        <v>0</v>
      </c>
      <c r="CG41" s="52">
        <v>0</v>
      </c>
      <c r="CH41" s="52">
        <v>0</v>
      </c>
      <c r="CI41" s="52">
        <v>0</v>
      </c>
      <c r="CJ41" s="52">
        <v>0</v>
      </c>
      <c r="CK41" s="52">
        <v>0</v>
      </c>
      <c r="CL41" s="52">
        <v>0</v>
      </c>
      <c r="CM41" s="52">
        <f t="shared" si="21"/>
        <v>0</v>
      </c>
      <c r="CN41" s="52">
        <v>0</v>
      </c>
      <c r="CO41" s="52">
        <v>0</v>
      </c>
      <c r="CP41" s="52">
        <v>0</v>
      </c>
      <c r="CQ41" s="52">
        <v>0</v>
      </c>
      <c r="CR41" s="52">
        <v>0</v>
      </c>
      <c r="CS41" s="52">
        <v>0</v>
      </c>
      <c r="CT41" s="52">
        <v>0</v>
      </c>
      <c r="CU41" s="52">
        <v>0</v>
      </c>
      <c r="CV41" s="52">
        <v>0</v>
      </c>
      <c r="CW41" s="52" t="s">
        <v>29</v>
      </c>
    </row>
    <row r="42" spans="1:101" s="9" customFormat="1" ht="78.75" x14ac:dyDescent="0.25">
      <c r="A42" s="21" t="s">
        <v>70</v>
      </c>
      <c r="B42" s="22" t="s">
        <v>53</v>
      </c>
      <c r="C42" s="23" t="s">
        <v>28</v>
      </c>
      <c r="D42" s="1" t="s">
        <v>29</v>
      </c>
      <c r="E42" s="1" t="s">
        <v>29</v>
      </c>
      <c r="F42" s="2" t="s">
        <v>29</v>
      </c>
      <c r="G42" s="2" t="s">
        <v>29</v>
      </c>
      <c r="H42" s="3" t="s">
        <v>29</v>
      </c>
      <c r="I42" s="3" t="s">
        <v>29</v>
      </c>
      <c r="J42" s="3" t="s">
        <v>29</v>
      </c>
      <c r="K42" s="3" t="s">
        <v>29</v>
      </c>
      <c r="L42" s="3" t="s">
        <v>29</v>
      </c>
      <c r="M42" s="3" t="s">
        <v>29</v>
      </c>
      <c r="N42" s="3" t="s">
        <v>29</v>
      </c>
      <c r="O42" s="3">
        <v>0</v>
      </c>
      <c r="P42" s="3">
        <v>0</v>
      </c>
      <c r="Q42" s="52">
        <v>0</v>
      </c>
      <c r="R42" s="52">
        <v>0</v>
      </c>
      <c r="S42" s="52">
        <v>0</v>
      </c>
      <c r="T42" s="52">
        <v>0</v>
      </c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>
        <f t="shared" si="22"/>
        <v>0</v>
      </c>
      <c r="AF42" s="49">
        <v>0</v>
      </c>
      <c r="AG42" s="49">
        <v>0</v>
      </c>
      <c r="AH42" s="49">
        <f t="shared" si="15"/>
        <v>0</v>
      </c>
      <c r="AI42" s="49">
        <v>0</v>
      </c>
      <c r="AJ42" s="52">
        <v>0</v>
      </c>
      <c r="AK42" s="52">
        <v>0</v>
      </c>
      <c r="AL42" s="52">
        <v>0</v>
      </c>
      <c r="AM42" s="52">
        <v>0</v>
      </c>
      <c r="AN42" s="52">
        <v>0</v>
      </c>
      <c r="AO42" s="52">
        <f t="shared" si="23"/>
        <v>0</v>
      </c>
      <c r="AP42" s="52">
        <v>0</v>
      </c>
      <c r="AQ42" s="52">
        <v>0</v>
      </c>
      <c r="AR42" s="52">
        <f t="shared" si="16"/>
        <v>0</v>
      </c>
      <c r="AS42" s="52">
        <v>0</v>
      </c>
      <c r="AT42" s="52">
        <f t="shared" si="24"/>
        <v>0</v>
      </c>
      <c r="AU42" s="52">
        <v>0</v>
      </c>
      <c r="AV42" s="52">
        <v>0</v>
      </c>
      <c r="AW42" s="52">
        <f t="shared" si="17"/>
        <v>0</v>
      </c>
      <c r="AX42" s="52">
        <v>0</v>
      </c>
      <c r="AY42" s="52">
        <f t="shared" si="25"/>
        <v>0</v>
      </c>
      <c r="AZ42" s="52">
        <v>0</v>
      </c>
      <c r="BA42" s="52">
        <v>0</v>
      </c>
      <c r="BB42" s="52">
        <f t="shared" si="18"/>
        <v>0</v>
      </c>
      <c r="BC42" s="52">
        <v>0</v>
      </c>
      <c r="BD42" s="52">
        <f t="shared" si="26"/>
        <v>0</v>
      </c>
      <c r="BE42" s="52">
        <v>0</v>
      </c>
      <c r="BF42" s="52">
        <v>0</v>
      </c>
      <c r="BG42" s="52">
        <f t="shared" si="19"/>
        <v>0</v>
      </c>
      <c r="BH42" s="52">
        <v>0</v>
      </c>
      <c r="BI42" s="52">
        <v>0</v>
      </c>
      <c r="BJ42" s="52">
        <v>0</v>
      </c>
      <c r="BK42" s="52">
        <v>0</v>
      </c>
      <c r="BL42" s="52">
        <v>0</v>
      </c>
      <c r="BM42" s="52">
        <v>0</v>
      </c>
      <c r="BN42" s="52">
        <f t="shared" si="27"/>
        <v>0</v>
      </c>
      <c r="BO42" s="52">
        <v>0</v>
      </c>
      <c r="BP42" s="52">
        <v>0</v>
      </c>
      <c r="BQ42" s="52">
        <f t="shared" si="20"/>
        <v>0</v>
      </c>
      <c r="BR42" s="52">
        <v>0</v>
      </c>
      <c r="BS42" s="52">
        <v>0</v>
      </c>
      <c r="BT42" s="52">
        <v>0</v>
      </c>
      <c r="BU42" s="52">
        <v>0</v>
      </c>
      <c r="BV42" s="52">
        <v>0</v>
      </c>
      <c r="BW42" s="52">
        <v>0</v>
      </c>
      <c r="BX42" s="52">
        <v>0</v>
      </c>
      <c r="BY42" s="52">
        <v>0</v>
      </c>
      <c r="BZ42" s="52">
        <v>0</v>
      </c>
      <c r="CA42" s="52">
        <v>0</v>
      </c>
      <c r="CB42" s="52">
        <v>0</v>
      </c>
      <c r="CC42" s="52">
        <v>0</v>
      </c>
      <c r="CD42" s="52">
        <v>0</v>
      </c>
      <c r="CE42" s="52">
        <v>0</v>
      </c>
      <c r="CF42" s="52">
        <v>0</v>
      </c>
      <c r="CG42" s="52">
        <v>0</v>
      </c>
      <c r="CH42" s="52">
        <v>0</v>
      </c>
      <c r="CI42" s="52">
        <v>0</v>
      </c>
      <c r="CJ42" s="52">
        <v>0</v>
      </c>
      <c r="CK42" s="52">
        <v>0</v>
      </c>
      <c r="CL42" s="52">
        <v>0</v>
      </c>
      <c r="CM42" s="52">
        <f t="shared" si="21"/>
        <v>0</v>
      </c>
      <c r="CN42" s="52">
        <v>0</v>
      </c>
      <c r="CO42" s="52">
        <v>0</v>
      </c>
      <c r="CP42" s="52">
        <v>0</v>
      </c>
      <c r="CQ42" s="52">
        <v>0</v>
      </c>
      <c r="CR42" s="52">
        <v>0</v>
      </c>
      <c r="CS42" s="52">
        <v>0</v>
      </c>
      <c r="CT42" s="52">
        <v>0</v>
      </c>
      <c r="CU42" s="52">
        <v>0</v>
      </c>
      <c r="CV42" s="52">
        <v>0</v>
      </c>
      <c r="CW42" s="52" t="s">
        <v>29</v>
      </c>
    </row>
    <row r="43" spans="1:101" s="9" customFormat="1" ht="78.75" x14ac:dyDescent="0.25">
      <c r="A43" s="21" t="s">
        <v>98</v>
      </c>
      <c r="B43" s="22" t="s">
        <v>54</v>
      </c>
      <c r="C43" s="23" t="s">
        <v>28</v>
      </c>
      <c r="D43" s="1" t="s">
        <v>29</v>
      </c>
      <c r="E43" s="1" t="s">
        <v>29</v>
      </c>
      <c r="F43" s="2" t="s">
        <v>29</v>
      </c>
      <c r="G43" s="2" t="s">
        <v>29</v>
      </c>
      <c r="H43" s="3" t="s">
        <v>29</v>
      </c>
      <c r="I43" s="3" t="s">
        <v>29</v>
      </c>
      <c r="J43" s="3" t="s">
        <v>29</v>
      </c>
      <c r="K43" s="3" t="s">
        <v>29</v>
      </c>
      <c r="L43" s="3" t="s">
        <v>29</v>
      </c>
      <c r="M43" s="3" t="s">
        <v>29</v>
      </c>
      <c r="N43" s="3" t="s">
        <v>29</v>
      </c>
      <c r="O43" s="3">
        <v>0</v>
      </c>
      <c r="P43" s="3">
        <v>0</v>
      </c>
      <c r="Q43" s="52">
        <v>0</v>
      </c>
      <c r="R43" s="52">
        <v>0</v>
      </c>
      <c r="S43" s="52">
        <v>0</v>
      </c>
      <c r="T43" s="52">
        <v>0</v>
      </c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>
        <f t="shared" si="22"/>
        <v>0</v>
      </c>
      <c r="AF43" s="49">
        <v>0</v>
      </c>
      <c r="AG43" s="49">
        <v>0</v>
      </c>
      <c r="AH43" s="49">
        <f t="shared" si="15"/>
        <v>0</v>
      </c>
      <c r="AI43" s="49">
        <v>0</v>
      </c>
      <c r="AJ43" s="52">
        <v>0</v>
      </c>
      <c r="AK43" s="52">
        <v>0</v>
      </c>
      <c r="AL43" s="52">
        <v>0</v>
      </c>
      <c r="AM43" s="52">
        <v>0</v>
      </c>
      <c r="AN43" s="52">
        <v>0</v>
      </c>
      <c r="AO43" s="52">
        <f t="shared" si="23"/>
        <v>0</v>
      </c>
      <c r="AP43" s="52">
        <v>0</v>
      </c>
      <c r="AQ43" s="52">
        <v>0</v>
      </c>
      <c r="AR43" s="52">
        <f t="shared" si="16"/>
        <v>0</v>
      </c>
      <c r="AS43" s="52">
        <v>0</v>
      </c>
      <c r="AT43" s="52">
        <f t="shared" si="24"/>
        <v>0</v>
      </c>
      <c r="AU43" s="52">
        <v>0</v>
      </c>
      <c r="AV43" s="52">
        <v>0</v>
      </c>
      <c r="AW43" s="52">
        <f t="shared" si="17"/>
        <v>0</v>
      </c>
      <c r="AX43" s="52">
        <v>0</v>
      </c>
      <c r="AY43" s="52">
        <f t="shared" si="25"/>
        <v>0</v>
      </c>
      <c r="AZ43" s="52">
        <v>0</v>
      </c>
      <c r="BA43" s="52">
        <v>0</v>
      </c>
      <c r="BB43" s="52">
        <f t="shared" si="18"/>
        <v>0</v>
      </c>
      <c r="BC43" s="52">
        <v>0</v>
      </c>
      <c r="BD43" s="52">
        <f t="shared" si="26"/>
        <v>0</v>
      </c>
      <c r="BE43" s="52">
        <v>0</v>
      </c>
      <c r="BF43" s="52">
        <v>0</v>
      </c>
      <c r="BG43" s="52">
        <f t="shared" si="19"/>
        <v>0</v>
      </c>
      <c r="BH43" s="52">
        <v>0</v>
      </c>
      <c r="BI43" s="52">
        <v>0</v>
      </c>
      <c r="BJ43" s="52">
        <v>0</v>
      </c>
      <c r="BK43" s="52">
        <v>0</v>
      </c>
      <c r="BL43" s="52">
        <v>0</v>
      </c>
      <c r="BM43" s="52">
        <v>0</v>
      </c>
      <c r="BN43" s="52">
        <f t="shared" si="27"/>
        <v>0</v>
      </c>
      <c r="BO43" s="52">
        <v>0</v>
      </c>
      <c r="BP43" s="52">
        <v>0</v>
      </c>
      <c r="BQ43" s="52">
        <f t="shared" si="20"/>
        <v>0</v>
      </c>
      <c r="BR43" s="52">
        <v>0</v>
      </c>
      <c r="BS43" s="52">
        <v>0</v>
      </c>
      <c r="BT43" s="52">
        <v>0</v>
      </c>
      <c r="BU43" s="52">
        <v>0</v>
      </c>
      <c r="BV43" s="52">
        <v>0</v>
      </c>
      <c r="BW43" s="52">
        <v>0</v>
      </c>
      <c r="BX43" s="52">
        <v>0</v>
      </c>
      <c r="BY43" s="52">
        <v>0</v>
      </c>
      <c r="BZ43" s="52">
        <v>0</v>
      </c>
      <c r="CA43" s="52">
        <v>0</v>
      </c>
      <c r="CB43" s="52">
        <v>0</v>
      </c>
      <c r="CC43" s="52">
        <v>0</v>
      </c>
      <c r="CD43" s="52">
        <v>0</v>
      </c>
      <c r="CE43" s="52">
        <v>0</v>
      </c>
      <c r="CF43" s="52">
        <v>0</v>
      </c>
      <c r="CG43" s="52">
        <v>0</v>
      </c>
      <c r="CH43" s="52">
        <v>0</v>
      </c>
      <c r="CI43" s="52">
        <v>0</v>
      </c>
      <c r="CJ43" s="52">
        <v>0</v>
      </c>
      <c r="CK43" s="52">
        <v>0</v>
      </c>
      <c r="CL43" s="52">
        <v>0</v>
      </c>
      <c r="CM43" s="52">
        <f t="shared" si="21"/>
        <v>0</v>
      </c>
      <c r="CN43" s="52">
        <v>0</v>
      </c>
      <c r="CO43" s="52">
        <v>0</v>
      </c>
      <c r="CP43" s="52">
        <v>0</v>
      </c>
      <c r="CQ43" s="52">
        <v>0</v>
      </c>
      <c r="CR43" s="52">
        <v>0</v>
      </c>
      <c r="CS43" s="52">
        <v>0</v>
      </c>
      <c r="CT43" s="52">
        <v>0</v>
      </c>
      <c r="CU43" s="52">
        <v>0</v>
      </c>
      <c r="CV43" s="52">
        <v>0</v>
      </c>
      <c r="CW43" s="52" t="s">
        <v>29</v>
      </c>
    </row>
    <row r="44" spans="1:101" s="9" customFormat="1" ht="31.5" x14ac:dyDescent="0.25">
      <c r="A44" s="21" t="s">
        <v>72</v>
      </c>
      <c r="B44" s="22" t="s">
        <v>55</v>
      </c>
      <c r="C44" s="23" t="s">
        <v>28</v>
      </c>
      <c r="D44" s="1" t="s">
        <v>29</v>
      </c>
      <c r="E44" s="1" t="s">
        <v>29</v>
      </c>
      <c r="F44" s="2" t="s">
        <v>29</v>
      </c>
      <c r="G44" s="2" t="s">
        <v>29</v>
      </c>
      <c r="H44" s="3" t="s">
        <v>29</v>
      </c>
      <c r="I44" s="3" t="s">
        <v>29</v>
      </c>
      <c r="J44" s="3" t="s">
        <v>29</v>
      </c>
      <c r="K44" s="3" t="s">
        <v>29</v>
      </c>
      <c r="L44" s="3" t="s">
        <v>29</v>
      </c>
      <c r="M44" s="3" t="s">
        <v>29</v>
      </c>
      <c r="N44" s="3" t="s">
        <v>29</v>
      </c>
      <c r="O44" s="3">
        <v>0</v>
      </c>
      <c r="P44" s="3">
        <v>0</v>
      </c>
      <c r="Q44" s="52">
        <v>0</v>
      </c>
      <c r="R44" s="52">
        <v>0</v>
      </c>
      <c r="S44" s="52">
        <v>0</v>
      </c>
      <c r="T44" s="52">
        <v>0</v>
      </c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>
        <f t="shared" si="22"/>
        <v>0</v>
      </c>
      <c r="AF44" s="49">
        <v>0</v>
      </c>
      <c r="AG44" s="49">
        <v>0</v>
      </c>
      <c r="AH44" s="49">
        <f t="shared" si="15"/>
        <v>0</v>
      </c>
      <c r="AI44" s="49">
        <v>0</v>
      </c>
      <c r="AJ44" s="52">
        <v>0</v>
      </c>
      <c r="AK44" s="52">
        <v>0</v>
      </c>
      <c r="AL44" s="52">
        <v>0</v>
      </c>
      <c r="AM44" s="52">
        <v>0</v>
      </c>
      <c r="AN44" s="52">
        <v>0</v>
      </c>
      <c r="AO44" s="52">
        <f t="shared" si="23"/>
        <v>0</v>
      </c>
      <c r="AP44" s="52">
        <v>0</v>
      </c>
      <c r="AQ44" s="52">
        <v>0</v>
      </c>
      <c r="AR44" s="52">
        <f t="shared" si="16"/>
        <v>0</v>
      </c>
      <c r="AS44" s="52">
        <v>0</v>
      </c>
      <c r="AT44" s="52">
        <f t="shared" si="24"/>
        <v>0</v>
      </c>
      <c r="AU44" s="52">
        <v>0</v>
      </c>
      <c r="AV44" s="52">
        <v>0</v>
      </c>
      <c r="AW44" s="52">
        <f t="shared" si="17"/>
        <v>0</v>
      </c>
      <c r="AX44" s="52">
        <v>0</v>
      </c>
      <c r="AY44" s="52">
        <f t="shared" si="25"/>
        <v>0</v>
      </c>
      <c r="AZ44" s="52">
        <v>0</v>
      </c>
      <c r="BA44" s="52">
        <v>0</v>
      </c>
      <c r="BB44" s="52">
        <f t="shared" si="18"/>
        <v>0</v>
      </c>
      <c r="BC44" s="52">
        <v>0</v>
      </c>
      <c r="BD44" s="52">
        <f t="shared" si="26"/>
        <v>0</v>
      </c>
      <c r="BE44" s="52">
        <v>0</v>
      </c>
      <c r="BF44" s="52">
        <v>0</v>
      </c>
      <c r="BG44" s="52">
        <f t="shared" si="19"/>
        <v>0</v>
      </c>
      <c r="BH44" s="52">
        <v>0</v>
      </c>
      <c r="BI44" s="52">
        <v>0</v>
      </c>
      <c r="BJ44" s="52">
        <v>0</v>
      </c>
      <c r="BK44" s="52">
        <v>0</v>
      </c>
      <c r="BL44" s="52">
        <v>0</v>
      </c>
      <c r="BM44" s="52">
        <v>0</v>
      </c>
      <c r="BN44" s="52">
        <f t="shared" si="27"/>
        <v>0</v>
      </c>
      <c r="BO44" s="52">
        <v>0</v>
      </c>
      <c r="BP44" s="52">
        <v>0</v>
      </c>
      <c r="BQ44" s="52">
        <f t="shared" si="20"/>
        <v>0</v>
      </c>
      <c r="BR44" s="52">
        <v>0</v>
      </c>
      <c r="BS44" s="52">
        <v>0</v>
      </c>
      <c r="BT44" s="52">
        <v>0</v>
      </c>
      <c r="BU44" s="52">
        <v>0</v>
      </c>
      <c r="BV44" s="52">
        <v>0</v>
      </c>
      <c r="BW44" s="52">
        <v>0</v>
      </c>
      <c r="BX44" s="52">
        <v>0</v>
      </c>
      <c r="BY44" s="52">
        <v>0</v>
      </c>
      <c r="BZ44" s="52">
        <v>0</v>
      </c>
      <c r="CA44" s="52">
        <v>0</v>
      </c>
      <c r="CB44" s="52">
        <v>0</v>
      </c>
      <c r="CC44" s="52">
        <v>0</v>
      </c>
      <c r="CD44" s="52">
        <v>0</v>
      </c>
      <c r="CE44" s="52">
        <v>0</v>
      </c>
      <c r="CF44" s="52">
        <v>0</v>
      </c>
      <c r="CG44" s="52">
        <v>0</v>
      </c>
      <c r="CH44" s="52">
        <v>0</v>
      </c>
      <c r="CI44" s="52">
        <v>0</v>
      </c>
      <c r="CJ44" s="52">
        <v>0</v>
      </c>
      <c r="CK44" s="52">
        <v>0</v>
      </c>
      <c r="CL44" s="52">
        <v>0</v>
      </c>
      <c r="CM44" s="52">
        <f t="shared" si="21"/>
        <v>0</v>
      </c>
      <c r="CN44" s="52">
        <v>0</v>
      </c>
      <c r="CO44" s="52">
        <v>0</v>
      </c>
      <c r="CP44" s="52">
        <v>0</v>
      </c>
      <c r="CQ44" s="52">
        <v>0</v>
      </c>
      <c r="CR44" s="52">
        <v>0</v>
      </c>
      <c r="CS44" s="52">
        <v>0</v>
      </c>
      <c r="CT44" s="52">
        <v>0</v>
      </c>
      <c r="CU44" s="52">
        <v>0</v>
      </c>
      <c r="CV44" s="52">
        <v>0</v>
      </c>
      <c r="CW44" s="52" t="s">
        <v>29</v>
      </c>
    </row>
    <row r="45" spans="1:101" s="9" customFormat="1" ht="47.25" x14ac:dyDescent="0.25">
      <c r="A45" s="21" t="s">
        <v>99</v>
      </c>
      <c r="B45" s="22" t="s">
        <v>57</v>
      </c>
      <c r="C45" s="23" t="s">
        <v>28</v>
      </c>
      <c r="D45" s="1" t="s">
        <v>29</v>
      </c>
      <c r="E45" s="1" t="s">
        <v>29</v>
      </c>
      <c r="F45" s="2" t="s">
        <v>29</v>
      </c>
      <c r="G45" s="2" t="s">
        <v>29</v>
      </c>
      <c r="H45" s="3" t="s">
        <v>29</v>
      </c>
      <c r="I45" s="3" t="s">
        <v>29</v>
      </c>
      <c r="J45" s="3" t="s">
        <v>29</v>
      </c>
      <c r="K45" s="3" t="s">
        <v>29</v>
      </c>
      <c r="L45" s="3" t="s">
        <v>29</v>
      </c>
      <c r="M45" s="3" t="s">
        <v>29</v>
      </c>
      <c r="N45" s="3" t="s">
        <v>29</v>
      </c>
      <c r="O45" s="3">
        <v>0</v>
      </c>
      <c r="P45" s="3">
        <v>0</v>
      </c>
      <c r="Q45" s="52">
        <v>0</v>
      </c>
      <c r="R45" s="52">
        <v>0</v>
      </c>
      <c r="S45" s="52">
        <v>0</v>
      </c>
      <c r="T45" s="52">
        <v>0</v>
      </c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>
        <f t="shared" si="22"/>
        <v>0</v>
      </c>
      <c r="AF45" s="49">
        <v>0</v>
      </c>
      <c r="AG45" s="49">
        <v>0</v>
      </c>
      <c r="AH45" s="49">
        <f t="shared" si="15"/>
        <v>0</v>
      </c>
      <c r="AI45" s="49">
        <v>0</v>
      </c>
      <c r="AJ45" s="52">
        <v>0</v>
      </c>
      <c r="AK45" s="52">
        <v>0</v>
      </c>
      <c r="AL45" s="52">
        <v>0</v>
      </c>
      <c r="AM45" s="52">
        <v>0</v>
      </c>
      <c r="AN45" s="52">
        <v>0</v>
      </c>
      <c r="AO45" s="52">
        <f t="shared" si="23"/>
        <v>0</v>
      </c>
      <c r="AP45" s="52">
        <v>0</v>
      </c>
      <c r="AQ45" s="52">
        <v>0</v>
      </c>
      <c r="AR45" s="52">
        <f t="shared" si="16"/>
        <v>0</v>
      </c>
      <c r="AS45" s="52">
        <v>0</v>
      </c>
      <c r="AT45" s="52">
        <f t="shared" si="24"/>
        <v>0</v>
      </c>
      <c r="AU45" s="52">
        <v>0</v>
      </c>
      <c r="AV45" s="52">
        <v>0</v>
      </c>
      <c r="AW45" s="52">
        <f t="shared" si="17"/>
        <v>0</v>
      </c>
      <c r="AX45" s="52">
        <v>0</v>
      </c>
      <c r="AY45" s="52">
        <f t="shared" si="25"/>
        <v>0</v>
      </c>
      <c r="AZ45" s="52">
        <v>0</v>
      </c>
      <c r="BA45" s="52">
        <v>0</v>
      </c>
      <c r="BB45" s="52">
        <f t="shared" si="18"/>
        <v>0</v>
      </c>
      <c r="BC45" s="52">
        <v>0</v>
      </c>
      <c r="BD45" s="52">
        <f t="shared" si="26"/>
        <v>0</v>
      </c>
      <c r="BE45" s="52">
        <v>0</v>
      </c>
      <c r="BF45" s="52">
        <v>0</v>
      </c>
      <c r="BG45" s="52">
        <f t="shared" si="19"/>
        <v>0</v>
      </c>
      <c r="BH45" s="52">
        <v>0</v>
      </c>
      <c r="BI45" s="52">
        <v>0</v>
      </c>
      <c r="BJ45" s="52">
        <v>0</v>
      </c>
      <c r="BK45" s="52">
        <v>0</v>
      </c>
      <c r="BL45" s="52">
        <v>0</v>
      </c>
      <c r="BM45" s="52">
        <v>0</v>
      </c>
      <c r="BN45" s="52">
        <f t="shared" si="27"/>
        <v>0</v>
      </c>
      <c r="BO45" s="52">
        <v>0</v>
      </c>
      <c r="BP45" s="52">
        <v>0</v>
      </c>
      <c r="BQ45" s="52">
        <f t="shared" si="20"/>
        <v>0</v>
      </c>
      <c r="BR45" s="52">
        <v>0</v>
      </c>
      <c r="BS45" s="52">
        <v>0</v>
      </c>
      <c r="BT45" s="52">
        <v>0</v>
      </c>
      <c r="BU45" s="52">
        <v>0</v>
      </c>
      <c r="BV45" s="52">
        <v>0</v>
      </c>
      <c r="BW45" s="52">
        <v>0</v>
      </c>
      <c r="BX45" s="52">
        <v>0</v>
      </c>
      <c r="BY45" s="52">
        <v>0</v>
      </c>
      <c r="BZ45" s="52">
        <v>0</v>
      </c>
      <c r="CA45" s="52">
        <v>0</v>
      </c>
      <c r="CB45" s="52">
        <v>0</v>
      </c>
      <c r="CC45" s="52">
        <v>0</v>
      </c>
      <c r="CD45" s="52">
        <v>0</v>
      </c>
      <c r="CE45" s="52">
        <v>0</v>
      </c>
      <c r="CF45" s="52">
        <v>0</v>
      </c>
      <c r="CG45" s="52">
        <v>0</v>
      </c>
      <c r="CH45" s="52">
        <v>0</v>
      </c>
      <c r="CI45" s="52">
        <v>0</v>
      </c>
      <c r="CJ45" s="52">
        <v>0</v>
      </c>
      <c r="CK45" s="52">
        <v>0</v>
      </c>
      <c r="CL45" s="52">
        <v>0</v>
      </c>
      <c r="CM45" s="52">
        <f t="shared" si="21"/>
        <v>0</v>
      </c>
      <c r="CN45" s="52">
        <v>0</v>
      </c>
      <c r="CO45" s="52">
        <v>0</v>
      </c>
      <c r="CP45" s="52">
        <v>0</v>
      </c>
      <c r="CQ45" s="52">
        <v>0</v>
      </c>
      <c r="CR45" s="52">
        <v>0</v>
      </c>
      <c r="CS45" s="52">
        <v>0</v>
      </c>
      <c r="CT45" s="52">
        <v>0</v>
      </c>
      <c r="CU45" s="52">
        <v>0</v>
      </c>
      <c r="CV45" s="52">
        <v>0</v>
      </c>
      <c r="CW45" s="52" t="s">
        <v>29</v>
      </c>
    </row>
    <row r="46" spans="1:101" s="9" customFormat="1" ht="31.5" x14ac:dyDescent="0.25">
      <c r="A46" s="21" t="s">
        <v>100</v>
      </c>
      <c r="B46" s="22" t="s">
        <v>58</v>
      </c>
      <c r="C46" s="23" t="s">
        <v>28</v>
      </c>
      <c r="D46" s="1" t="s">
        <v>29</v>
      </c>
      <c r="E46" s="1" t="s">
        <v>29</v>
      </c>
      <c r="F46" s="2" t="s">
        <v>29</v>
      </c>
      <c r="G46" s="2" t="s">
        <v>29</v>
      </c>
      <c r="H46" s="3" t="s">
        <v>29</v>
      </c>
      <c r="I46" s="3" t="s">
        <v>29</v>
      </c>
      <c r="J46" s="3" t="s">
        <v>29</v>
      </c>
      <c r="K46" s="3" t="s">
        <v>29</v>
      </c>
      <c r="L46" s="3" t="s">
        <v>29</v>
      </c>
      <c r="M46" s="3" t="s">
        <v>29</v>
      </c>
      <c r="N46" s="3" t="s">
        <v>29</v>
      </c>
      <c r="O46" s="3">
        <v>0</v>
      </c>
      <c r="P46" s="3">
        <v>0</v>
      </c>
      <c r="Q46" s="52">
        <v>0</v>
      </c>
      <c r="R46" s="52">
        <v>0</v>
      </c>
      <c r="S46" s="52">
        <v>0</v>
      </c>
      <c r="T46" s="52">
        <v>0</v>
      </c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>
        <f t="shared" si="22"/>
        <v>0</v>
      </c>
      <c r="AF46" s="49">
        <v>0</v>
      </c>
      <c r="AG46" s="49">
        <v>0</v>
      </c>
      <c r="AH46" s="49">
        <f t="shared" si="15"/>
        <v>0</v>
      </c>
      <c r="AI46" s="49">
        <v>0</v>
      </c>
      <c r="AJ46" s="52">
        <v>0</v>
      </c>
      <c r="AK46" s="52">
        <v>0</v>
      </c>
      <c r="AL46" s="52">
        <v>0</v>
      </c>
      <c r="AM46" s="52">
        <v>0</v>
      </c>
      <c r="AN46" s="52">
        <v>0</v>
      </c>
      <c r="AO46" s="52">
        <f t="shared" si="23"/>
        <v>0</v>
      </c>
      <c r="AP46" s="52">
        <v>0</v>
      </c>
      <c r="AQ46" s="52">
        <v>0</v>
      </c>
      <c r="AR46" s="52">
        <f t="shared" si="16"/>
        <v>0</v>
      </c>
      <c r="AS46" s="52">
        <v>0</v>
      </c>
      <c r="AT46" s="52">
        <f t="shared" si="24"/>
        <v>0</v>
      </c>
      <c r="AU46" s="52">
        <v>0</v>
      </c>
      <c r="AV46" s="52">
        <v>0</v>
      </c>
      <c r="AW46" s="52">
        <f t="shared" si="17"/>
        <v>0</v>
      </c>
      <c r="AX46" s="52">
        <v>0</v>
      </c>
      <c r="AY46" s="52">
        <f t="shared" si="25"/>
        <v>0</v>
      </c>
      <c r="AZ46" s="52">
        <v>0</v>
      </c>
      <c r="BA46" s="52">
        <v>0</v>
      </c>
      <c r="BB46" s="52">
        <f t="shared" si="18"/>
        <v>0</v>
      </c>
      <c r="BC46" s="52">
        <v>0</v>
      </c>
      <c r="BD46" s="52">
        <f t="shared" si="26"/>
        <v>0</v>
      </c>
      <c r="BE46" s="52">
        <v>0</v>
      </c>
      <c r="BF46" s="52">
        <v>0</v>
      </c>
      <c r="BG46" s="52">
        <f t="shared" si="19"/>
        <v>0</v>
      </c>
      <c r="BH46" s="52">
        <v>0</v>
      </c>
      <c r="BI46" s="52">
        <v>0</v>
      </c>
      <c r="BJ46" s="52">
        <v>0</v>
      </c>
      <c r="BK46" s="52">
        <v>0</v>
      </c>
      <c r="BL46" s="52">
        <v>0</v>
      </c>
      <c r="BM46" s="52">
        <v>0</v>
      </c>
      <c r="BN46" s="52">
        <f t="shared" si="27"/>
        <v>0</v>
      </c>
      <c r="BO46" s="52">
        <v>0</v>
      </c>
      <c r="BP46" s="52">
        <v>0</v>
      </c>
      <c r="BQ46" s="52">
        <f t="shared" si="20"/>
        <v>0</v>
      </c>
      <c r="BR46" s="52">
        <v>0</v>
      </c>
      <c r="BS46" s="52">
        <v>0</v>
      </c>
      <c r="BT46" s="52">
        <v>0</v>
      </c>
      <c r="BU46" s="52">
        <v>0</v>
      </c>
      <c r="BV46" s="52">
        <v>0</v>
      </c>
      <c r="BW46" s="52">
        <v>0</v>
      </c>
      <c r="BX46" s="52">
        <v>0</v>
      </c>
      <c r="BY46" s="52">
        <v>0</v>
      </c>
      <c r="BZ46" s="52">
        <v>0</v>
      </c>
      <c r="CA46" s="52">
        <v>0</v>
      </c>
      <c r="CB46" s="52">
        <v>0</v>
      </c>
      <c r="CC46" s="52">
        <v>0</v>
      </c>
      <c r="CD46" s="52">
        <v>0</v>
      </c>
      <c r="CE46" s="52">
        <v>0</v>
      </c>
      <c r="CF46" s="52">
        <v>0</v>
      </c>
      <c r="CG46" s="52">
        <v>0</v>
      </c>
      <c r="CH46" s="52">
        <v>0</v>
      </c>
      <c r="CI46" s="52">
        <v>0</v>
      </c>
      <c r="CJ46" s="52">
        <v>0</v>
      </c>
      <c r="CK46" s="52">
        <v>0</v>
      </c>
      <c r="CL46" s="52">
        <v>0</v>
      </c>
      <c r="CM46" s="52">
        <f t="shared" si="21"/>
        <v>0</v>
      </c>
      <c r="CN46" s="52">
        <v>0</v>
      </c>
      <c r="CO46" s="52">
        <v>0</v>
      </c>
      <c r="CP46" s="52">
        <v>0</v>
      </c>
      <c r="CQ46" s="52">
        <v>0</v>
      </c>
      <c r="CR46" s="52">
        <v>0</v>
      </c>
      <c r="CS46" s="52">
        <v>0</v>
      </c>
      <c r="CT46" s="52">
        <v>0</v>
      </c>
      <c r="CU46" s="52">
        <v>0</v>
      </c>
      <c r="CV46" s="52">
        <v>0</v>
      </c>
      <c r="CW46" s="52" t="s">
        <v>29</v>
      </c>
    </row>
    <row r="47" spans="1:101" s="9" customFormat="1" ht="28.5" customHeight="1" x14ac:dyDescent="0.25">
      <c r="A47" s="21" t="s">
        <v>85</v>
      </c>
      <c r="B47" s="22" t="s">
        <v>59</v>
      </c>
      <c r="C47" s="23" t="s">
        <v>28</v>
      </c>
      <c r="D47" s="1" t="s">
        <v>29</v>
      </c>
      <c r="E47" s="1" t="s">
        <v>29</v>
      </c>
      <c r="F47" s="2" t="s">
        <v>29</v>
      </c>
      <c r="G47" s="2" t="s">
        <v>29</v>
      </c>
      <c r="H47" s="3" t="s">
        <v>29</v>
      </c>
      <c r="I47" s="3" t="s">
        <v>29</v>
      </c>
      <c r="J47" s="3" t="s">
        <v>29</v>
      </c>
      <c r="K47" s="3" t="s">
        <v>29</v>
      </c>
      <c r="L47" s="3" t="s">
        <v>29</v>
      </c>
      <c r="M47" s="3" t="s">
        <v>29</v>
      </c>
      <c r="N47" s="3" t="s">
        <v>29</v>
      </c>
      <c r="O47" s="3">
        <v>0</v>
      </c>
      <c r="P47" s="3">
        <v>0</v>
      </c>
      <c r="Q47" s="52">
        <v>0</v>
      </c>
      <c r="R47" s="52">
        <v>0</v>
      </c>
      <c r="S47" s="52">
        <v>0</v>
      </c>
      <c r="T47" s="52">
        <v>0</v>
      </c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>
        <f t="shared" si="22"/>
        <v>0</v>
      </c>
      <c r="AF47" s="49">
        <v>0</v>
      </c>
      <c r="AG47" s="49">
        <v>0</v>
      </c>
      <c r="AH47" s="49">
        <f t="shared" si="15"/>
        <v>0</v>
      </c>
      <c r="AI47" s="49">
        <v>0</v>
      </c>
      <c r="AJ47" s="52">
        <v>0</v>
      </c>
      <c r="AK47" s="52">
        <v>0</v>
      </c>
      <c r="AL47" s="52">
        <v>0</v>
      </c>
      <c r="AM47" s="52">
        <v>0</v>
      </c>
      <c r="AN47" s="52">
        <v>0</v>
      </c>
      <c r="AO47" s="52">
        <f t="shared" si="23"/>
        <v>0</v>
      </c>
      <c r="AP47" s="52">
        <v>0</v>
      </c>
      <c r="AQ47" s="52">
        <v>0</v>
      </c>
      <c r="AR47" s="52">
        <f t="shared" si="16"/>
        <v>0</v>
      </c>
      <c r="AS47" s="52">
        <v>0</v>
      </c>
      <c r="AT47" s="52">
        <f t="shared" si="24"/>
        <v>0</v>
      </c>
      <c r="AU47" s="52">
        <v>0</v>
      </c>
      <c r="AV47" s="52">
        <v>0</v>
      </c>
      <c r="AW47" s="52">
        <f t="shared" si="17"/>
        <v>0</v>
      </c>
      <c r="AX47" s="52">
        <v>0</v>
      </c>
      <c r="AY47" s="52">
        <f t="shared" si="25"/>
        <v>0</v>
      </c>
      <c r="AZ47" s="52">
        <v>0</v>
      </c>
      <c r="BA47" s="52">
        <v>0</v>
      </c>
      <c r="BB47" s="52">
        <f t="shared" si="18"/>
        <v>0</v>
      </c>
      <c r="BC47" s="52">
        <v>0</v>
      </c>
      <c r="BD47" s="52">
        <f t="shared" si="26"/>
        <v>0</v>
      </c>
      <c r="BE47" s="52">
        <v>0</v>
      </c>
      <c r="BF47" s="52">
        <v>0</v>
      </c>
      <c r="BG47" s="52">
        <f t="shared" si="19"/>
        <v>0</v>
      </c>
      <c r="BH47" s="52">
        <v>0</v>
      </c>
      <c r="BI47" s="52">
        <v>0</v>
      </c>
      <c r="BJ47" s="52">
        <v>0</v>
      </c>
      <c r="BK47" s="52">
        <v>0</v>
      </c>
      <c r="BL47" s="52">
        <v>0</v>
      </c>
      <c r="BM47" s="52">
        <v>0</v>
      </c>
      <c r="BN47" s="52">
        <f t="shared" si="27"/>
        <v>0</v>
      </c>
      <c r="BO47" s="52">
        <v>0</v>
      </c>
      <c r="BP47" s="52">
        <v>0</v>
      </c>
      <c r="BQ47" s="52">
        <f t="shared" si="20"/>
        <v>0</v>
      </c>
      <c r="BR47" s="52">
        <v>0</v>
      </c>
      <c r="BS47" s="52">
        <v>0</v>
      </c>
      <c r="BT47" s="52">
        <v>0</v>
      </c>
      <c r="BU47" s="52">
        <v>0</v>
      </c>
      <c r="BV47" s="52">
        <v>0</v>
      </c>
      <c r="BW47" s="52">
        <v>0</v>
      </c>
      <c r="BX47" s="52">
        <v>0</v>
      </c>
      <c r="BY47" s="52">
        <v>0</v>
      </c>
      <c r="BZ47" s="52">
        <v>0</v>
      </c>
      <c r="CA47" s="52">
        <v>0</v>
      </c>
      <c r="CB47" s="52">
        <v>0</v>
      </c>
      <c r="CC47" s="52">
        <v>0</v>
      </c>
      <c r="CD47" s="52">
        <v>0</v>
      </c>
      <c r="CE47" s="52">
        <v>0</v>
      </c>
      <c r="CF47" s="52">
        <v>0</v>
      </c>
      <c r="CG47" s="52">
        <v>0</v>
      </c>
      <c r="CH47" s="52">
        <v>0</v>
      </c>
      <c r="CI47" s="52">
        <v>0</v>
      </c>
      <c r="CJ47" s="52">
        <v>0</v>
      </c>
      <c r="CK47" s="52">
        <v>0</v>
      </c>
      <c r="CL47" s="52">
        <v>0</v>
      </c>
      <c r="CM47" s="52">
        <f t="shared" si="21"/>
        <v>0</v>
      </c>
      <c r="CN47" s="52">
        <v>0</v>
      </c>
      <c r="CO47" s="52">
        <v>0</v>
      </c>
      <c r="CP47" s="52">
        <v>0</v>
      </c>
      <c r="CQ47" s="52">
        <v>0</v>
      </c>
      <c r="CR47" s="52">
        <v>0</v>
      </c>
      <c r="CS47" s="52">
        <v>0</v>
      </c>
      <c r="CT47" s="52">
        <v>0</v>
      </c>
      <c r="CU47" s="52">
        <v>0</v>
      </c>
      <c r="CV47" s="52">
        <v>0</v>
      </c>
      <c r="CW47" s="52" t="s">
        <v>29</v>
      </c>
    </row>
    <row r="48" spans="1:101" s="9" customFormat="1" ht="28.5" customHeight="1" x14ac:dyDescent="0.25">
      <c r="A48" s="21" t="s">
        <v>86</v>
      </c>
      <c r="B48" s="22" t="s">
        <v>60</v>
      </c>
      <c r="C48" s="23" t="s">
        <v>28</v>
      </c>
      <c r="D48" s="1" t="s">
        <v>29</v>
      </c>
      <c r="E48" s="1" t="s">
        <v>29</v>
      </c>
      <c r="F48" s="2" t="s">
        <v>29</v>
      </c>
      <c r="G48" s="2" t="s">
        <v>29</v>
      </c>
      <c r="H48" s="3" t="s">
        <v>29</v>
      </c>
      <c r="I48" s="3" t="s">
        <v>29</v>
      </c>
      <c r="J48" s="3" t="s">
        <v>29</v>
      </c>
      <c r="K48" s="3" t="s">
        <v>29</v>
      </c>
      <c r="L48" s="3" t="s">
        <v>29</v>
      </c>
      <c r="M48" s="3" t="s">
        <v>29</v>
      </c>
      <c r="N48" s="3" t="s">
        <v>29</v>
      </c>
      <c r="O48" s="3">
        <v>0</v>
      </c>
      <c r="P48" s="3">
        <v>0</v>
      </c>
      <c r="Q48" s="52">
        <v>0</v>
      </c>
      <c r="R48" s="52">
        <v>0</v>
      </c>
      <c r="S48" s="52">
        <v>0</v>
      </c>
      <c r="T48" s="52">
        <v>0</v>
      </c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>
        <f t="shared" si="22"/>
        <v>0</v>
      </c>
      <c r="AF48" s="49">
        <v>0</v>
      </c>
      <c r="AG48" s="49">
        <v>0</v>
      </c>
      <c r="AH48" s="49">
        <f t="shared" si="15"/>
        <v>0</v>
      </c>
      <c r="AI48" s="49">
        <v>0</v>
      </c>
      <c r="AJ48" s="52">
        <v>0</v>
      </c>
      <c r="AK48" s="52">
        <v>0</v>
      </c>
      <c r="AL48" s="52">
        <v>0</v>
      </c>
      <c r="AM48" s="52">
        <v>0</v>
      </c>
      <c r="AN48" s="52">
        <v>0</v>
      </c>
      <c r="AO48" s="52">
        <f t="shared" si="23"/>
        <v>0</v>
      </c>
      <c r="AP48" s="52">
        <v>0</v>
      </c>
      <c r="AQ48" s="52">
        <v>0</v>
      </c>
      <c r="AR48" s="52">
        <f t="shared" si="16"/>
        <v>0</v>
      </c>
      <c r="AS48" s="52">
        <v>0</v>
      </c>
      <c r="AT48" s="52">
        <f t="shared" si="24"/>
        <v>0</v>
      </c>
      <c r="AU48" s="52">
        <v>0</v>
      </c>
      <c r="AV48" s="52">
        <v>0</v>
      </c>
      <c r="AW48" s="52">
        <f t="shared" si="17"/>
        <v>0</v>
      </c>
      <c r="AX48" s="52">
        <v>0</v>
      </c>
      <c r="AY48" s="52">
        <f t="shared" si="25"/>
        <v>0</v>
      </c>
      <c r="AZ48" s="52">
        <v>0</v>
      </c>
      <c r="BA48" s="52">
        <v>0</v>
      </c>
      <c r="BB48" s="52">
        <f t="shared" si="18"/>
        <v>0</v>
      </c>
      <c r="BC48" s="52">
        <v>0</v>
      </c>
      <c r="BD48" s="52">
        <f t="shared" si="26"/>
        <v>0</v>
      </c>
      <c r="BE48" s="52">
        <v>0</v>
      </c>
      <c r="BF48" s="52">
        <v>0</v>
      </c>
      <c r="BG48" s="52">
        <f t="shared" si="19"/>
        <v>0</v>
      </c>
      <c r="BH48" s="52">
        <v>0</v>
      </c>
      <c r="BI48" s="52">
        <v>0</v>
      </c>
      <c r="BJ48" s="52">
        <v>0</v>
      </c>
      <c r="BK48" s="52">
        <v>0</v>
      </c>
      <c r="BL48" s="52">
        <v>0</v>
      </c>
      <c r="BM48" s="52">
        <v>0</v>
      </c>
      <c r="BN48" s="52">
        <f t="shared" si="27"/>
        <v>0</v>
      </c>
      <c r="BO48" s="52">
        <v>0</v>
      </c>
      <c r="BP48" s="52">
        <v>0</v>
      </c>
      <c r="BQ48" s="52">
        <f t="shared" si="20"/>
        <v>0</v>
      </c>
      <c r="BR48" s="52">
        <v>0</v>
      </c>
      <c r="BS48" s="52">
        <v>0</v>
      </c>
      <c r="BT48" s="52">
        <v>0</v>
      </c>
      <c r="BU48" s="52">
        <v>0</v>
      </c>
      <c r="BV48" s="52">
        <v>0</v>
      </c>
      <c r="BW48" s="52">
        <v>0</v>
      </c>
      <c r="BX48" s="52">
        <v>0</v>
      </c>
      <c r="BY48" s="52">
        <v>0</v>
      </c>
      <c r="BZ48" s="52">
        <v>0</v>
      </c>
      <c r="CA48" s="52">
        <v>0</v>
      </c>
      <c r="CB48" s="52">
        <v>0</v>
      </c>
      <c r="CC48" s="52">
        <v>0</v>
      </c>
      <c r="CD48" s="52">
        <v>0</v>
      </c>
      <c r="CE48" s="52">
        <v>0</v>
      </c>
      <c r="CF48" s="52">
        <v>0</v>
      </c>
      <c r="CG48" s="52">
        <v>0</v>
      </c>
      <c r="CH48" s="52">
        <v>0</v>
      </c>
      <c r="CI48" s="52">
        <v>0</v>
      </c>
      <c r="CJ48" s="52">
        <v>0</v>
      </c>
      <c r="CK48" s="52">
        <v>0</v>
      </c>
      <c r="CL48" s="52">
        <v>0</v>
      </c>
      <c r="CM48" s="52">
        <f t="shared" si="21"/>
        <v>0</v>
      </c>
      <c r="CN48" s="52">
        <v>0</v>
      </c>
      <c r="CO48" s="52">
        <v>0</v>
      </c>
      <c r="CP48" s="52">
        <v>0</v>
      </c>
      <c r="CQ48" s="52">
        <v>0</v>
      </c>
      <c r="CR48" s="52">
        <v>0</v>
      </c>
      <c r="CS48" s="52">
        <v>0</v>
      </c>
      <c r="CT48" s="52">
        <v>0</v>
      </c>
      <c r="CU48" s="52">
        <v>0</v>
      </c>
      <c r="CV48" s="52">
        <v>0</v>
      </c>
      <c r="CW48" s="52" t="s">
        <v>29</v>
      </c>
    </row>
    <row r="49" spans="1:16327" s="9" customFormat="1" ht="31.5" x14ac:dyDescent="0.25">
      <c r="A49" s="21" t="s">
        <v>87</v>
      </c>
      <c r="B49" s="22" t="s">
        <v>61</v>
      </c>
      <c r="C49" s="23" t="s">
        <v>28</v>
      </c>
      <c r="D49" s="1" t="s">
        <v>29</v>
      </c>
      <c r="E49" s="1" t="s">
        <v>29</v>
      </c>
      <c r="F49" s="2" t="s">
        <v>29</v>
      </c>
      <c r="G49" s="2" t="s">
        <v>29</v>
      </c>
      <c r="H49" s="3" t="s">
        <v>29</v>
      </c>
      <c r="I49" s="3" t="s">
        <v>29</v>
      </c>
      <c r="J49" s="3" t="s">
        <v>29</v>
      </c>
      <c r="K49" s="3" t="s">
        <v>29</v>
      </c>
      <c r="L49" s="3" t="s">
        <v>29</v>
      </c>
      <c r="M49" s="3" t="s">
        <v>29</v>
      </c>
      <c r="N49" s="3" t="s">
        <v>29</v>
      </c>
      <c r="O49" s="3">
        <v>0</v>
      </c>
      <c r="P49" s="3">
        <v>0</v>
      </c>
      <c r="Q49" s="52">
        <v>0</v>
      </c>
      <c r="R49" s="52">
        <v>0</v>
      </c>
      <c r="S49" s="52">
        <v>0</v>
      </c>
      <c r="T49" s="52">
        <v>0</v>
      </c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>
        <f t="shared" si="22"/>
        <v>0</v>
      </c>
      <c r="AF49" s="49">
        <v>0</v>
      </c>
      <c r="AG49" s="49">
        <v>0</v>
      </c>
      <c r="AH49" s="49">
        <f t="shared" si="15"/>
        <v>0</v>
      </c>
      <c r="AI49" s="49">
        <v>0</v>
      </c>
      <c r="AJ49" s="52">
        <v>0</v>
      </c>
      <c r="AK49" s="52">
        <v>0</v>
      </c>
      <c r="AL49" s="52">
        <v>0</v>
      </c>
      <c r="AM49" s="52">
        <v>0</v>
      </c>
      <c r="AN49" s="52">
        <v>0</v>
      </c>
      <c r="AO49" s="52">
        <f t="shared" si="23"/>
        <v>0</v>
      </c>
      <c r="AP49" s="52">
        <v>0</v>
      </c>
      <c r="AQ49" s="52">
        <v>0</v>
      </c>
      <c r="AR49" s="52">
        <f t="shared" si="16"/>
        <v>0</v>
      </c>
      <c r="AS49" s="52">
        <v>0</v>
      </c>
      <c r="AT49" s="52">
        <f t="shared" si="24"/>
        <v>0</v>
      </c>
      <c r="AU49" s="52">
        <v>0</v>
      </c>
      <c r="AV49" s="52">
        <v>0</v>
      </c>
      <c r="AW49" s="52">
        <f t="shared" si="17"/>
        <v>0</v>
      </c>
      <c r="AX49" s="52">
        <v>0</v>
      </c>
      <c r="AY49" s="52">
        <f t="shared" si="25"/>
        <v>0</v>
      </c>
      <c r="AZ49" s="52">
        <v>0</v>
      </c>
      <c r="BA49" s="52">
        <v>0</v>
      </c>
      <c r="BB49" s="52">
        <f t="shared" si="18"/>
        <v>0</v>
      </c>
      <c r="BC49" s="52">
        <v>0</v>
      </c>
      <c r="BD49" s="52">
        <f t="shared" si="26"/>
        <v>0</v>
      </c>
      <c r="BE49" s="52">
        <v>0</v>
      </c>
      <c r="BF49" s="52">
        <v>0</v>
      </c>
      <c r="BG49" s="52">
        <f t="shared" si="19"/>
        <v>0</v>
      </c>
      <c r="BH49" s="52">
        <v>0</v>
      </c>
      <c r="BI49" s="52">
        <v>0</v>
      </c>
      <c r="BJ49" s="52">
        <v>0</v>
      </c>
      <c r="BK49" s="52">
        <v>0</v>
      </c>
      <c r="BL49" s="52">
        <v>0</v>
      </c>
      <c r="BM49" s="52">
        <v>0</v>
      </c>
      <c r="BN49" s="52">
        <f t="shared" si="27"/>
        <v>0</v>
      </c>
      <c r="BO49" s="52">
        <v>0</v>
      </c>
      <c r="BP49" s="52">
        <v>0</v>
      </c>
      <c r="BQ49" s="52">
        <f t="shared" si="20"/>
        <v>0</v>
      </c>
      <c r="BR49" s="52">
        <v>0</v>
      </c>
      <c r="BS49" s="52">
        <v>0</v>
      </c>
      <c r="BT49" s="52">
        <v>0</v>
      </c>
      <c r="BU49" s="52">
        <v>0</v>
      </c>
      <c r="BV49" s="52">
        <v>0</v>
      </c>
      <c r="BW49" s="52">
        <v>0</v>
      </c>
      <c r="BX49" s="52">
        <v>0</v>
      </c>
      <c r="BY49" s="52">
        <v>0</v>
      </c>
      <c r="BZ49" s="52">
        <v>0</v>
      </c>
      <c r="CA49" s="52">
        <v>0</v>
      </c>
      <c r="CB49" s="52">
        <v>0</v>
      </c>
      <c r="CC49" s="52">
        <v>0</v>
      </c>
      <c r="CD49" s="52">
        <v>0</v>
      </c>
      <c r="CE49" s="52">
        <v>0</v>
      </c>
      <c r="CF49" s="52">
        <v>0</v>
      </c>
      <c r="CG49" s="52">
        <v>0</v>
      </c>
      <c r="CH49" s="52">
        <v>0</v>
      </c>
      <c r="CI49" s="52">
        <v>0</v>
      </c>
      <c r="CJ49" s="52">
        <v>0</v>
      </c>
      <c r="CK49" s="52">
        <v>0</v>
      </c>
      <c r="CL49" s="52">
        <v>0</v>
      </c>
      <c r="CM49" s="52">
        <f t="shared" si="21"/>
        <v>0</v>
      </c>
      <c r="CN49" s="52">
        <v>0</v>
      </c>
      <c r="CO49" s="52">
        <v>0</v>
      </c>
      <c r="CP49" s="52">
        <v>0</v>
      </c>
      <c r="CQ49" s="52">
        <v>0</v>
      </c>
      <c r="CR49" s="52">
        <v>0</v>
      </c>
      <c r="CS49" s="52">
        <v>0</v>
      </c>
      <c r="CT49" s="52">
        <v>0</v>
      </c>
      <c r="CU49" s="52">
        <v>0</v>
      </c>
      <c r="CV49" s="52">
        <v>0</v>
      </c>
      <c r="CW49" s="52" t="s">
        <v>29</v>
      </c>
    </row>
    <row r="50" spans="1:16327" s="9" customFormat="1" ht="54" customHeight="1" x14ac:dyDescent="0.25">
      <c r="A50" s="21" t="s">
        <v>101</v>
      </c>
      <c r="B50" s="22" t="s">
        <v>63</v>
      </c>
      <c r="C50" s="23" t="s">
        <v>28</v>
      </c>
      <c r="D50" s="1" t="s">
        <v>29</v>
      </c>
      <c r="E50" s="1" t="s">
        <v>29</v>
      </c>
      <c r="F50" s="2" t="s">
        <v>29</v>
      </c>
      <c r="G50" s="2" t="s">
        <v>29</v>
      </c>
      <c r="H50" s="3" t="s">
        <v>29</v>
      </c>
      <c r="I50" s="3" t="s">
        <v>29</v>
      </c>
      <c r="J50" s="3" t="s">
        <v>29</v>
      </c>
      <c r="K50" s="3" t="s">
        <v>29</v>
      </c>
      <c r="L50" s="3" t="s">
        <v>29</v>
      </c>
      <c r="M50" s="3" t="s">
        <v>29</v>
      </c>
      <c r="N50" s="3" t="s">
        <v>29</v>
      </c>
      <c r="O50" s="3">
        <f t="shared" ref="O50:T50" si="28">O51</f>
        <v>11.667999999999999</v>
      </c>
      <c r="P50" s="3">
        <f t="shared" si="28"/>
        <v>128.82523822026528</v>
      </c>
      <c r="Q50" s="52">
        <f t="shared" si="28"/>
        <v>149.85383883733329</v>
      </c>
      <c r="R50" s="52">
        <f t="shared" si="28"/>
        <v>0</v>
      </c>
      <c r="S50" s="52">
        <f t="shared" si="28"/>
        <v>177.52160341692777</v>
      </c>
      <c r="T50" s="52">
        <f t="shared" si="28"/>
        <v>149.85383883733329</v>
      </c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>
        <f>SUM(AF50:AI50)</f>
        <v>94.395803575211488</v>
      </c>
      <c r="AF50" s="49">
        <v>0</v>
      </c>
      <c r="AG50" s="49">
        <v>0</v>
      </c>
      <c r="AH50" s="49">
        <f t="shared" ref="AH50:AN50" si="29">AH51+AH63</f>
        <v>78.663169646009578</v>
      </c>
      <c r="AI50" s="49">
        <f t="shared" si="29"/>
        <v>15.732633929201917</v>
      </c>
      <c r="AJ50" s="52">
        <f t="shared" si="29"/>
        <v>137.69383883733335</v>
      </c>
      <c r="AK50" s="52">
        <f t="shared" si="29"/>
        <v>0</v>
      </c>
      <c r="AL50" s="52">
        <f t="shared" si="29"/>
        <v>0</v>
      </c>
      <c r="AM50" s="52">
        <f t="shared" si="29"/>
        <v>114.74486569777777</v>
      </c>
      <c r="AN50" s="52">
        <f t="shared" si="29"/>
        <v>22.948973139555555</v>
      </c>
      <c r="AO50" s="52">
        <f t="shared" si="23"/>
        <v>21.289434645053777</v>
      </c>
      <c r="AP50" s="52">
        <v>0</v>
      </c>
      <c r="AQ50" s="52">
        <v>0</v>
      </c>
      <c r="AR50" s="52">
        <f>AR51+AR63</f>
        <v>17.741666666666628</v>
      </c>
      <c r="AS50" s="52">
        <f>AS51+AS63</f>
        <v>3.5477679783871503</v>
      </c>
      <c r="AT50" s="52">
        <f t="shared" si="24"/>
        <v>24.429999999999954</v>
      </c>
      <c r="AU50" s="52">
        <v>0</v>
      </c>
      <c r="AV50" s="52">
        <v>0</v>
      </c>
      <c r="AW50" s="52">
        <f>AW51+AW63</f>
        <v>20.358333333333295</v>
      </c>
      <c r="AX50" s="52">
        <f>AX51+AX63</f>
        <v>4.0716666666666583</v>
      </c>
      <c r="AY50" s="52">
        <f t="shared" si="25"/>
        <v>0</v>
      </c>
      <c r="AZ50" s="52">
        <v>0</v>
      </c>
      <c r="BA50" s="52">
        <v>0</v>
      </c>
      <c r="BB50" s="52">
        <f>BB51+BB63</f>
        <v>0</v>
      </c>
      <c r="BC50" s="52">
        <f>BC51+BC63</f>
        <v>0</v>
      </c>
      <c r="BD50" s="52">
        <f t="shared" si="26"/>
        <v>0</v>
      </c>
      <c r="BE50" s="52">
        <v>0</v>
      </c>
      <c r="BF50" s="52">
        <v>0</v>
      </c>
      <c r="BG50" s="52">
        <f>BG51+BG63</f>
        <v>0</v>
      </c>
      <c r="BH50" s="52">
        <f>BH51+BH63</f>
        <v>0</v>
      </c>
      <c r="BI50" s="52">
        <v>0</v>
      </c>
      <c r="BJ50" s="52">
        <v>0</v>
      </c>
      <c r="BK50" s="52">
        <v>0</v>
      </c>
      <c r="BL50" s="52">
        <v>0</v>
      </c>
      <c r="BM50" s="52">
        <v>0</v>
      </c>
      <c r="BN50" s="52">
        <f t="shared" si="27"/>
        <v>0</v>
      </c>
      <c r="BO50" s="52">
        <v>0</v>
      </c>
      <c r="BP50" s="52">
        <v>0</v>
      </c>
      <c r="BQ50" s="52">
        <f>BQ51+BQ63</f>
        <v>0</v>
      </c>
      <c r="BR50" s="52">
        <f>BR51+BR63</f>
        <v>0</v>
      </c>
      <c r="BS50" s="52">
        <v>0</v>
      </c>
      <c r="BT50" s="52">
        <v>0</v>
      </c>
      <c r="BU50" s="52">
        <v>0</v>
      </c>
      <c r="BV50" s="52">
        <v>0</v>
      </c>
      <c r="BW50" s="52">
        <v>0</v>
      </c>
      <c r="BX50" s="52">
        <v>0</v>
      </c>
      <c r="BY50" s="52">
        <v>0</v>
      </c>
      <c r="BZ50" s="52">
        <v>0</v>
      </c>
      <c r="CA50" s="52">
        <v>0</v>
      </c>
      <c r="CB50" s="52">
        <v>0</v>
      </c>
      <c r="CC50" s="52">
        <v>0</v>
      </c>
      <c r="CD50" s="52">
        <v>0</v>
      </c>
      <c r="CE50" s="52">
        <v>0</v>
      </c>
      <c r="CF50" s="52">
        <v>0</v>
      </c>
      <c r="CG50" s="52">
        <v>0</v>
      </c>
      <c r="CH50" s="52">
        <v>0</v>
      </c>
      <c r="CI50" s="52">
        <v>0</v>
      </c>
      <c r="CJ50" s="52">
        <v>0</v>
      </c>
      <c r="CK50" s="52">
        <v>0</v>
      </c>
      <c r="CL50" s="52">
        <v>0</v>
      </c>
      <c r="CM50" s="52">
        <f t="shared" si="21"/>
        <v>115.68523822026526</v>
      </c>
      <c r="CN50" s="52">
        <v>0</v>
      </c>
      <c r="CO50" s="52">
        <v>0</v>
      </c>
      <c r="CP50" s="52">
        <f>CP51+CP63</f>
        <v>96.404836312676196</v>
      </c>
      <c r="CQ50" s="52">
        <f>CQ51+CQ63</f>
        <v>19.280401907589066</v>
      </c>
      <c r="CR50" s="52">
        <f>CR51</f>
        <v>149.85383883733329</v>
      </c>
      <c r="CS50" s="52">
        <f>CS51</f>
        <v>0</v>
      </c>
      <c r="CT50" s="52">
        <f>CT51</f>
        <v>0</v>
      </c>
      <c r="CU50" s="52">
        <f>CU51+CU63</f>
        <v>135.10319903111107</v>
      </c>
      <c r="CV50" s="52">
        <f>CV51+CV63</f>
        <v>27.020639806222214</v>
      </c>
      <c r="CW50" s="52" t="s">
        <v>29</v>
      </c>
    </row>
    <row r="51" spans="1:16327" s="9" customFormat="1" ht="51.75" customHeight="1" x14ac:dyDescent="0.25">
      <c r="A51" s="21" t="s">
        <v>88</v>
      </c>
      <c r="B51" s="22" t="s">
        <v>65</v>
      </c>
      <c r="C51" s="23" t="s">
        <v>28</v>
      </c>
      <c r="D51" s="1" t="s">
        <v>29</v>
      </c>
      <c r="E51" s="1" t="s">
        <v>29</v>
      </c>
      <c r="F51" s="2" t="s">
        <v>29</v>
      </c>
      <c r="G51" s="2" t="s">
        <v>29</v>
      </c>
      <c r="H51" s="3" t="s">
        <v>29</v>
      </c>
      <c r="I51" s="3" t="s">
        <v>29</v>
      </c>
      <c r="J51" s="3" t="s">
        <v>29</v>
      </c>
      <c r="K51" s="3" t="s">
        <v>29</v>
      </c>
      <c r="L51" s="3" t="s">
        <v>29</v>
      </c>
      <c r="M51" s="3" t="s">
        <v>29</v>
      </c>
      <c r="N51" s="3" t="s">
        <v>29</v>
      </c>
      <c r="O51" s="3">
        <f t="shared" ref="O51:T51" si="30">SUM(O52:O60)</f>
        <v>11.667999999999999</v>
      </c>
      <c r="P51" s="3">
        <f t="shared" si="30"/>
        <v>128.82523822026528</v>
      </c>
      <c r="Q51" s="52">
        <f t="shared" si="30"/>
        <v>149.85383883733329</v>
      </c>
      <c r="R51" s="52">
        <f t="shared" si="30"/>
        <v>0</v>
      </c>
      <c r="S51" s="52">
        <f t="shared" si="30"/>
        <v>177.52160341692777</v>
      </c>
      <c r="T51" s="52">
        <f t="shared" si="30"/>
        <v>149.85383883733329</v>
      </c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>
        <f t="shared" ref="AE51:BH51" si="31">SUM(AE52:AE60)</f>
        <v>94.395803575211502</v>
      </c>
      <c r="AF51" s="49">
        <f t="shared" si="31"/>
        <v>0</v>
      </c>
      <c r="AG51" s="52">
        <f t="shared" si="31"/>
        <v>0</v>
      </c>
      <c r="AH51" s="52">
        <f t="shared" si="31"/>
        <v>78.663169646009578</v>
      </c>
      <c r="AI51" s="52">
        <f t="shared" si="31"/>
        <v>15.732633929201917</v>
      </c>
      <c r="AJ51" s="52">
        <f t="shared" si="31"/>
        <v>125.42383883733335</v>
      </c>
      <c r="AK51" s="52">
        <f t="shared" si="31"/>
        <v>0</v>
      </c>
      <c r="AL51" s="52">
        <f t="shared" si="31"/>
        <v>0</v>
      </c>
      <c r="AM51" s="52">
        <f t="shared" si="31"/>
        <v>104.51986569777777</v>
      </c>
      <c r="AN51" s="52">
        <f t="shared" si="31"/>
        <v>20.903973139555557</v>
      </c>
      <c r="AO51" s="52">
        <f t="shared" si="31"/>
        <v>21.289434645053777</v>
      </c>
      <c r="AP51" s="52">
        <f t="shared" si="31"/>
        <v>0</v>
      </c>
      <c r="AQ51" s="52">
        <f t="shared" si="31"/>
        <v>0</v>
      </c>
      <c r="AR51" s="52">
        <f t="shared" si="31"/>
        <v>17.741666666666628</v>
      </c>
      <c r="AS51" s="52">
        <f t="shared" si="31"/>
        <v>3.5477679783871503</v>
      </c>
      <c r="AT51" s="52">
        <f t="shared" si="31"/>
        <v>24.429999999999954</v>
      </c>
      <c r="AU51" s="52">
        <f t="shared" si="31"/>
        <v>0</v>
      </c>
      <c r="AV51" s="52">
        <f t="shared" si="31"/>
        <v>0</v>
      </c>
      <c r="AW51" s="52">
        <f t="shared" si="31"/>
        <v>20.358333333333295</v>
      </c>
      <c r="AX51" s="52">
        <f t="shared" si="31"/>
        <v>4.0716666666666583</v>
      </c>
      <c r="AY51" s="52">
        <f t="shared" si="31"/>
        <v>0</v>
      </c>
      <c r="AZ51" s="52">
        <f t="shared" si="31"/>
        <v>0</v>
      </c>
      <c r="BA51" s="52">
        <f t="shared" si="31"/>
        <v>0</v>
      </c>
      <c r="BB51" s="52">
        <f t="shared" si="31"/>
        <v>0</v>
      </c>
      <c r="BC51" s="52">
        <f t="shared" si="31"/>
        <v>0</v>
      </c>
      <c r="BD51" s="52">
        <f t="shared" si="31"/>
        <v>0</v>
      </c>
      <c r="BE51" s="52">
        <f t="shared" si="31"/>
        <v>0</v>
      </c>
      <c r="BF51" s="52">
        <f t="shared" si="31"/>
        <v>0</v>
      </c>
      <c r="BG51" s="52">
        <f t="shared" si="31"/>
        <v>0</v>
      </c>
      <c r="BH51" s="52">
        <f t="shared" si="31"/>
        <v>0</v>
      </c>
      <c r="BI51" s="52">
        <v>0</v>
      </c>
      <c r="BJ51" s="52">
        <v>0</v>
      </c>
      <c r="BK51" s="52">
        <v>0</v>
      </c>
      <c r="BL51" s="52">
        <v>0</v>
      </c>
      <c r="BM51" s="52">
        <v>0</v>
      </c>
      <c r="BN51" s="52">
        <f>SUM(BN52:BN60)</f>
        <v>0</v>
      </c>
      <c r="BO51" s="52">
        <f>SUM(BO52:BO60)</f>
        <v>0</v>
      </c>
      <c r="BP51" s="52">
        <f>SUM(BP52:BP60)</f>
        <v>0</v>
      </c>
      <c r="BQ51" s="52">
        <f>SUM(BQ52:BQ60)</f>
        <v>0</v>
      </c>
      <c r="BR51" s="52">
        <f>SUM(BR52:BR60)</f>
        <v>0</v>
      </c>
      <c r="BS51" s="52">
        <v>0</v>
      </c>
      <c r="BT51" s="52">
        <v>0</v>
      </c>
      <c r="BU51" s="52">
        <v>0</v>
      </c>
      <c r="BV51" s="52">
        <v>0</v>
      </c>
      <c r="BW51" s="52">
        <v>0</v>
      </c>
      <c r="BX51" s="52">
        <v>0</v>
      </c>
      <c r="BY51" s="52">
        <v>0</v>
      </c>
      <c r="BZ51" s="52">
        <v>0</v>
      </c>
      <c r="CA51" s="52">
        <v>0</v>
      </c>
      <c r="CB51" s="52">
        <v>0</v>
      </c>
      <c r="CC51" s="52">
        <v>0</v>
      </c>
      <c r="CD51" s="52">
        <v>0</v>
      </c>
      <c r="CE51" s="52">
        <v>0</v>
      </c>
      <c r="CF51" s="52">
        <v>0</v>
      </c>
      <c r="CG51" s="52">
        <v>0</v>
      </c>
      <c r="CH51" s="52">
        <v>0</v>
      </c>
      <c r="CI51" s="52">
        <v>0</v>
      </c>
      <c r="CJ51" s="52">
        <v>0</v>
      </c>
      <c r="CK51" s="52">
        <v>0</v>
      </c>
      <c r="CL51" s="52">
        <v>0</v>
      </c>
      <c r="CM51" s="52">
        <f t="shared" ref="CM51:CV51" si="32">SUM(CM52:CM60)</f>
        <v>115.68523822026528</v>
      </c>
      <c r="CN51" s="52">
        <f t="shared" si="32"/>
        <v>0</v>
      </c>
      <c r="CO51" s="52">
        <f t="shared" si="32"/>
        <v>0</v>
      </c>
      <c r="CP51" s="52">
        <f t="shared" si="32"/>
        <v>96.404836312676196</v>
      </c>
      <c r="CQ51" s="52">
        <f t="shared" si="32"/>
        <v>19.280401907589066</v>
      </c>
      <c r="CR51" s="52">
        <f t="shared" si="32"/>
        <v>149.85383883733329</v>
      </c>
      <c r="CS51" s="52">
        <f t="shared" si="32"/>
        <v>0</v>
      </c>
      <c r="CT51" s="52">
        <f t="shared" si="32"/>
        <v>0</v>
      </c>
      <c r="CU51" s="52">
        <f t="shared" si="32"/>
        <v>124.87819903111107</v>
      </c>
      <c r="CV51" s="52">
        <f t="shared" si="32"/>
        <v>24.975639806222215</v>
      </c>
      <c r="CW51" s="52" t="s">
        <v>29</v>
      </c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0"/>
      <c r="DX51" s="15"/>
      <c r="DY51" s="11"/>
      <c r="DZ51" s="12"/>
      <c r="EA51" s="12"/>
      <c r="EB51" s="13"/>
      <c r="EC51" s="13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0"/>
      <c r="GG51" s="15"/>
      <c r="GH51" s="11"/>
      <c r="GI51" s="12"/>
      <c r="GJ51" s="12"/>
      <c r="GK51" s="13"/>
      <c r="GL51" s="13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0"/>
      <c r="IP51" s="15"/>
      <c r="IQ51" s="11"/>
      <c r="IR51" s="12"/>
      <c r="IS51" s="12"/>
      <c r="IT51" s="13"/>
      <c r="IU51" s="13"/>
      <c r="IV51" s="14"/>
      <c r="IW51" s="14"/>
      <c r="IX51" s="14"/>
      <c r="IY51" s="14"/>
      <c r="IZ51" s="14"/>
      <c r="JA51" s="14"/>
      <c r="JB51" s="14"/>
      <c r="JC51" s="14"/>
      <c r="JD51" s="14"/>
      <c r="JE51" s="14"/>
      <c r="JF51" s="14"/>
      <c r="JG51" s="14"/>
      <c r="JH51" s="14"/>
      <c r="JI51" s="14"/>
      <c r="JJ51" s="14"/>
      <c r="JK51" s="14"/>
      <c r="JL51" s="14"/>
      <c r="JM51" s="14"/>
      <c r="JN51" s="14"/>
      <c r="JO51" s="14"/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4"/>
      <c r="KB51" s="14"/>
      <c r="KC51" s="14"/>
      <c r="KD51" s="14"/>
      <c r="KE51" s="14"/>
      <c r="KF51" s="14"/>
      <c r="KG51" s="14"/>
      <c r="KH51" s="14"/>
      <c r="KI51" s="14"/>
      <c r="KJ51" s="14"/>
      <c r="KK51" s="14"/>
      <c r="KL51" s="14"/>
      <c r="KM51" s="14"/>
      <c r="KN51" s="14"/>
      <c r="KO51" s="14"/>
      <c r="KP51" s="14"/>
      <c r="KQ51" s="14"/>
      <c r="KR51" s="14"/>
      <c r="KS51" s="14"/>
      <c r="KT51" s="14"/>
      <c r="KU51" s="14"/>
      <c r="KV51" s="14"/>
      <c r="KW51" s="14"/>
      <c r="KX51" s="10"/>
      <c r="KY51" s="15"/>
      <c r="KZ51" s="11"/>
      <c r="LA51" s="12"/>
      <c r="LB51" s="12"/>
      <c r="LC51" s="13"/>
      <c r="LD51" s="13"/>
      <c r="LE51" s="14"/>
      <c r="LF51" s="14"/>
      <c r="LG51" s="14"/>
      <c r="LH51" s="14"/>
      <c r="LI51" s="14"/>
      <c r="LJ51" s="14"/>
      <c r="LK51" s="14"/>
      <c r="LL51" s="14"/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4"/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4"/>
      <c r="MX51" s="14"/>
      <c r="MY51" s="14"/>
      <c r="MZ51" s="14"/>
      <c r="NA51" s="14"/>
      <c r="NB51" s="14"/>
      <c r="NC51" s="14"/>
      <c r="ND51" s="14"/>
      <c r="NE51" s="14"/>
      <c r="NF51" s="14"/>
      <c r="NG51" s="10"/>
      <c r="NH51" s="15"/>
      <c r="NI51" s="11"/>
      <c r="NJ51" s="12"/>
      <c r="NK51" s="12"/>
      <c r="NL51" s="13"/>
      <c r="NM51" s="13"/>
      <c r="NN51" s="14"/>
      <c r="NO51" s="14"/>
      <c r="NP51" s="14"/>
      <c r="NQ51" s="14"/>
      <c r="NR51" s="14"/>
      <c r="NS51" s="14"/>
      <c r="NT51" s="14"/>
      <c r="NU51" s="14"/>
      <c r="NV51" s="14"/>
      <c r="NW51" s="14"/>
      <c r="NX51" s="14"/>
      <c r="NY51" s="14"/>
      <c r="NZ51" s="14"/>
      <c r="OA51" s="14"/>
      <c r="OB51" s="14"/>
      <c r="OC51" s="14"/>
      <c r="OD51" s="14"/>
      <c r="OE51" s="14"/>
      <c r="OF51" s="14"/>
      <c r="OG51" s="14"/>
      <c r="OH51" s="14"/>
      <c r="OI51" s="14"/>
      <c r="OJ51" s="14"/>
      <c r="OK51" s="14"/>
      <c r="OL51" s="14"/>
      <c r="OM51" s="14"/>
      <c r="ON51" s="14"/>
      <c r="OO51" s="14"/>
      <c r="OP51" s="14"/>
      <c r="OQ51" s="14"/>
      <c r="OR51" s="14"/>
      <c r="OS51" s="14"/>
      <c r="OT51" s="14"/>
      <c r="OU51" s="14"/>
      <c r="OV51" s="14"/>
      <c r="OW51" s="14"/>
      <c r="OX51" s="14"/>
      <c r="OY51" s="14"/>
      <c r="OZ51" s="14"/>
      <c r="PA51" s="14"/>
      <c r="PB51" s="14"/>
      <c r="PC51" s="14"/>
      <c r="PD51" s="14"/>
      <c r="PE51" s="14"/>
      <c r="PF51" s="14"/>
      <c r="PG51" s="14"/>
      <c r="PH51" s="14"/>
      <c r="PI51" s="14"/>
      <c r="PJ51" s="14"/>
      <c r="PK51" s="14"/>
      <c r="PL51" s="14"/>
      <c r="PM51" s="14"/>
      <c r="PN51" s="14"/>
      <c r="PO51" s="14"/>
      <c r="PP51" s="10"/>
      <c r="PQ51" s="15"/>
      <c r="PR51" s="11"/>
      <c r="PS51" s="12"/>
      <c r="PT51" s="12"/>
      <c r="PU51" s="13"/>
      <c r="PV51" s="13"/>
      <c r="PW51" s="14"/>
      <c r="PX51" s="14"/>
      <c r="PY51" s="14"/>
      <c r="PZ51" s="14"/>
      <c r="QA51" s="14"/>
      <c r="QB51" s="14"/>
      <c r="QC51" s="14"/>
      <c r="QD51" s="14"/>
      <c r="QE51" s="14"/>
      <c r="QF51" s="14"/>
      <c r="QG51" s="14"/>
      <c r="QH51" s="14"/>
      <c r="QI51" s="14"/>
      <c r="QJ51" s="14"/>
      <c r="QK51" s="14"/>
      <c r="QL51" s="14"/>
      <c r="QM51" s="14"/>
      <c r="QN51" s="14"/>
      <c r="QO51" s="14"/>
      <c r="QP51" s="14"/>
      <c r="QQ51" s="14"/>
      <c r="QR51" s="14"/>
      <c r="QS51" s="14"/>
      <c r="QT51" s="14"/>
      <c r="QU51" s="14"/>
      <c r="QV51" s="14"/>
      <c r="QW51" s="14"/>
      <c r="QX51" s="14"/>
      <c r="QY51" s="14"/>
      <c r="QZ51" s="14"/>
      <c r="RA51" s="14"/>
      <c r="RB51" s="14"/>
      <c r="RC51" s="14"/>
      <c r="RD51" s="14"/>
      <c r="RE51" s="14"/>
      <c r="RF51" s="14"/>
      <c r="RG51" s="14"/>
      <c r="RH51" s="14"/>
      <c r="RI51" s="14"/>
      <c r="RJ51" s="14"/>
      <c r="RK51" s="14"/>
      <c r="RL51" s="14"/>
      <c r="RM51" s="14"/>
      <c r="RN51" s="14"/>
      <c r="RO51" s="14"/>
      <c r="RP51" s="14"/>
      <c r="RQ51" s="14"/>
      <c r="RR51" s="14"/>
      <c r="RS51" s="14"/>
      <c r="RT51" s="14"/>
      <c r="RU51" s="14"/>
      <c r="RV51" s="14"/>
      <c r="RW51" s="14"/>
      <c r="RX51" s="14"/>
      <c r="RY51" s="10"/>
      <c r="RZ51" s="15"/>
      <c r="SA51" s="11"/>
      <c r="SB51" s="12"/>
      <c r="SC51" s="12"/>
      <c r="SD51" s="13"/>
      <c r="SE51" s="13"/>
      <c r="SF51" s="14"/>
      <c r="SG51" s="14"/>
      <c r="SH51" s="14"/>
      <c r="SI51" s="14"/>
      <c r="SJ51" s="14"/>
      <c r="SK51" s="14"/>
      <c r="SL51" s="14"/>
      <c r="SM51" s="14"/>
      <c r="SN51" s="14"/>
      <c r="SO51" s="14"/>
      <c r="SP51" s="14"/>
      <c r="SQ51" s="14"/>
      <c r="SR51" s="14"/>
      <c r="SS51" s="14"/>
      <c r="ST51" s="14"/>
      <c r="SU51" s="14"/>
      <c r="SV51" s="14"/>
      <c r="SW51" s="14"/>
      <c r="SX51" s="14"/>
      <c r="SY51" s="14"/>
      <c r="SZ51" s="14"/>
      <c r="TA51" s="14"/>
      <c r="TB51" s="14"/>
      <c r="TC51" s="14"/>
      <c r="TD51" s="14"/>
      <c r="TE51" s="14"/>
      <c r="TF51" s="14"/>
      <c r="TG51" s="14"/>
      <c r="TH51" s="14"/>
      <c r="TI51" s="14"/>
      <c r="TJ51" s="14"/>
      <c r="TK51" s="14"/>
      <c r="TL51" s="14"/>
      <c r="TM51" s="14"/>
      <c r="TN51" s="14"/>
      <c r="TO51" s="14"/>
      <c r="TP51" s="14"/>
      <c r="TQ51" s="14"/>
      <c r="TR51" s="14"/>
      <c r="TS51" s="14"/>
      <c r="TT51" s="14"/>
      <c r="TU51" s="14"/>
      <c r="TV51" s="14"/>
      <c r="TW51" s="14"/>
      <c r="TX51" s="14"/>
      <c r="TY51" s="14"/>
      <c r="TZ51" s="14"/>
      <c r="UA51" s="14"/>
      <c r="UB51" s="14"/>
      <c r="UC51" s="14"/>
      <c r="UD51" s="14"/>
      <c r="UE51" s="14"/>
      <c r="UF51" s="14"/>
      <c r="UG51" s="14"/>
      <c r="UH51" s="10"/>
      <c r="UI51" s="15"/>
      <c r="UJ51" s="11"/>
      <c r="UK51" s="12"/>
      <c r="UL51" s="12"/>
      <c r="UM51" s="13"/>
      <c r="UN51" s="13"/>
      <c r="UO51" s="14"/>
      <c r="UP51" s="14"/>
      <c r="UQ51" s="14"/>
      <c r="UR51" s="14"/>
      <c r="US51" s="14"/>
      <c r="UT51" s="14"/>
      <c r="UU51" s="14"/>
      <c r="UV51" s="14"/>
      <c r="UW51" s="14"/>
      <c r="UX51" s="14"/>
      <c r="UY51" s="14"/>
      <c r="UZ51" s="14"/>
      <c r="VA51" s="14"/>
      <c r="VB51" s="14"/>
      <c r="VC51" s="14"/>
      <c r="VD51" s="14"/>
      <c r="VE51" s="14"/>
      <c r="VF51" s="14"/>
      <c r="VG51" s="14"/>
      <c r="VH51" s="14"/>
      <c r="VI51" s="14"/>
      <c r="VJ51" s="14"/>
      <c r="VK51" s="14"/>
      <c r="VL51" s="14"/>
      <c r="VM51" s="14"/>
      <c r="VN51" s="14"/>
      <c r="VO51" s="14"/>
      <c r="VP51" s="14"/>
      <c r="VQ51" s="14"/>
      <c r="VR51" s="14"/>
      <c r="VS51" s="14"/>
      <c r="VT51" s="14"/>
      <c r="VU51" s="14"/>
      <c r="VV51" s="14"/>
      <c r="VW51" s="14"/>
      <c r="VX51" s="14"/>
      <c r="VY51" s="14"/>
      <c r="VZ51" s="14"/>
      <c r="WA51" s="14"/>
      <c r="WB51" s="14"/>
      <c r="WC51" s="14"/>
      <c r="WD51" s="14"/>
      <c r="WE51" s="14"/>
      <c r="WF51" s="14"/>
      <c r="WG51" s="14"/>
      <c r="WH51" s="14"/>
      <c r="WI51" s="14"/>
      <c r="WJ51" s="14"/>
      <c r="WK51" s="14"/>
      <c r="WL51" s="14"/>
      <c r="WM51" s="14"/>
      <c r="WN51" s="14"/>
      <c r="WO51" s="14"/>
      <c r="WP51" s="14"/>
      <c r="WQ51" s="10"/>
      <c r="WR51" s="15"/>
      <c r="WS51" s="11"/>
      <c r="WT51" s="12"/>
      <c r="WU51" s="12"/>
      <c r="WV51" s="13"/>
      <c r="WW51" s="13"/>
      <c r="WX51" s="14"/>
      <c r="WY51" s="14"/>
      <c r="WZ51" s="14"/>
      <c r="XA51" s="14"/>
      <c r="XB51" s="14"/>
      <c r="XC51" s="14"/>
      <c r="XD51" s="14"/>
      <c r="XE51" s="14"/>
      <c r="XF51" s="14"/>
      <c r="XG51" s="14"/>
      <c r="XH51" s="14"/>
      <c r="XI51" s="14"/>
      <c r="XJ51" s="14"/>
      <c r="XK51" s="14"/>
      <c r="XL51" s="14"/>
      <c r="XM51" s="14"/>
      <c r="XN51" s="14"/>
      <c r="XO51" s="14"/>
      <c r="XP51" s="14"/>
      <c r="XQ51" s="14"/>
      <c r="XR51" s="14"/>
      <c r="XS51" s="14"/>
      <c r="XT51" s="14"/>
      <c r="XU51" s="14"/>
      <c r="XV51" s="14"/>
      <c r="XW51" s="14"/>
      <c r="XX51" s="14"/>
      <c r="XY51" s="14"/>
      <c r="XZ51" s="14"/>
      <c r="YA51" s="14"/>
      <c r="YB51" s="14"/>
      <c r="YC51" s="14"/>
      <c r="YD51" s="14"/>
      <c r="YE51" s="14"/>
      <c r="YF51" s="14"/>
      <c r="YG51" s="14"/>
      <c r="YH51" s="14"/>
      <c r="YI51" s="14"/>
      <c r="YJ51" s="14"/>
      <c r="YK51" s="14"/>
      <c r="YL51" s="14"/>
      <c r="YM51" s="14"/>
      <c r="YN51" s="14"/>
      <c r="YO51" s="14"/>
      <c r="YP51" s="14"/>
      <c r="YQ51" s="14"/>
      <c r="YR51" s="14"/>
      <c r="YS51" s="14"/>
      <c r="YT51" s="14"/>
      <c r="YU51" s="14"/>
      <c r="YV51" s="14"/>
      <c r="YW51" s="14"/>
      <c r="YX51" s="14"/>
      <c r="YY51" s="14"/>
      <c r="YZ51" s="10"/>
      <c r="ZA51" s="15"/>
      <c r="ZB51" s="11"/>
      <c r="ZC51" s="12"/>
      <c r="ZD51" s="12"/>
      <c r="ZE51" s="13"/>
      <c r="ZF51" s="13"/>
      <c r="ZG51" s="14"/>
      <c r="ZH51" s="14"/>
      <c r="ZI51" s="14"/>
      <c r="ZJ51" s="14"/>
      <c r="ZK51" s="14"/>
      <c r="ZL51" s="14"/>
      <c r="ZM51" s="14"/>
      <c r="ZN51" s="14"/>
      <c r="ZO51" s="14"/>
      <c r="ZP51" s="14"/>
      <c r="ZQ51" s="14"/>
      <c r="ZR51" s="14"/>
      <c r="ZS51" s="14"/>
      <c r="ZT51" s="14"/>
      <c r="ZU51" s="14"/>
      <c r="ZV51" s="14"/>
      <c r="ZW51" s="14"/>
      <c r="ZX51" s="14"/>
      <c r="ZY51" s="14"/>
      <c r="ZZ51" s="14"/>
      <c r="AAA51" s="14"/>
      <c r="AAB51" s="14"/>
      <c r="AAC51" s="14"/>
      <c r="AAD51" s="14"/>
      <c r="AAE51" s="14"/>
      <c r="AAF51" s="14"/>
      <c r="AAG51" s="14"/>
      <c r="AAH51" s="14"/>
      <c r="AAI51" s="14"/>
      <c r="AAJ51" s="14"/>
      <c r="AAK51" s="14"/>
      <c r="AAL51" s="14"/>
      <c r="AAM51" s="14"/>
      <c r="AAN51" s="14"/>
      <c r="AAO51" s="14"/>
      <c r="AAP51" s="14"/>
      <c r="AAQ51" s="14"/>
      <c r="AAR51" s="14"/>
      <c r="AAS51" s="14"/>
      <c r="AAT51" s="14"/>
      <c r="AAU51" s="14"/>
      <c r="AAV51" s="14"/>
      <c r="AAW51" s="14"/>
      <c r="AAX51" s="14"/>
      <c r="AAY51" s="14"/>
      <c r="AAZ51" s="14"/>
      <c r="ABA51" s="14"/>
      <c r="ABB51" s="14"/>
      <c r="ABC51" s="14"/>
      <c r="ABD51" s="14"/>
      <c r="ABE51" s="14"/>
      <c r="ABF51" s="14"/>
      <c r="ABG51" s="14"/>
      <c r="ABH51" s="14"/>
      <c r="ABI51" s="10"/>
      <c r="ABJ51" s="15"/>
      <c r="ABK51" s="11"/>
      <c r="ABL51" s="12"/>
      <c r="ABM51" s="12"/>
      <c r="ABN51" s="13"/>
      <c r="ABO51" s="13"/>
      <c r="ABP51" s="14"/>
      <c r="ABQ51" s="14"/>
      <c r="ABR51" s="14"/>
      <c r="ABS51" s="14"/>
      <c r="ABT51" s="14"/>
      <c r="ABU51" s="14"/>
      <c r="ABV51" s="14"/>
      <c r="ABW51" s="14"/>
      <c r="ABX51" s="14"/>
      <c r="ABY51" s="14"/>
      <c r="ABZ51" s="14"/>
      <c r="ACA51" s="14"/>
      <c r="ACB51" s="14"/>
      <c r="ACC51" s="14"/>
      <c r="ACD51" s="14"/>
      <c r="ACE51" s="14"/>
      <c r="ACF51" s="14"/>
      <c r="ACG51" s="14"/>
      <c r="ACH51" s="14"/>
      <c r="ACI51" s="14"/>
      <c r="ACJ51" s="14"/>
      <c r="ACK51" s="14"/>
      <c r="ACL51" s="14"/>
      <c r="ACM51" s="14"/>
      <c r="ACN51" s="14"/>
      <c r="ACO51" s="14"/>
      <c r="ACP51" s="14"/>
      <c r="ACQ51" s="14"/>
      <c r="ACR51" s="14"/>
      <c r="ACS51" s="14"/>
      <c r="ACT51" s="14"/>
      <c r="ACU51" s="14"/>
      <c r="ACV51" s="14"/>
      <c r="ACW51" s="14"/>
      <c r="ACX51" s="14"/>
      <c r="ACY51" s="14"/>
      <c r="ACZ51" s="14"/>
      <c r="ADA51" s="14"/>
      <c r="ADB51" s="14"/>
      <c r="ADC51" s="14"/>
      <c r="ADD51" s="14"/>
      <c r="ADE51" s="14"/>
      <c r="ADF51" s="14"/>
      <c r="ADG51" s="14"/>
      <c r="ADH51" s="14"/>
      <c r="ADI51" s="14"/>
      <c r="ADJ51" s="14"/>
      <c r="ADK51" s="14"/>
      <c r="ADL51" s="14"/>
      <c r="ADM51" s="14"/>
      <c r="ADN51" s="14"/>
      <c r="ADO51" s="14"/>
      <c r="ADP51" s="14"/>
      <c r="ADQ51" s="14"/>
      <c r="ADR51" s="10"/>
      <c r="ADS51" s="15"/>
      <c r="ADT51" s="11"/>
      <c r="ADU51" s="12"/>
      <c r="ADV51" s="12"/>
      <c r="ADW51" s="13"/>
      <c r="ADX51" s="13"/>
      <c r="ADY51" s="14"/>
      <c r="ADZ51" s="14"/>
      <c r="AEA51" s="14"/>
      <c r="AEB51" s="14"/>
      <c r="AEC51" s="14"/>
      <c r="AED51" s="14"/>
      <c r="AEE51" s="14"/>
      <c r="AEF51" s="14"/>
      <c r="AEG51" s="14"/>
      <c r="AEH51" s="14"/>
      <c r="AEI51" s="14"/>
      <c r="AEJ51" s="14"/>
      <c r="AEK51" s="14"/>
      <c r="AEL51" s="14"/>
      <c r="AEM51" s="14"/>
      <c r="AEN51" s="14"/>
      <c r="AEO51" s="14"/>
      <c r="AEP51" s="14"/>
      <c r="AEQ51" s="14"/>
      <c r="AER51" s="14"/>
      <c r="AES51" s="14"/>
      <c r="AET51" s="14"/>
      <c r="AEU51" s="14"/>
      <c r="AEV51" s="14"/>
      <c r="AEW51" s="14"/>
      <c r="AEX51" s="14"/>
      <c r="AEY51" s="14"/>
      <c r="AEZ51" s="14"/>
      <c r="AFA51" s="14"/>
      <c r="AFB51" s="14"/>
      <c r="AFC51" s="14"/>
      <c r="AFD51" s="14"/>
      <c r="AFE51" s="14"/>
      <c r="AFF51" s="14"/>
      <c r="AFG51" s="14"/>
      <c r="AFH51" s="14"/>
      <c r="AFI51" s="14"/>
      <c r="AFJ51" s="14"/>
      <c r="AFK51" s="14"/>
      <c r="AFL51" s="14"/>
      <c r="AFM51" s="14"/>
      <c r="AFN51" s="14"/>
      <c r="AFO51" s="14"/>
      <c r="AFP51" s="14"/>
      <c r="AFQ51" s="14"/>
      <c r="AFR51" s="14"/>
      <c r="AFS51" s="14"/>
      <c r="AFT51" s="14"/>
      <c r="AFU51" s="14"/>
      <c r="AFV51" s="14"/>
      <c r="AFW51" s="14"/>
      <c r="AFX51" s="14"/>
      <c r="AFY51" s="14"/>
      <c r="AFZ51" s="14"/>
      <c r="AGA51" s="10"/>
      <c r="AGB51" s="15"/>
      <c r="AGC51" s="11"/>
      <c r="AGD51" s="12"/>
      <c r="AGE51" s="12"/>
      <c r="AGF51" s="13"/>
      <c r="AGG51" s="13"/>
      <c r="AGH51" s="14"/>
      <c r="AGI51" s="14"/>
      <c r="AGJ51" s="14"/>
      <c r="AGK51" s="14"/>
      <c r="AGL51" s="14"/>
      <c r="AGM51" s="14"/>
      <c r="AGN51" s="14"/>
      <c r="AGO51" s="14"/>
      <c r="AGP51" s="14"/>
      <c r="AGQ51" s="14"/>
      <c r="AGR51" s="14"/>
      <c r="AGS51" s="14"/>
      <c r="AGT51" s="14"/>
      <c r="AGU51" s="14"/>
      <c r="AGV51" s="14"/>
      <c r="AGW51" s="14"/>
      <c r="AGX51" s="14"/>
      <c r="AGY51" s="14"/>
      <c r="AGZ51" s="14"/>
      <c r="AHA51" s="14"/>
      <c r="AHB51" s="14"/>
      <c r="AHC51" s="14"/>
      <c r="AHD51" s="14"/>
      <c r="AHE51" s="14"/>
      <c r="AHF51" s="14"/>
      <c r="AHG51" s="14"/>
      <c r="AHH51" s="14"/>
      <c r="AHI51" s="14"/>
      <c r="AHJ51" s="14"/>
      <c r="AHK51" s="14"/>
      <c r="AHL51" s="14"/>
      <c r="AHM51" s="14"/>
      <c r="AHN51" s="14"/>
      <c r="AHO51" s="14"/>
      <c r="AHP51" s="14"/>
      <c r="AHQ51" s="14"/>
      <c r="AHR51" s="14"/>
      <c r="AHS51" s="14"/>
      <c r="AHT51" s="14"/>
      <c r="AHU51" s="14"/>
      <c r="AHV51" s="14"/>
      <c r="AHW51" s="14"/>
      <c r="AHX51" s="14"/>
      <c r="AHY51" s="14"/>
      <c r="AHZ51" s="14"/>
      <c r="AIA51" s="14"/>
      <c r="AIB51" s="14"/>
      <c r="AIC51" s="14"/>
      <c r="AID51" s="14"/>
      <c r="AIE51" s="14"/>
      <c r="AIF51" s="14"/>
      <c r="AIG51" s="14"/>
      <c r="AIH51" s="14"/>
      <c r="AII51" s="14"/>
      <c r="AIJ51" s="10"/>
      <c r="AIK51" s="15"/>
      <c r="AIL51" s="11"/>
      <c r="AIM51" s="12"/>
      <c r="AIN51" s="12"/>
      <c r="AIO51" s="13"/>
      <c r="AIP51" s="13"/>
      <c r="AIQ51" s="14"/>
      <c r="AIR51" s="14"/>
      <c r="AIS51" s="14"/>
      <c r="AIT51" s="14"/>
      <c r="AIU51" s="14"/>
      <c r="AIV51" s="14"/>
      <c r="AIW51" s="14"/>
      <c r="AIX51" s="14"/>
      <c r="AIY51" s="14"/>
      <c r="AIZ51" s="14"/>
      <c r="AJA51" s="14"/>
      <c r="AJB51" s="14"/>
      <c r="AJC51" s="14"/>
      <c r="AJD51" s="14"/>
      <c r="AJE51" s="14"/>
      <c r="AJF51" s="14"/>
      <c r="AJG51" s="14"/>
      <c r="AJH51" s="14"/>
      <c r="AJI51" s="14"/>
      <c r="AJJ51" s="14"/>
      <c r="AJK51" s="14"/>
      <c r="AJL51" s="14"/>
      <c r="AJM51" s="14"/>
      <c r="AJN51" s="14"/>
      <c r="AJO51" s="14"/>
      <c r="AJP51" s="14"/>
      <c r="AJQ51" s="14"/>
      <c r="AJR51" s="14"/>
      <c r="AJS51" s="14"/>
      <c r="AJT51" s="14"/>
      <c r="AJU51" s="14"/>
      <c r="AJV51" s="14"/>
      <c r="AJW51" s="14"/>
      <c r="AJX51" s="14"/>
      <c r="AJY51" s="14"/>
      <c r="AJZ51" s="14"/>
      <c r="AKA51" s="14"/>
      <c r="AKB51" s="14"/>
      <c r="AKC51" s="14"/>
      <c r="AKD51" s="14"/>
      <c r="AKE51" s="14"/>
      <c r="AKF51" s="14"/>
      <c r="AKG51" s="14"/>
      <c r="AKH51" s="14"/>
      <c r="AKI51" s="14"/>
      <c r="AKJ51" s="14"/>
      <c r="AKK51" s="14"/>
      <c r="AKL51" s="14"/>
      <c r="AKM51" s="14"/>
      <c r="AKN51" s="14"/>
      <c r="AKO51" s="14"/>
      <c r="AKP51" s="14"/>
      <c r="AKQ51" s="14"/>
      <c r="AKR51" s="14"/>
      <c r="AKS51" s="10"/>
      <c r="AKT51" s="15"/>
      <c r="AKU51" s="11"/>
      <c r="AKV51" s="12"/>
      <c r="AKW51" s="12"/>
      <c r="AKX51" s="13"/>
      <c r="AKY51" s="13"/>
      <c r="AKZ51" s="14"/>
      <c r="ALA51" s="14"/>
      <c r="ALB51" s="14"/>
      <c r="ALC51" s="14"/>
      <c r="ALD51" s="14"/>
      <c r="ALE51" s="14"/>
      <c r="ALF51" s="14"/>
      <c r="ALG51" s="14"/>
      <c r="ALH51" s="14"/>
      <c r="ALI51" s="14"/>
      <c r="ALJ51" s="14"/>
      <c r="ALK51" s="14"/>
      <c r="ALL51" s="14"/>
      <c r="ALM51" s="14"/>
      <c r="ALN51" s="14"/>
      <c r="ALO51" s="14"/>
      <c r="ALP51" s="14"/>
      <c r="ALQ51" s="14"/>
      <c r="ALR51" s="14"/>
      <c r="ALS51" s="14"/>
      <c r="ALT51" s="14"/>
      <c r="ALU51" s="14"/>
      <c r="ALV51" s="14"/>
      <c r="ALW51" s="14"/>
      <c r="ALX51" s="14"/>
      <c r="ALY51" s="14"/>
      <c r="ALZ51" s="14"/>
      <c r="AMA51" s="14"/>
      <c r="AMB51" s="14"/>
      <c r="AMC51" s="14"/>
      <c r="AMD51" s="14"/>
      <c r="AME51" s="14"/>
      <c r="AMF51" s="14"/>
      <c r="AMG51" s="14"/>
      <c r="AMH51" s="14"/>
      <c r="AMI51" s="14"/>
      <c r="AMJ51" s="14"/>
      <c r="AMK51" s="14"/>
      <c r="AML51" s="14"/>
      <c r="AMM51" s="14"/>
      <c r="AMN51" s="14"/>
      <c r="AMO51" s="14"/>
      <c r="AMP51" s="14"/>
      <c r="AMQ51" s="14"/>
      <c r="AMR51" s="14"/>
      <c r="AMS51" s="14"/>
      <c r="AMT51" s="14"/>
      <c r="AMU51" s="14"/>
      <c r="AMV51" s="14"/>
      <c r="AMW51" s="14"/>
      <c r="AMX51" s="14"/>
      <c r="AMY51" s="14"/>
      <c r="AMZ51" s="14"/>
      <c r="ANA51" s="14"/>
      <c r="ANB51" s="10"/>
      <c r="ANC51" s="15"/>
      <c r="AND51" s="11"/>
      <c r="ANE51" s="12"/>
      <c r="ANF51" s="12"/>
      <c r="ANG51" s="13"/>
      <c r="ANH51" s="13"/>
      <c r="ANI51" s="14"/>
      <c r="ANJ51" s="14"/>
      <c r="ANK51" s="14"/>
      <c r="ANL51" s="14"/>
      <c r="ANM51" s="14"/>
      <c r="ANN51" s="14"/>
      <c r="ANO51" s="14"/>
      <c r="ANP51" s="14"/>
      <c r="ANQ51" s="14"/>
      <c r="ANR51" s="14"/>
      <c r="ANS51" s="14"/>
      <c r="ANT51" s="14"/>
      <c r="ANU51" s="14"/>
      <c r="ANV51" s="14"/>
      <c r="ANW51" s="14"/>
      <c r="ANX51" s="14"/>
      <c r="ANY51" s="14"/>
      <c r="ANZ51" s="14"/>
      <c r="AOA51" s="14"/>
      <c r="AOB51" s="14"/>
      <c r="AOC51" s="14"/>
      <c r="AOD51" s="14"/>
      <c r="AOE51" s="14"/>
      <c r="AOF51" s="14"/>
      <c r="AOG51" s="14"/>
      <c r="AOH51" s="14"/>
      <c r="AOI51" s="14"/>
      <c r="AOJ51" s="14"/>
      <c r="AOK51" s="14"/>
      <c r="AOL51" s="14"/>
      <c r="AOM51" s="14"/>
      <c r="AON51" s="14"/>
      <c r="AOO51" s="14"/>
      <c r="AOP51" s="14"/>
      <c r="AOQ51" s="14"/>
      <c r="AOR51" s="14"/>
      <c r="AOS51" s="14"/>
      <c r="AOT51" s="14"/>
      <c r="AOU51" s="14"/>
      <c r="AOV51" s="14"/>
      <c r="AOW51" s="14"/>
      <c r="AOX51" s="14"/>
      <c r="AOY51" s="14"/>
      <c r="AOZ51" s="14"/>
      <c r="APA51" s="14"/>
      <c r="APB51" s="14"/>
      <c r="APC51" s="14"/>
      <c r="APD51" s="14"/>
      <c r="APE51" s="14"/>
      <c r="APF51" s="14"/>
      <c r="APG51" s="14"/>
      <c r="APH51" s="14"/>
      <c r="API51" s="14"/>
      <c r="APJ51" s="14"/>
      <c r="APK51" s="10"/>
      <c r="APL51" s="15"/>
      <c r="APM51" s="11"/>
      <c r="APN51" s="12"/>
      <c r="APO51" s="12"/>
      <c r="APP51" s="13"/>
      <c r="APQ51" s="13"/>
      <c r="APR51" s="14"/>
      <c r="APS51" s="14"/>
      <c r="APT51" s="14"/>
      <c r="APU51" s="14"/>
      <c r="APV51" s="14"/>
      <c r="APW51" s="14"/>
      <c r="APX51" s="14"/>
      <c r="APY51" s="14"/>
      <c r="APZ51" s="14"/>
      <c r="AQA51" s="14"/>
      <c r="AQB51" s="14"/>
      <c r="AQC51" s="14"/>
      <c r="AQD51" s="14"/>
      <c r="AQE51" s="14"/>
      <c r="AQF51" s="14"/>
      <c r="AQG51" s="14"/>
      <c r="AQH51" s="14"/>
      <c r="AQI51" s="14"/>
      <c r="AQJ51" s="14"/>
      <c r="AQK51" s="14"/>
      <c r="AQL51" s="14"/>
      <c r="AQM51" s="14"/>
      <c r="AQN51" s="14"/>
      <c r="AQO51" s="14"/>
      <c r="AQP51" s="14"/>
      <c r="AQQ51" s="14"/>
      <c r="AQR51" s="14"/>
      <c r="AQS51" s="14"/>
      <c r="AQT51" s="14"/>
      <c r="AQU51" s="14"/>
      <c r="AQV51" s="14"/>
      <c r="AQW51" s="14"/>
      <c r="AQX51" s="14"/>
      <c r="AQY51" s="14"/>
      <c r="AQZ51" s="14"/>
      <c r="ARA51" s="14"/>
      <c r="ARB51" s="14"/>
      <c r="ARC51" s="14"/>
      <c r="ARD51" s="14"/>
      <c r="ARE51" s="14"/>
      <c r="ARF51" s="14"/>
      <c r="ARG51" s="14"/>
      <c r="ARH51" s="14"/>
      <c r="ARI51" s="14"/>
      <c r="ARJ51" s="14"/>
      <c r="ARK51" s="14"/>
      <c r="ARL51" s="14"/>
      <c r="ARM51" s="14"/>
      <c r="ARN51" s="14"/>
      <c r="ARO51" s="14"/>
      <c r="ARP51" s="14"/>
      <c r="ARQ51" s="14"/>
      <c r="ARR51" s="14"/>
      <c r="ARS51" s="14"/>
      <c r="ART51" s="10"/>
      <c r="ARU51" s="15"/>
      <c r="ARV51" s="11"/>
      <c r="ARW51" s="12"/>
      <c r="ARX51" s="12"/>
      <c r="ARY51" s="13"/>
      <c r="ARZ51" s="13"/>
      <c r="ASA51" s="14"/>
      <c r="ASB51" s="14"/>
      <c r="ASC51" s="14"/>
      <c r="ASD51" s="14"/>
      <c r="ASE51" s="14"/>
      <c r="ASF51" s="14"/>
      <c r="ASG51" s="14"/>
      <c r="ASH51" s="14"/>
      <c r="ASI51" s="14"/>
      <c r="ASJ51" s="14"/>
      <c r="ASK51" s="14"/>
      <c r="ASL51" s="14"/>
      <c r="ASM51" s="14"/>
      <c r="ASN51" s="14"/>
      <c r="ASO51" s="14"/>
      <c r="ASP51" s="14"/>
      <c r="ASQ51" s="14"/>
      <c r="ASR51" s="14"/>
      <c r="ASS51" s="14"/>
      <c r="AST51" s="14"/>
      <c r="ASU51" s="14"/>
      <c r="ASV51" s="14"/>
      <c r="ASW51" s="14"/>
      <c r="ASX51" s="14"/>
      <c r="ASY51" s="14"/>
      <c r="ASZ51" s="14"/>
      <c r="ATA51" s="14"/>
      <c r="ATB51" s="14"/>
      <c r="ATC51" s="14"/>
      <c r="ATD51" s="14"/>
      <c r="ATE51" s="14"/>
      <c r="ATF51" s="14"/>
      <c r="ATG51" s="14"/>
      <c r="ATH51" s="14"/>
      <c r="ATI51" s="14"/>
      <c r="ATJ51" s="14"/>
      <c r="ATK51" s="14"/>
      <c r="ATL51" s="14"/>
      <c r="ATM51" s="14"/>
      <c r="ATN51" s="14"/>
      <c r="ATO51" s="14"/>
      <c r="ATP51" s="14"/>
      <c r="ATQ51" s="14"/>
      <c r="ATR51" s="14"/>
      <c r="ATS51" s="14"/>
      <c r="ATT51" s="14"/>
      <c r="ATU51" s="14"/>
      <c r="ATV51" s="14"/>
      <c r="ATW51" s="14"/>
      <c r="ATX51" s="14"/>
      <c r="ATY51" s="14"/>
      <c r="ATZ51" s="14"/>
      <c r="AUA51" s="14"/>
      <c r="AUB51" s="14"/>
      <c r="AUC51" s="10"/>
      <c r="AUD51" s="15"/>
      <c r="AUE51" s="11"/>
      <c r="AUF51" s="12"/>
      <c r="AUG51" s="12"/>
      <c r="AUH51" s="13"/>
      <c r="AUI51" s="13"/>
      <c r="AUJ51" s="14"/>
      <c r="AUK51" s="14"/>
      <c r="AUL51" s="14"/>
      <c r="AUM51" s="14"/>
      <c r="AUN51" s="14"/>
      <c r="AUO51" s="14"/>
      <c r="AUP51" s="14"/>
      <c r="AUQ51" s="14"/>
      <c r="AUR51" s="14"/>
      <c r="AUS51" s="14"/>
      <c r="AUT51" s="14"/>
      <c r="AUU51" s="14"/>
      <c r="AUV51" s="14"/>
      <c r="AUW51" s="14"/>
      <c r="AUX51" s="14"/>
      <c r="AUY51" s="14"/>
      <c r="AUZ51" s="14"/>
      <c r="AVA51" s="14"/>
      <c r="AVB51" s="14"/>
      <c r="AVC51" s="14"/>
      <c r="AVD51" s="14"/>
      <c r="AVE51" s="14"/>
      <c r="AVF51" s="14"/>
      <c r="AVG51" s="14"/>
      <c r="AVH51" s="14"/>
      <c r="AVI51" s="14"/>
      <c r="AVJ51" s="14"/>
      <c r="AVK51" s="14"/>
      <c r="AVL51" s="14"/>
      <c r="AVM51" s="14"/>
      <c r="AVN51" s="14"/>
      <c r="AVO51" s="14"/>
      <c r="AVP51" s="14"/>
      <c r="AVQ51" s="14"/>
      <c r="AVR51" s="14"/>
      <c r="AVS51" s="14"/>
      <c r="AVT51" s="14"/>
      <c r="AVU51" s="14"/>
      <c r="AVV51" s="14"/>
      <c r="AVW51" s="14"/>
      <c r="AVX51" s="14"/>
      <c r="AVY51" s="14"/>
      <c r="AVZ51" s="14"/>
      <c r="AWA51" s="14"/>
      <c r="AWB51" s="14"/>
      <c r="AWC51" s="14"/>
      <c r="AWD51" s="14"/>
      <c r="AWE51" s="14"/>
      <c r="AWF51" s="14"/>
      <c r="AWG51" s="14"/>
      <c r="AWH51" s="14"/>
      <c r="AWI51" s="14"/>
      <c r="AWJ51" s="14"/>
      <c r="AWK51" s="14"/>
      <c r="AWL51" s="10"/>
      <c r="AWM51" s="15"/>
      <c r="AWN51" s="11"/>
      <c r="AWO51" s="12"/>
      <c r="AWP51" s="12"/>
      <c r="AWQ51" s="13"/>
      <c r="AWR51" s="13"/>
      <c r="AWS51" s="14"/>
      <c r="AWT51" s="14"/>
      <c r="AWU51" s="14"/>
      <c r="AWV51" s="14"/>
      <c r="AWW51" s="14"/>
      <c r="AWX51" s="14"/>
      <c r="AWY51" s="14"/>
      <c r="AWZ51" s="14"/>
      <c r="AXA51" s="14"/>
      <c r="AXB51" s="14"/>
      <c r="AXC51" s="14"/>
      <c r="AXD51" s="14"/>
      <c r="AXE51" s="14"/>
      <c r="AXF51" s="14"/>
      <c r="AXG51" s="14"/>
      <c r="AXH51" s="14"/>
      <c r="AXI51" s="14"/>
      <c r="AXJ51" s="14"/>
      <c r="AXK51" s="14"/>
      <c r="AXL51" s="14"/>
      <c r="AXM51" s="14"/>
      <c r="AXN51" s="14"/>
      <c r="AXO51" s="14"/>
      <c r="AXP51" s="14"/>
      <c r="AXQ51" s="14"/>
      <c r="AXR51" s="14"/>
      <c r="AXS51" s="14"/>
      <c r="AXT51" s="14"/>
      <c r="AXU51" s="14"/>
      <c r="AXV51" s="14"/>
      <c r="AXW51" s="14"/>
      <c r="AXX51" s="14"/>
      <c r="AXY51" s="14"/>
      <c r="AXZ51" s="14"/>
      <c r="AYA51" s="14"/>
      <c r="AYB51" s="14"/>
      <c r="AYC51" s="14"/>
      <c r="AYD51" s="14"/>
      <c r="AYE51" s="14"/>
      <c r="AYF51" s="14"/>
      <c r="AYG51" s="14"/>
      <c r="AYH51" s="14"/>
      <c r="AYI51" s="14"/>
      <c r="AYJ51" s="14"/>
      <c r="AYK51" s="14"/>
      <c r="AYL51" s="14"/>
      <c r="AYM51" s="14"/>
      <c r="AYN51" s="14"/>
      <c r="AYO51" s="14"/>
      <c r="AYP51" s="14"/>
      <c r="AYQ51" s="14"/>
      <c r="AYR51" s="14"/>
      <c r="AYS51" s="14"/>
      <c r="AYT51" s="14"/>
      <c r="AYU51" s="10"/>
      <c r="AYV51" s="15"/>
      <c r="AYW51" s="11"/>
      <c r="AYX51" s="12"/>
      <c r="AYY51" s="12"/>
      <c r="AYZ51" s="13"/>
      <c r="AZA51" s="13"/>
      <c r="AZB51" s="14"/>
      <c r="AZC51" s="14"/>
      <c r="AZD51" s="14"/>
      <c r="AZE51" s="14"/>
      <c r="AZF51" s="14"/>
      <c r="AZG51" s="14"/>
      <c r="AZH51" s="14"/>
      <c r="AZI51" s="14"/>
      <c r="AZJ51" s="14"/>
      <c r="AZK51" s="14"/>
      <c r="AZL51" s="14"/>
      <c r="AZM51" s="14"/>
      <c r="AZN51" s="14"/>
      <c r="AZO51" s="14"/>
      <c r="AZP51" s="14"/>
      <c r="AZQ51" s="14"/>
      <c r="AZR51" s="14"/>
      <c r="AZS51" s="14"/>
      <c r="AZT51" s="14"/>
      <c r="AZU51" s="14"/>
      <c r="AZV51" s="14"/>
      <c r="AZW51" s="14"/>
      <c r="AZX51" s="14"/>
      <c r="AZY51" s="14"/>
      <c r="AZZ51" s="14"/>
      <c r="BAA51" s="14"/>
      <c r="BAB51" s="14"/>
      <c r="BAC51" s="14"/>
      <c r="BAD51" s="14"/>
      <c r="BAE51" s="14"/>
      <c r="BAF51" s="14"/>
      <c r="BAG51" s="14"/>
      <c r="BAH51" s="14"/>
      <c r="BAI51" s="14"/>
      <c r="BAJ51" s="14"/>
      <c r="BAK51" s="14"/>
      <c r="BAL51" s="14"/>
      <c r="BAM51" s="14"/>
      <c r="BAN51" s="14"/>
      <c r="BAO51" s="14"/>
      <c r="BAP51" s="14"/>
      <c r="BAQ51" s="14"/>
      <c r="BAR51" s="14"/>
      <c r="BAS51" s="14"/>
      <c r="BAT51" s="14"/>
      <c r="BAU51" s="14"/>
      <c r="BAV51" s="14"/>
      <c r="BAW51" s="14"/>
      <c r="BAX51" s="14"/>
      <c r="BAY51" s="14"/>
      <c r="BAZ51" s="14"/>
      <c r="BBA51" s="14"/>
      <c r="BBB51" s="14"/>
      <c r="BBC51" s="14"/>
      <c r="BBD51" s="10"/>
      <c r="BBE51" s="15"/>
      <c r="BBF51" s="11"/>
      <c r="BBG51" s="12"/>
      <c r="BBH51" s="12"/>
      <c r="BBI51" s="13"/>
      <c r="BBJ51" s="13"/>
      <c r="BBK51" s="14"/>
      <c r="BBL51" s="14"/>
      <c r="BBM51" s="14"/>
      <c r="BBN51" s="14"/>
      <c r="BBO51" s="14"/>
      <c r="BBP51" s="14"/>
      <c r="BBQ51" s="14"/>
      <c r="BBR51" s="14"/>
      <c r="BBS51" s="14"/>
      <c r="BBT51" s="14"/>
      <c r="BBU51" s="14"/>
      <c r="BBV51" s="14"/>
      <c r="BBW51" s="14"/>
      <c r="BBX51" s="14"/>
      <c r="BBY51" s="14"/>
      <c r="BBZ51" s="14"/>
      <c r="BCA51" s="14"/>
      <c r="BCB51" s="14"/>
      <c r="BCC51" s="14"/>
      <c r="BCD51" s="14"/>
      <c r="BCE51" s="14"/>
      <c r="BCF51" s="14"/>
      <c r="BCG51" s="14"/>
      <c r="BCH51" s="14"/>
      <c r="BCI51" s="14"/>
      <c r="BCJ51" s="14"/>
      <c r="BCK51" s="14"/>
      <c r="BCL51" s="14"/>
      <c r="BCM51" s="14"/>
      <c r="BCN51" s="14"/>
      <c r="BCO51" s="14"/>
      <c r="BCP51" s="14"/>
      <c r="BCQ51" s="14"/>
      <c r="BCR51" s="14"/>
      <c r="BCS51" s="14"/>
      <c r="BCT51" s="14"/>
      <c r="BCU51" s="14"/>
      <c r="BCV51" s="14"/>
      <c r="BCW51" s="14"/>
      <c r="BCX51" s="14"/>
      <c r="BCY51" s="14"/>
      <c r="BCZ51" s="14"/>
      <c r="BDA51" s="14"/>
      <c r="BDB51" s="14"/>
      <c r="BDC51" s="14"/>
      <c r="BDD51" s="14"/>
      <c r="BDE51" s="14"/>
      <c r="BDF51" s="14"/>
      <c r="BDG51" s="14"/>
      <c r="BDH51" s="14"/>
      <c r="BDI51" s="14"/>
      <c r="BDJ51" s="14"/>
      <c r="BDK51" s="14"/>
      <c r="BDL51" s="14"/>
      <c r="BDM51" s="10"/>
      <c r="BDN51" s="15"/>
      <c r="BDO51" s="11"/>
      <c r="BDP51" s="12"/>
      <c r="BDQ51" s="12"/>
      <c r="BDR51" s="13"/>
      <c r="BDS51" s="13"/>
      <c r="BDT51" s="14"/>
      <c r="BDU51" s="14"/>
      <c r="BDV51" s="14"/>
      <c r="BDW51" s="14"/>
      <c r="BDX51" s="14"/>
      <c r="BDY51" s="14"/>
      <c r="BDZ51" s="14"/>
      <c r="BEA51" s="14"/>
      <c r="BEB51" s="14"/>
      <c r="BEC51" s="14"/>
      <c r="BED51" s="14"/>
      <c r="BEE51" s="14"/>
      <c r="BEF51" s="14"/>
      <c r="BEG51" s="14"/>
      <c r="BEH51" s="14"/>
      <c r="BEI51" s="14"/>
      <c r="BEJ51" s="14"/>
      <c r="BEK51" s="14"/>
      <c r="BEL51" s="14"/>
      <c r="BEM51" s="14"/>
      <c r="BEN51" s="14"/>
      <c r="BEO51" s="14"/>
      <c r="BEP51" s="14"/>
      <c r="BEQ51" s="14"/>
      <c r="BER51" s="14"/>
      <c r="BES51" s="14"/>
      <c r="BET51" s="14"/>
      <c r="BEU51" s="14"/>
      <c r="BEV51" s="14"/>
      <c r="BEW51" s="14"/>
      <c r="BEX51" s="14"/>
      <c r="BEY51" s="14"/>
      <c r="BEZ51" s="14"/>
      <c r="BFA51" s="14"/>
      <c r="BFB51" s="14"/>
      <c r="BFC51" s="14"/>
      <c r="BFD51" s="14"/>
      <c r="BFE51" s="14"/>
      <c r="BFF51" s="14"/>
      <c r="BFG51" s="14"/>
      <c r="BFH51" s="14"/>
      <c r="BFI51" s="14"/>
      <c r="BFJ51" s="14"/>
      <c r="BFK51" s="14"/>
      <c r="BFL51" s="14"/>
      <c r="BFM51" s="14"/>
      <c r="BFN51" s="14"/>
      <c r="BFO51" s="14"/>
      <c r="BFP51" s="14"/>
      <c r="BFQ51" s="14"/>
      <c r="BFR51" s="14"/>
      <c r="BFS51" s="14"/>
      <c r="BFT51" s="14"/>
      <c r="BFU51" s="14"/>
      <c r="BFV51" s="10"/>
      <c r="BFW51" s="15"/>
      <c r="BFX51" s="11"/>
      <c r="BFY51" s="12"/>
      <c r="BFZ51" s="12"/>
      <c r="BGA51" s="13"/>
      <c r="BGB51" s="13"/>
      <c r="BGC51" s="14"/>
      <c r="BGD51" s="14"/>
      <c r="BGE51" s="14"/>
      <c r="BGF51" s="14"/>
      <c r="BGG51" s="14"/>
      <c r="BGH51" s="14"/>
      <c r="BGI51" s="14"/>
      <c r="BGJ51" s="14"/>
      <c r="BGK51" s="14"/>
      <c r="BGL51" s="14"/>
      <c r="BGM51" s="14"/>
      <c r="BGN51" s="14"/>
      <c r="BGO51" s="14"/>
      <c r="BGP51" s="14"/>
      <c r="BGQ51" s="14"/>
      <c r="BGR51" s="14"/>
      <c r="BGS51" s="14"/>
      <c r="BGT51" s="14"/>
      <c r="BGU51" s="14"/>
      <c r="BGV51" s="14"/>
      <c r="BGW51" s="14"/>
      <c r="BGX51" s="14"/>
      <c r="BGY51" s="14"/>
      <c r="BGZ51" s="14"/>
      <c r="BHA51" s="14"/>
      <c r="BHB51" s="14"/>
      <c r="BHC51" s="14"/>
      <c r="BHD51" s="14"/>
      <c r="BHE51" s="14"/>
      <c r="BHF51" s="14"/>
      <c r="BHG51" s="14"/>
      <c r="BHH51" s="14"/>
      <c r="BHI51" s="14"/>
      <c r="BHJ51" s="14"/>
      <c r="BHK51" s="14"/>
      <c r="BHL51" s="14"/>
      <c r="BHM51" s="14"/>
      <c r="BHN51" s="14"/>
      <c r="BHO51" s="14"/>
      <c r="BHP51" s="14"/>
      <c r="BHQ51" s="14"/>
      <c r="BHR51" s="14"/>
      <c r="BHS51" s="14"/>
      <c r="BHT51" s="14"/>
      <c r="BHU51" s="14"/>
      <c r="BHV51" s="14"/>
      <c r="BHW51" s="14"/>
      <c r="BHX51" s="14"/>
      <c r="BHY51" s="14"/>
      <c r="BHZ51" s="14"/>
      <c r="BIA51" s="14"/>
      <c r="BIB51" s="14"/>
      <c r="BIC51" s="14"/>
      <c r="BID51" s="14"/>
      <c r="BIE51" s="10"/>
      <c r="BIF51" s="15"/>
      <c r="BIG51" s="11"/>
      <c r="BIH51" s="12"/>
      <c r="BII51" s="12"/>
      <c r="BIJ51" s="13"/>
      <c r="BIK51" s="13"/>
      <c r="BIL51" s="14"/>
      <c r="BIM51" s="14"/>
      <c r="BIN51" s="14"/>
      <c r="BIO51" s="14"/>
      <c r="BIP51" s="14"/>
      <c r="BIQ51" s="14"/>
      <c r="BIR51" s="14"/>
      <c r="BIS51" s="14"/>
      <c r="BIT51" s="14"/>
      <c r="BIU51" s="14"/>
      <c r="BIV51" s="14"/>
      <c r="BIW51" s="14"/>
      <c r="BIX51" s="14"/>
      <c r="BIY51" s="14"/>
      <c r="BIZ51" s="14"/>
      <c r="BJA51" s="14"/>
      <c r="BJB51" s="14"/>
      <c r="BJC51" s="14"/>
      <c r="BJD51" s="14"/>
      <c r="BJE51" s="14"/>
      <c r="BJF51" s="14"/>
      <c r="BJG51" s="14"/>
      <c r="BJH51" s="14"/>
      <c r="BJI51" s="14"/>
      <c r="BJJ51" s="14"/>
      <c r="BJK51" s="14"/>
      <c r="BJL51" s="14"/>
      <c r="BJM51" s="14"/>
      <c r="BJN51" s="14"/>
      <c r="BJO51" s="14"/>
      <c r="BJP51" s="14"/>
      <c r="BJQ51" s="14"/>
      <c r="BJR51" s="14"/>
      <c r="BJS51" s="14"/>
      <c r="BJT51" s="14"/>
      <c r="BJU51" s="14"/>
      <c r="BJV51" s="14"/>
      <c r="BJW51" s="14"/>
      <c r="BJX51" s="14"/>
      <c r="BJY51" s="14"/>
      <c r="BJZ51" s="14"/>
      <c r="BKA51" s="14"/>
      <c r="BKB51" s="14"/>
      <c r="BKC51" s="14"/>
      <c r="BKD51" s="14"/>
      <c r="BKE51" s="14"/>
      <c r="BKF51" s="14"/>
      <c r="BKG51" s="14"/>
      <c r="BKH51" s="14"/>
      <c r="BKI51" s="14"/>
      <c r="BKJ51" s="14"/>
      <c r="BKK51" s="14"/>
      <c r="BKL51" s="14"/>
      <c r="BKM51" s="14"/>
      <c r="BKN51" s="10"/>
      <c r="BKO51" s="15"/>
      <c r="BKP51" s="11"/>
      <c r="BKQ51" s="12"/>
      <c r="BKR51" s="12"/>
      <c r="BKS51" s="13"/>
      <c r="BKT51" s="13"/>
      <c r="BKU51" s="14"/>
      <c r="BKV51" s="14"/>
      <c r="BKW51" s="14"/>
      <c r="BKX51" s="14"/>
      <c r="BKY51" s="14"/>
      <c r="BKZ51" s="14"/>
      <c r="BLA51" s="14"/>
      <c r="BLB51" s="14"/>
      <c r="BLC51" s="14"/>
      <c r="BLD51" s="14"/>
      <c r="BLE51" s="14"/>
      <c r="BLF51" s="14"/>
      <c r="BLG51" s="14"/>
      <c r="BLH51" s="14"/>
      <c r="BLI51" s="14"/>
      <c r="BLJ51" s="14"/>
      <c r="BLK51" s="14"/>
      <c r="BLL51" s="14"/>
      <c r="BLM51" s="14"/>
      <c r="BLN51" s="14"/>
      <c r="BLO51" s="14"/>
      <c r="BLP51" s="14"/>
      <c r="BLQ51" s="14"/>
      <c r="BLR51" s="14"/>
      <c r="BLS51" s="14"/>
      <c r="BLT51" s="14"/>
      <c r="BLU51" s="14"/>
      <c r="BLV51" s="14"/>
      <c r="BLW51" s="14"/>
      <c r="BLX51" s="14"/>
      <c r="BLY51" s="14"/>
      <c r="BLZ51" s="14"/>
      <c r="BMA51" s="14"/>
      <c r="BMB51" s="14"/>
      <c r="BMC51" s="14"/>
      <c r="BMD51" s="14"/>
      <c r="BME51" s="14"/>
      <c r="BMF51" s="14"/>
      <c r="BMG51" s="14"/>
      <c r="BMH51" s="14"/>
      <c r="BMI51" s="14"/>
      <c r="BMJ51" s="14"/>
      <c r="BMK51" s="14"/>
      <c r="BML51" s="14"/>
      <c r="BMM51" s="14"/>
      <c r="BMN51" s="14"/>
      <c r="BMO51" s="14"/>
      <c r="BMP51" s="14"/>
      <c r="BMQ51" s="14"/>
      <c r="BMR51" s="14"/>
      <c r="BMS51" s="14"/>
      <c r="BMT51" s="14"/>
      <c r="BMU51" s="14"/>
      <c r="BMV51" s="14"/>
      <c r="BMW51" s="10"/>
      <c r="BMX51" s="15"/>
      <c r="BMY51" s="11"/>
      <c r="BMZ51" s="12"/>
      <c r="BNA51" s="12"/>
      <c r="BNB51" s="13"/>
      <c r="BNC51" s="13"/>
      <c r="BND51" s="14"/>
      <c r="BNE51" s="14"/>
      <c r="BNF51" s="14"/>
      <c r="BNG51" s="14"/>
      <c r="BNH51" s="14"/>
      <c r="BNI51" s="14"/>
      <c r="BNJ51" s="14"/>
      <c r="BNK51" s="14"/>
      <c r="BNL51" s="14"/>
      <c r="BNM51" s="14"/>
      <c r="BNN51" s="14"/>
      <c r="BNO51" s="14"/>
      <c r="BNP51" s="14"/>
      <c r="BNQ51" s="14"/>
      <c r="BNR51" s="14"/>
      <c r="BNS51" s="14"/>
      <c r="BNT51" s="14"/>
      <c r="BNU51" s="14"/>
      <c r="BNV51" s="14"/>
      <c r="BNW51" s="14"/>
      <c r="BNX51" s="14"/>
      <c r="BNY51" s="14"/>
      <c r="BNZ51" s="14"/>
      <c r="BOA51" s="14"/>
      <c r="BOB51" s="14"/>
      <c r="BOC51" s="14"/>
      <c r="BOD51" s="14"/>
      <c r="BOE51" s="14"/>
      <c r="BOF51" s="14"/>
      <c r="BOG51" s="14"/>
      <c r="BOH51" s="14"/>
      <c r="BOI51" s="14"/>
      <c r="BOJ51" s="14"/>
      <c r="BOK51" s="14"/>
      <c r="BOL51" s="14"/>
      <c r="BOM51" s="14"/>
      <c r="BON51" s="14"/>
      <c r="BOO51" s="14"/>
      <c r="BOP51" s="14"/>
      <c r="BOQ51" s="14"/>
      <c r="BOR51" s="14"/>
      <c r="BOS51" s="14"/>
      <c r="BOT51" s="14"/>
      <c r="BOU51" s="14"/>
      <c r="BOV51" s="14"/>
      <c r="BOW51" s="14"/>
      <c r="BOX51" s="14"/>
      <c r="BOY51" s="14"/>
      <c r="BOZ51" s="14"/>
      <c r="BPA51" s="14"/>
      <c r="BPB51" s="14"/>
      <c r="BPC51" s="14"/>
      <c r="BPD51" s="14"/>
      <c r="BPE51" s="14"/>
      <c r="BPF51" s="10"/>
      <c r="BPG51" s="15"/>
      <c r="BPH51" s="11"/>
      <c r="BPI51" s="12"/>
      <c r="BPJ51" s="12"/>
      <c r="BPK51" s="13"/>
      <c r="BPL51" s="13"/>
      <c r="BPM51" s="14"/>
      <c r="BPN51" s="14"/>
      <c r="BPO51" s="14"/>
      <c r="BPP51" s="14"/>
      <c r="BPQ51" s="14"/>
      <c r="BPR51" s="14"/>
      <c r="BPS51" s="14"/>
      <c r="BPT51" s="14"/>
      <c r="BPU51" s="14"/>
      <c r="BPV51" s="14"/>
      <c r="BPW51" s="14"/>
      <c r="BPX51" s="14"/>
      <c r="BPY51" s="14"/>
      <c r="BPZ51" s="14"/>
      <c r="BQA51" s="14"/>
      <c r="BQB51" s="14"/>
      <c r="BQC51" s="14"/>
      <c r="BQD51" s="14"/>
      <c r="BQE51" s="14"/>
      <c r="BQF51" s="14"/>
      <c r="BQG51" s="14"/>
      <c r="BQH51" s="14"/>
      <c r="BQI51" s="14"/>
      <c r="BQJ51" s="14"/>
      <c r="BQK51" s="14"/>
      <c r="BQL51" s="14"/>
      <c r="BQM51" s="14"/>
      <c r="BQN51" s="14"/>
      <c r="BQO51" s="14"/>
      <c r="BQP51" s="14"/>
      <c r="BQQ51" s="14"/>
      <c r="BQR51" s="14"/>
      <c r="BQS51" s="14"/>
      <c r="BQT51" s="14"/>
      <c r="BQU51" s="14"/>
      <c r="BQV51" s="14"/>
      <c r="BQW51" s="14"/>
      <c r="BQX51" s="14"/>
      <c r="BQY51" s="14"/>
      <c r="BQZ51" s="14"/>
      <c r="BRA51" s="14"/>
      <c r="BRB51" s="14"/>
      <c r="BRC51" s="14"/>
      <c r="BRD51" s="14"/>
      <c r="BRE51" s="14"/>
      <c r="BRF51" s="14"/>
      <c r="BRG51" s="14"/>
      <c r="BRH51" s="14"/>
      <c r="BRI51" s="14"/>
      <c r="BRJ51" s="14"/>
      <c r="BRK51" s="14"/>
      <c r="BRL51" s="14"/>
      <c r="BRM51" s="14"/>
      <c r="BRN51" s="14"/>
      <c r="BRO51" s="10"/>
      <c r="BRP51" s="15"/>
      <c r="BRQ51" s="11"/>
      <c r="BRR51" s="12"/>
      <c r="BRS51" s="12"/>
      <c r="BRT51" s="13"/>
      <c r="BRU51" s="13"/>
      <c r="BRV51" s="14"/>
      <c r="BRW51" s="14"/>
      <c r="BRX51" s="14"/>
      <c r="BRY51" s="14"/>
      <c r="BRZ51" s="14"/>
      <c r="BSA51" s="14"/>
      <c r="BSB51" s="14"/>
      <c r="BSC51" s="14"/>
      <c r="BSD51" s="14"/>
      <c r="BSE51" s="14"/>
      <c r="BSF51" s="14"/>
      <c r="BSG51" s="14"/>
      <c r="BSH51" s="14"/>
      <c r="BSI51" s="14"/>
      <c r="BSJ51" s="14"/>
      <c r="BSK51" s="14"/>
      <c r="BSL51" s="14"/>
      <c r="BSM51" s="14"/>
      <c r="BSN51" s="14"/>
      <c r="BSO51" s="14"/>
      <c r="BSP51" s="14"/>
      <c r="BSQ51" s="14"/>
      <c r="BSR51" s="14"/>
      <c r="BSS51" s="14"/>
      <c r="BST51" s="14"/>
      <c r="BSU51" s="14"/>
      <c r="BSV51" s="14"/>
      <c r="BSW51" s="14"/>
      <c r="BSX51" s="14"/>
      <c r="BSY51" s="14"/>
      <c r="BSZ51" s="14"/>
      <c r="BTA51" s="14"/>
      <c r="BTB51" s="14"/>
      <c r="BTC51" s="14"/>
      <c r="BTD51" s="14"/>
      <c r="BTE51" s="14"/>
      <c r="BTF51" s="14"/>
      <c r="BTG51" s="14"/>
      <c r="BTH51" s="14"/>
      <c r="BTI51" s="14"/>
      <c r="BTJ51" s="14"/>
      <c r="BTK51" s="14"/>
      <c r="BTL51" s="14"/>
      <c r="BTM51" s="14"/>
      <c r="BTN51" s="14"/>
      <c r="BTO51" s="14"/>
      <c r="BTP51" s="14"/>
      <c r="BTQ51" s="14"/>
      <c r="BTR51" s="14"/>
      <c r="BTS51" s="14"/>
      <c r="BTT51" s="14"/>
      <c r="BTU51" s="14"/>
      <c r="BTV51" s="14"/>
      <c r="BTW51" s="14"/>
      <c r="BTX51" s="10"/>
      <c r="BTY51" s="15"/>
      <c r="BTZ51" s="11"/>
      <c r="BUA51" s="12"/>
      <c r="BUB51" s="12"/>
      <c r="BUC51" s="13"/>
      <c r="BUD51" s="13"/>
      <c r="BUE51" s="14"/>
      <c r="BUF51" s="14"/>
      <c r="BUG51" s="14"/>
      <c r="BUH51" s="14"/>
      <c r="BUI51" s="14"/>
      <c r="BUJ51" s="14"/>
      <c r="BUK51" s="14"/>
      <c r="BUL51" s="14"/>
      <c r="BUM51" s="14"/>
      <c r="BUN51" s="14"/>
      <c r="BUO51" s="14"/>
      <c r="BUP51" s="14"/>
      <c r="BUQ51" s="14"/>
      <c r="BUR51" s="14"/>
      <c r="BUS51" s="14"/>
      <c r="BUT51" s="14"/>
      <c r="BUU51" s="14"/>
      <c r="BUV51" s="14"/>
      <c r="BUW51" s="14"/>
      <c r="BUX51" s="14"/>
      <c r="BUY51" s="14"/>
      <c r="BUZ51" s="14"/>
      <c r="BVA51" s="14"/>
      <c r="BVB51" s="14"/>
      <c r="BVC51" s="14"/>
      <c r="BVD51" s="14"/>
      <c r="BVE51" s="14"/>
      <c r="BVF51" s="14"/>
      <c r="BVG51" s="14"/>
      <c r="BVH51" s="14"/>
      <c r="BVI51" s="14"/>
      <c r="BVJ51" s="14"/>
      <c r="BVK51" s="14"/>
      <c r="BVL51" s="14"/>
      <c r="BVM51" s="14"/>
      <c r="BVN51" s="14"/>
      <c r="BVO51" s="14"/>
      <c r="BVP51" s="14"/>
      <c r="BVQ51" s="14"/>
      <c r="BVR51" s="14"/>
      <c r="BVS51" s="14"/>
      <c r="BVT51" s="14"/>
      <c r="BVU51" s="14"/>
      <c r="BVV51" s="14"/>
      <c r="BVW51" s="14"/>
      <c r="BVX51" s="14"/>
      <c r="BVY51" s="14"/>
      <c r="BVZ51" s="14"/>
      <c r="BWA51" s="14"/>
      <c r="BWB51" s="14"/>
      <c r="BWC51" s="14"/>
      <c r="BWD51" s="14"/>
      <c r="BWE51" s="14"/>
      <c r="BWF51" s="14"/>
      <c r="BWG51" s="10"/>
      <c r="BWH51" s="15"/>
      <c r="BWI51" s="11"/>
      <c r="BWJ51" s="12"/>
      <c r="BWK51" s="12"/>
      <c r="BWL51" s="13"/>
      <c r="BWM51" s="13"/>
      <c r="BWN51" s="14"/>
      <c r="BWO51" s="14"/>
      <c r="BWP51" s="14"/>
      <c r="BWQ51" s="14"/>
      <c r="BWR51" s="14"/>
      <c r="BWS51" s="14"/>
      <c r="BWT51" s="14"/>
      <c r="BWU51" s="14"/>
      <c r="BWV51" s="14"/>
      <c r="BWW51" s="14"/>
      <c r="BWX51" s="14"/>
      <c r="BWY51" s="14"/>
      <c r="BWZ51" s="14"/>
      <c r="BXA51" s="14"/>
      <c r="BXB51" s="14"/>
      <c r="BXC51" s="14"/>
      <c r="BXD51" s="14"/>
      <c r="BXE51" s="14"/>
      <c r="BXF51" s="14"/>
      <c r="BXG51" s="14"/>
      <c r="BXH51" s="14"/>
      <c r="BXI51" s="14"/>
      <c r="BXJ51" s="14"/>
      <c r="BXK51" s="14"/>
      <c r="BXL51" s="14"/>
      <c r="BXM51" s="14"/>
      <c r="BXN51" s="14"/>
      <c r="BXO51" s="14"/>
      <c r="BXP51" s="14"/>
      <c r="BXQ51" s="14"/>
      <c r="BXR51" s="14"/>
      <c r="BXS51" s="14"/>
      <c r="BXT51" s="14"/>
      <c r="BXU51" s="14"/>
      <c r="BXV51" s="14"/>
      <c r="BXW51" s="14"/>
      <c r="BXX51" s="14"/>
      <c r="BXY51" s="14"/>
      <c r="BXZ51" s="14"/>
      <c r="BYA51" s="14"/>
      <c r="BYB51" s="14"/>
      <c r="BYC51" s="14"/>
      <c r="BYD51" s="14"/>
      <c r="BYE51" s="14"/>
      <c r="BYF51" s="14"/>
      <c r="BYG51" s="14"/>
      <c r="BYH51" s="14"/>
      <c r="BYI51" s="14"/>
      <c r="BYJ51" s="14"/>
      <c r="BYK51" s="14"/>
      <c r="BYL51" s="14"/>
      <c r="BYM51" s="14"/>
      <c r="BYN51" s="14"/>
      <c r="BYO51" s="14"/>
      <c r="BYP51" s="10"/>
      <c r="BYQ51" s="15"/>
      <c r="BYR51" s="11"/>
      <c r="BYS51" s="12"/>
      <c r="BYT51" s="12"/>
      <c r="BYU51" s="13"/>
      <c r="BYV51" s="13"/>
      <c r="BYW51" s="14"/>
      <c r="BYX51" s="14"/>
      <c r="BYY51" s="14"/>
      <c r="BYZ51" s="14"/>
      <c r="BZA51" s="14"/>
      <c r="BZB51" s="14"/>
      <c r="BZC51" s="14"/>
      <c r="BZD51" s="14"/>
      <c r="BZE51" s="14"/>
      <c r="BZF51" s="14"/>
      <c r="BZG51" s="14"/>
      <c r="BZH51" s="14"/>
      <c r="BZI51" s="14"/>
      <c r="BZJ51" s="14"/>
      <c r="BZK51" s="14"/>
      <c r="BZL51" s="14"/>
      <c r="BZM51" s="14"/>
      <c r="BZN51" s="14"/>
      <c r="BZO51" s="14"/>
      <c r="BZP51" s="14"/>
      <c r="BZQ51" s="14"/>
      <c r="BZR51" s="14"/>
      <c r="BZS51" s="14"/>
      <c r="BZT51" s="14"/>
      <c r="BZU51" s="14"/>
      <c r="BZV51" s="14"/>
      <c r="BZW51" s="14"/>
      <c r="BZX51" s="14"/>
      <c r="BZY51" s="14"/>
      <c r="BZZ51" s="14"/>
      <c r="CAA51" s="14"/>
      <c r="CAB51" s="14"/>
      <c r="CAC51" s="14"/>
      <c r="CAD51" s="14"/>
      <c r="CAE51" s="14"/>
      <c r="CAF51" s="14"/>
      <c r="CAG51" s="14"/>
      <c r="CAH51" s="14"/>
      <c r="CAI51" s="14"/>
      <c r="CAJ51" s="14"/>
      <c r="CAK51" s="14"/>
      <c r="CAL51" s="14"/>
      <c r="CAM51" s="14"/>
      <c r="CAN51" s="14"/>
      <c r="CAO51" s="14"/>
      <c r="CAP51" s="14"/>
      <c r="CAQ51" s="14"/>
      <c r="CAR51" s="14"/>
      <c r="CAS51" s="14"/>
      <c r="CAT51" s="14"/>
      <c r="CAU51" s="14"/>
      <c r="CAV51" s="14"/>
      <c r="CAW51" s="14"/>
      <c r="CAX51" s="14"/>
      <c r="CAY51" s="10"/>
      <c r="CAZ51" s="15"/>
      <c r="CBA51" s="11"/>
      <c r="CBB51" s="12"/>
      <c r="CBC51" s="12"/>
      <c r="CBD51" s="13"/>
      <c r="CBE51" s="13"/>
      <c r="CBF51" s="14"/>
      <c r="CBG51" s="14"/>
      <c r="CBH51" s="14"/>
      <c r="CBI51" s="14"/>
      <c r="CBJ51" s="14"/>
      <c r="CBK51" s="14"/>
      <c r="CBL51" s="14"/>
      <c r="CBM51" s="14"/>
      <c r="CBN51" s="14"/>
      <c r="CBO51" s="14"/>
      <c r="CBP51" s="14"/>
      <c r="CBQ51" s="14"/>
      <c r="CBR51" s="14"/>
      <c r="CBS51" s="14"/>
      <c r="CBT51" s="14"/>
      <c r="CBU51" s="14"/>
      <c r="CBV51" s="14"/>
      <c r="CBW51" s="14"/>
      <c r="CBX51" s="14"/>
      <c r="CBY51" s="14"/>
      <c r="CBZ51" s="14"/>
      <c r="CCA51" s="14"/>
      <c r="CCB51" s="14"/>
      <c r="CCC51" s="14"/>
      <c r="CCD51" s="14"/>
      <c r="CCE51" s="14"/>
      <c r="CCF51" s="14"/>
      <c r="CCG51" s="14"/>
      <c r="CCH51" s="14"/>
      <c r="CCI51" s="14"/>
      <c r="CCJ51" s="14"/>
      <c r="CCK51" s="14"/>
      <c r="CCL51" s="14"/>
      <c r="CCM51" s="14"/>
      <c r="CCN51" s="14"/>
      <c r="CCO51" s="14"/>
      <c r="CCP51" s="14"/>
      <c r="CCQ51" s="14"/>
      <c r="CCR51" s="14"/>
      <c r="CCS51" s="14"/>
      <c r="CCT51" s="14"/>
      <c r="CCU51" s="14"/>
      <c r="CCV51" s="14"/>
      <c r="CCW51" s="14"/>
      <c r="CCX51" s="14"/>
      <c r="CCY51" s="14"/>
      <c r="CCZ51" s="14"/>
      <c r="CDA51" s="14"/>
      <c r="CDB51" s="14"/>
      <c r="CDC51" s="14"/>
      <c r="CDD51" s="14"/>
      <c r="CDE51" s="14"/>
      <c r="CDF51" s="14"/>
      <c r="CDG51" s="14"/>
      <c r="CDH51" s="10"/>
      <c r="CDI51" s="15"/>
      <c r="CDJ51" s="11"/>
      <c r="CDK51" s="12"/>
      <c r="CDL51" s="12"/>
      <c r="CDM51" s="13"/>
      <c r="CDN51" s="13"/>
      <c r="CDO51" s="14"/>
      <c r="CDP51" s="14"/>
      <c r="CDQ51" s="14"/>
      <c r="CDR51" s="14"/>
      <c r="CDS51" s="14"/>
      <c r="CDT51" s="14"/>
      <c r="CDU51" s="14"/>
      <c r="CDV51" s="14"/>
      <c r="CDW51" s="14"/>
      <c r="CDX51" s="14"/>
      <c r="CDY51" s="14"/>
      <c r="CDZ51" s="14"/>
      <c r="CEA51" s="14"/>
      <c r="CEB51" s="14"/>
      <c r="CEC51" s="14"/>
      <c r="CED51" s="14"/>
      <c r="CEE51" s="14"/>
      <c r="CEF51" s="14"/>
      <c r="CEG51" s="14"/>
      <c r="CEH51" s="14"/>
      <c r="CEI51" s="14"/>
      <c r="CEJ51" s="14"/>
      <c r="CEK51" s="14"/>
      <c r="CEL51" s="14"/>
      <c r="CEM51" s="14"/>
      <c r="CEN51" s="14"/>
      <c r="CEO51" s="14"/>
      <c r="CEP51" s="14"/>
      <c r="CEQ51" s="14"/>
      <c r="CER51" s="14"/>
      <c r="CES51" s="14"/>
      <c r="CET51" s="14"/>
      <c r="CEU51" s="14"/>
      <c r="CEV51" s="14"/>
      <c r="CEW51" s="14"/>
      <c r="CEX51" s="14"/>
      <c r="CEY51" s="14"/>
      <c r="CEZ51" s="14"/>
      <c r="CFA51" s="14"/>
      <c r="CFB51" s="14"/>
      <c r="CFC51" s="14"/>
      <c r="CFD51" s="14"/>
      <c r="CFE51" s="14"/>
      <c r="CFF51" s="14"/>
      <c r="CFG51" s="14"/>
      <c r="CFH51" s="14"/>
      <c r="CFI51" s="14"/>
      <c r="CFJ51" s="14"/>
      <c r="CFK51" s="14"/>
      <c r="CFL51" s="14"/>
      <c r="CFM51" s="14"/>
      <c r="CFN51" s="14"/>
      <c r="CFO51" s="14"/>
      <c r="CFP51" s="14"/>
      <c r="CFQ51" s="10"/>
      <c r="CFR51" s="15"/>
      <c r="CFS51" s="11"/>
      <c r="CFT51" s="12"/>
      <c r="CFU51" s="12"/>
      <c r="CFV51" s="13"/>
      <c r="CFW51" s="13"/>
      <c r="CFX51" s="14"/>
      <c r="CFY51" s="14"/>
      <c r="CFZ51" s="14"/>
      <c r="CGA51" s="14"/>
      <c r="CGB51" s="14"/>
      <c r="CGC51" s="14"/>
      <c r="CGD51" s="14"/>
      <c r="CGE51" s="14"/>
      <c r="CGF51" s="14"/>
      <c r="CGG51" s="14"/>
      <c r="CGH51" s="14"/>
      <c r="CGI51" s="14"/>
      <c r="CGJ51" s="14"/>
      <c r="CGK51" s="14"/>
      <c r="CGL51" s="14"/>
      <c r="CGM51" s="14"/>
      <c r="CGN51" s="14"/>
      <c r="CGO51" s="14"/>
      <c r="CGP51" s="14"/>
      <c r="CGQ51" s="14"/>
      <c r="CGR51" s="14"/>
      <c r="CGS51" s="14"/>
      <c r="CGT51" s="14"/>
      <c r="CGU51" s="14"/>
      <c r="CGV51" s="14"/>
      <c r="CGW51" s="14"/>
      <c r="CGX51" s="14"/>
      <c r="CGY51" s="14"/>
      <c r="CGZ51" s="14"/>
      <c r="CHA51" s="14"/>
      <c r="CHB51" s="14"/>
      <c r="CHC51" s="14"/>
      <c r="CHD51" s="14"/>
      <c r="CHE51" s="14"/>
      <c r="CHF51" s="14"/>
      <c r="CHG51" s="14"/>
      <c r="CHH51" s="14"/>
      <c r="CHI51" s="14"/>
      <c r="CHJ51" s="14"/>
      <c r="CHK51" s="14"/>
      <c r="CHL51" s="14"/>
      <c r="CHM51" s="14"/>
      <c r="CHN51" s="14"/>
      <c r="CHO51" s="14"/>
      <c r="CHP51" s="14"/>
      <c r="CHQ51" s="14"/>
      <c r="CHR51" s="14"/>
      <c r="CHS51" s="14"/>
      <c r="CHT51" s="14"/>
      <c r="CHU51" s="14"/>
      <c r="CHV51" s="14"/>
      <c r="CHW51" s="14"/>
      <c r="CHX51" s="14"/>
      <c r="CHY51" s="14"/>
      <c r="CHZ51" s="10"/>
      <c r="CIA51" s="15"/>
      <c r="CIB51" s="11"/>
      <c r="CIC51" s="12"/>
      <c r="CID51" s="12"/>
      <c r="CIE51" s="13"/>
      <c r="CIF51" s="13"/>
      <c r="CIG51" s="14"/>
      <c r="CIH51" s="14"/>
      <c r="CII51" s="14"/>
      <c r="CIJ51" s="14"/>
      <c r="CIK51" s="14"/>
      <c r="CIL51" s="14"/>
      <c r="CIM51" s="14"/>
      <c r="CIN51" s="14"/>
      <c r="CIO51" s="14"/>
      <c r="CIP51" s="14"/>
      <c r="CIQ51" s="14"/>
      <c r="CIR51" s="14"/>
      <c r="CIS51" s="14"/>
      <c r="CIT51" s="14"/>
      <c r="CIU51" s="14"/>
      <c r="CIV51" s="14"/>
      <c r="CIW51" s="14"/>
      <c r="CIX51" s="14"/>
      <c r="CIY51" s="14"/>
      <c r="CIZ51" s="14"/>
      <c r="CJA51" s="14"/>
      <c r="CJB51" s="14"/>
      <c r="CJC51" s="14"/>
      <c r="CJD51" s="14"/>
      <c r="CJE51" s="14"/>
      <c r="CJF51" s="14"/>
      <c r="CJG51" s="14"/>
      <c r="CJH51" s="14"/>
      <c r="CJI51" s="14"/>
      <c r="CJJ51" s="14"/>
      <c r="CJK51" s="14"/>
      <c r="CJL51" s="14"/>
      <c r="CJM51" s="14"/>
      <c r="CJN51" s="14"/>
      <c r="CJO51" s="14"/>
      <c r="CJP51" s="14"/>
      <c r="CJQ51" s="14"/>
      <c r="CJR51" s="14"/>
      <c r="CJS51" s="14"/>
      <c r="CJT51" s="14"/>
      <c r="CJU51" s="14"/>
      <c r="CJV51" s="14"/>
      <c r="CJW51" s="14"/>
      <c r="CJX51" s="14"/>
      <c r="CJY51" s="14"/>
      <c r="CJZ51" s="14"/>
      <c r="CKA51" s="14"/>
      <c r="CKB51" s="14"/>
      <c r="CKC51" s="14"/>
      <c r="CKD51" s="14"/>
      <c r="CKE51" s="14"/>
      <c r="CKF51" s="14"/>
      <c r="CKG51" s="14"/>
      <c r="CKH51" s="14"/>
      <c r="CKI51" s="10"/>
      <c r="CKJ51" s="15"/>
      <c r="CKK51" s="11"/>
      <c r="CKL51" s="12"/>
      <c r="CKM51" s="12"/>
      <c r="CKN51" s="13"/>
      <c r="CKO51" s="13"/>
      <c r="CKP51" s="14"/>
      <c r="CKQ51" s="14"/>
      <c r="CKR51" s="14"/>
      <c r="CKS51" s="14"/>
      <c r="CKT51" s="14"/>
      <c r="CKU51" s="14"/>
      <c r="CKV51" s="14"/>
      <c r="CKW51" s="14"/>
      <c r="CKX51" s="14"/>
      <c r="CKY51" s="14"/>
      <c r="CKZ51" s="14"/>
      <c r="CLA51" s="14"/>
      <c r="CLB51" s="14"/>
      <c r="CLC51" s="14"/>
      <c r="CLD51" s="14"/>
      <c r="CLE51" s="14"/>
      <c r="CLF51" s="14"/>
      <c r="CLG51" s="14"/>
      <c r="CLH51" s="14"/>
      <c r="CLI51" s="14"/>
      <c r="CLJ51" s="14"/>
      <c r="CLK51" s="14"/>
      <c r="CLL51" s="14"/>
      <c r="CLM51" s="14"/>
      <c r="CLN51" s="14"/>
      <c r="CLO51" s="14"/>
      <c r="CLP51" s="14"/>
      <c r="CLQ51" s="14"/>
      <c r="CLR51" s="14"/>
      <c r="CLS51" s="14"/>
      <c r="CLT51" s="14"/>
      <c r="CLU51" s="14"/>
      <c r="CLV51" s="14"/>
      <c r="CLW51" s="14"/>
      <c r="CLX51" s="14"/>
      <c r="CLY51" s="14"/>
      <c r="CLZ51" s="14"/>
      <c r="CMA51" s="14"/>
      <c r="CMB51" s="14"/>
      <c r="CMC51" s="14"/>
      <c r="CMD51" s="14"/>
      <c r="CME51" s="14"/>
      <c r="CMF51" s="14"/>
      <c r="CMG51" s="14"/>
      <c r="CMH51" s="14"/>
      <c r="CMI51" s="14"/>
      <c r="CMJ51" s="14"/>
      <c r="CMK51" s="14"/>
      <c r="CML51" s="14"/>
      <c r="CMM51" s="14"/>
      <c r="CMN51" s="14"/>
      <c r="CMO51" s="14"/>
      <c r="CMP51" s="14"/>
      <c r="CMQ51" s="14"/>
      <c r="CMR51" s="10"/>
      <c r="CMS51" s="15"/>
      <c r="CMT51" s="11"/>
      <c r="CMU51" s="12"/>
      <c r="CMV51" s="12"/>
      <c r="CMW51" s="13"/>
      <c r="CMX51" s="13"/>
      <c r="CMY51" s="14"/>
      <c r="CMZ51" s="14"/>
      <c r="CNA51" s="14"/>
      <c r="CNB51" s="14"/>
      <c r="CNC51" s="14"/>
      <c r="CND51" s="14"/>
      <c r="CNE51" s="14"/>
      <c r="CNF51" s="14"/>
      <c r="CNG51" s="14"/>
      <c r="CNH51" s="14"/>
      <c r="CNI51" s="14"/>
      <c r="CNJ51" s="14"/>
      <c r="CNK51" s="14"/>
      <c r="CNL51" s="14"/>
      <c r="CNM51" s="14"/>
      <c r="CNN51" s="14"/>
      <c r="CNO51" s="14"/>
      <c r="CNP51" s="14"/>
      <c r="CNQ51" s="14"/>
      <c r="CNR51" s="14"/>
      <c r="CNS51" s="14"/>
      <c r="CNT51" s="14"/>
      <c r="CNU51" s="14"/>
      <c r="CNV51" s="14"/>
      <c r="CNW51" s="14"/>
      <c r="CNX51" s="14"/>
      <c r="CNY51" s="14"/>
      <c r="CNZ51" s="14"/>
      <c r="COA51" s="14"/>
      <c r="COB51" s="14"/>
      <c r="COC51" s="14"/>
      <c r="COD51" s="14"/>
      <c r="COE51" s="14"/>
      <c r="COF51" s="14"/>
      <c r="COG51" s="14"/>
      <c r="COH51" s="14"/>
      <c r="COI51" s="14"/>
      <c r="COJ51" s="14"/>
      <c r="COK51" s="14"/>
      <c r="COL51" s="14"/>
      <c r="COM51" s="14"/>
      <c r="CON51" s="14"/>
      <c r="COO51" s="14"/>
      <c r="COP51" s="14"/>
      <c r="COQ51" s="14"/>
      <c r="COR51" s="14"/>
      <c r="COS51" s="14"/>
      <c r="COT51" s="14"/>
      <c r="COU51" s="14"/>
      <c r="COV51" s="14"/>
      <c r="COW51" s="14"/>
      <c r="COX51" s="14"/>
      <c r="COY51" s="14"/>
      <c r="COZ51" s="14"/>
      <c r="CPA51" s="10"/>
      <c r="CPB51" s="15"/>
      <c r="CPC51" s="11"/>
      <c r="CPD51" s="12"/>
      <c r="CPE51" s="12"/>
      <c r="CPF51" s="13"/>
      <c r="CPG51" s="13"/>
      <c r="CPH51" s="14"/>
      <c r="CPI51" s="14"/>
      <c r="CPJ51" s="14"/>
      <c r="CPK51" s="14"/>
      <c r="CPL51" s="14"/>
      <c r="CPM51" s="14"/>
      <c r="CPN51" s="14"/>
      <c r="CPO51" s="14"/>
      <c r="CPP51" s="14"/>
      <c r="CPQ51" s="14"/>
      <c r="CPR51" s="14"/>
      <c r="CPS51" s="14"/>
      <c r="CPT51" s="14"/>
      <c r="CPU51" s="14"/>
      <c r="CPV51" s="14"/>
      <c r="CPW51" s="14"/>
      <c r="CPX51" s="14"/>
      <c r="CPY51" s="14"/>
      <c r="CPZ51" s="14"/>
      <c r="CQA51" s="14"/>
      <c r="CQB51" s="14"/>
      <c r="CQC51" s="14"/>
      <c r="CQD51" s="14"/>
      <c r="CQE51" s="14"/>
      <c r="CQF51" s="14"/>
      <c r="CQG51" s="14"/>
      <c r="CQH51" s="14"/>
      <c r="CQI51" s="14"/>
      <c r="CQJ51" s="14"/>
      <c r="CQK51" s="14"/>
      <c r="CQL51" s="14"/>
      <c r="CQM51" s="14"/>
      <c r="CQN51" s="14"/>
      <c r="CQO51" s="14"/>
      <c r="CQP51" s="14"/>
      <c r="CQQ51" s="14"/>
      <c r="CQR51" s="14"/>
      <c r="CQS51" s="14"/>
      <c r="CQT51" s="14"/>
      <c r="CQU51" s="14"/>
      <c r="CQV51" s="14"/>
      <c r="CQW51" s="14"/>
      <c r="CQX51" s="14"/>
      <c r="CQY51" s="14"/>
      <c r="CQZ51" s="14"/>
      <c r="CRA51" s="14"/>
      <c r="CRB51" s="14"/>
      <c r="CRC51" s="14"/>
      <c r="CRD51" s="14"/>
      <c r="CRE51" s="14"/>
      <c r="CRF51" s="14"/>
      <c r="CRG51" s="14"/>
      <c r="CRH51" s="14"/>
      <c r="CRI51" s="14"/>
      <c r="CRJ51" s="10"/>
      <c r="CRK51" s="15"/>
      <c r="CRL51" s="11"/>
      <c r="CRM51" s="12"/>
      <c r="CRN51" s="12"/>
      <c r="CRO51" s="13"/>
      <c r="CRP51" s="13"/>
      <c r="CRQ51" s="14"/>
      <c r="CRR51" s="14"/>
      <c r="CRS51" s="14"/>
      <c r="CRT51" s="14"/>
      <c r="CRU51" s="14"/>
      <c r="CRV51" s="14"/>
      <c r="CRW51" s="14"/>
      <c r="CRX51" s="14"/>
      <c r="CRY51" s="14"/>
      <c r="CRZ51" s="14"/>
      <c r="CSA51" s="14"/>
      <c r="CSB51" s="14"/>
      <c r="CSC51" s="14"/>
      <c r="CSD51" s="14"/>
      <c r="CSE51" s="14"/>
      <c r="CSF51" s="14"/>
      <c r="CSG51" s="14"/>
      <c r="CSH51" s="14"/>
      <c r="CSI51" s="14"/>
      <c r="CSJ51" s="14"/>
      <c r="CSK51" s="14"/>
      <c r="CSL51" s="14"/>
      <c r="CSM51" s="14"/>
      <c r="CSN51" s="14"/>
      <c r="CSO51" s="14"/>
      <c r="CSP51" s="14"/>
      <c r="CSQ51" s="14"/>
      <c r="CSR51" s="14"/>
      <c r="CSS51" s="14"/>
      <c r="CST51" s="14"/>
      <c r="CSU51" s="14"/>
      <c r="CSV51" s="14"/>
      <c r="CSW51" s="14"/>
      <c r="CSX51" s="14"/>
      <c r="CSY51" s="14"/>
      <c r="CSZ51" s="14"/>
      <c r="CTA51" s="14"/>
      <c r="CTB51" s="14"/>
      <c r="CTC51" s="14"/>
      <c r="CTD51" s="14"/>
      <c r="CTE51" s="14"/>
      <c r="CTF51" s="14"/>
      <c r="CTG51" s="14"/>
      <c r="CTH51" s="14"/>
      <c r="CTI51" s="14"/>
      <c r="CTJ51" s="14"/>
      <c r="CTK51" s="14"/>
      <c r="CTL51" s="14"/>
      <c r="CTM51" s="14"/>
      <c r="CTN51" s="14"/>
      <c r="CTO51" s="14"/>
      <c r="CTP51" s="14"/>
      <c r="CTQ51" s="14"/>
      <c r="CTR51" s="14"/>
      <c r="CTS51" s="10"/>
      <c r="CTT51" s="15"/>
      <c r="CTU51" s="11"/>
      <c r="CTV51" s="12"/>
      <c r="CTW51" s="12"/>
      <c r="CTX51" s="13"/>
      <c r="CTY51" s="13"/>
      <c r="CTZ51" s="14"/>
      <c r="CUA51" s="14"/>
      <c r="CUB51" s="14"/>
      <c r="CUC51" s="14"/>
      <c r="CUD51" s="14"/>
      <c r="CUE51" s="14"/>
      <c r="CUF51" s="14"/>
      <c r="CUG51" s="14"/>
      <c r="CUH51" s="14"/>
      <c r="CUI51" s="14"/>
      <c r="CUJ51" s="14"/>
      <c r="CUK51" s="14"/>
      <c r="CUL51" s="14"/>
      <c r="CUM51" s="14"/>
      <c r="CUN51" s="14"/>
      <c r="CUO51" s="14"/>
      <c r="CUP51" s="14"/>
      <c r="CUQ51" s="14"/>
      <c r="CUR51" s="14"/>
      <c r="CUS51" s="14"/>
      <c r="CUT51" s="14"/>
      <c r="CUU51" s="14"/>
      <c r="CUV51" s="14"/>
      <c r="CUW51" s="14"/>
      <c r="CUX51" s="14"/>
      <c r="CUY51" s="14"/>
      <c r="CUZ51" s="14"/>
      <c r="CVA51" s="14"/>
      <c r="CVB51" s="14"/>
      <c r="CVC51" s="14"/>
      <c r="CVD51" s="14"/>
      <c r="CVE51" s="14"/>
      <c r="CVF51" s="14"/>
      <c r="CVG51" s="14"/>
      <c r="CVH51" s="14"/>
      <c r="CVI51" s="14"/>
      <c r="CVJ51" s="14"/>
      <c r="CVK51" s="14"/>
      <c r="CVL51" s="14"/>
      <c r="CVM51" s="14"/>
      <c r="CVN51" s="14"/>
      <c r="CVO51" s="14"/>
      <c r="CVP51" s="14"/>
      <c r="CVQ51" s="14"/>
      <c r="CVR51" s="14"/>
      <c r="CVS51" s="14"/>
      <c r="CVT51" s="14"/>
      <c r="CVU51" s="14"/>
      <c r="CVV51" s="14"/>
      <c r="CVW51" s="14"/>
      <c r="CVX51" s="14"/>
      <c r="CVY51" s="14"/>
      <c r="CVZ51" s="14"/>
      <c r="CWA51" s="14"/>
      <c r="CWB51" s="10"/>
      <c r="CWC51" s="15"/>
      <c r="CWD51" s="11"/>
      <c r="CWE51" s="12"/>
      <c r="CWF51" s="12"/>
      <c r="CWG51" s="13"/>
      <c r="CWH51" s="13"/>
      <c r="CWI51" s="14"/>
      <c r="CWJ51" s="14"/>
      <c r="CWK51" s="14"/>
      <c r="CWL51" s="14"/>
      <c r="CWM51" s="14"/>
      <c r="CWN51" s="14"/>
      <c r="CWO51" s="14"/>
      <c r="CWP51" s="14"/>
      <c r="CWQ51" s="14"/>
      <c r="CWR51" s="14"/>
      <c r="CWS51" s="14"/>
      <c r="CWT51" s="14"/>
      <c r="CWU51" s="14"/>
      <c r="CWV51" s="14"/>
      <c r="CWW51" s="14"/>
      <c r="CWX51" s="14"/>
      <c r="CWY51" s="14"/>
      <c r="CWZ51" s="14"/>
      <c r="CXA51" s="14"/>
      <c r="CXB51" s="14"/>
      <c r="CXC51" s="14"/>
      <c r="CXD51" s="14"/>
      <c r="CXE51" s="14"/>
      <c r="CXF51" s="14"/>
      <c r="CXG51" s="14"/>
      <c r="CXH51" s="14"/>
      <c r="CXI51" s="14"/>
      <c r="CXJ51" s="14"/>
      <c r="CXK51" s="14"/>
      <c r="CXL51" s="14"/>
      <c r="CXM51" s="14"/>
      <c r="CXN51" s="14"/>
      <c r="CXO51" s="14"/>
      <c r="CXP51" s="14"/>
      <c r="CXQ51" s="14"/>
      <c r="CXR51" s="14"/>
      <c r="CXS51" s="14"/>
      <c r="CXT51" s="14"/>
      <c r="CXU51" s="14"/>
      <c r="CXV51" s="14"/>
      <c r="CXW51" s="14"/>
      <c r="CXX51" s="14"/>
      <c r="CXY51" s="14"/>
      <c r="CXZ51" s="14"/>
      <c r="CYA51" s="14"/>
      <c r="CYB51" s="14"/>
      <c r="CYC51" s="14"/>
      <c r="CYD51" s="14"/>
      <c r="CYE51" s="14"/>
      <c r="CYF51" s="14"/>
      <c r="CYG51" s="14"/>
      <c r="CYH51" s="14"/>
      <c r="CYI51" s="14"/>
      <c r="CYJ51" s="14"/>
      <c r="CYK51" s="10"/>
      <c r="CYL51" s="15"/>
      <c r="CYM51" s="11"/>
      <c r="CYN51" s="12"/>
      <c r="CYO51" s="12"/>
      <c r="CYP51" s="13"/>
      <c r="CYQ51" s="13"/>
      <c r="CYR51" s="14"/>
      <c r="CYS51" s="14"/>
      <c r="CYT51" s="14"/>
      <c r="CYU51" s="14"/>
      <c r="CYV51" s="14"/>
      <c r="CYW51" s="14"/>
      <c r="CYX51" s="14"/>
      <c r="CYY51" s="14"/>
      <c r="CYZ51" s="14"/>
      <c r="CZA51" s="14"/>
      <c r="CZB51" s="14"/>
      <c r="CZC51" s="14"/>
      <c r="CZD51" s="14"/>
      <c r="CZE51" s="14"/>
      <c r="CZF51" s="14"/>
      <c r="CZG51" s="14"/>
      <c r="CZH51" s="14"/>
      <c r="CZI51" s="14"/>
      <c r="CZJ51" s="14"/>
      <c r="CZK51" s="14"/>
      <c r="CZL51" s="14"/>
      <c r="CZM51" s="14"/>
      <c r="CZN51" s="14"/>
      <c r="CZO51" s="14"/>
      <c r="CZP51" s="14"/>
      <c r="CZQ51" s="14"/>
      <c r="CZR51" s="14"/>
      <c r="CZS51" s="14"/>
      <c r="CZT51" s="14"/>
      <c r="CZU51" s="14"/>
      <c r="CZV51" s="14"/>
      <c r="CZW51" s="14"/>
      <c r="CZX51" s="14"/>
      <c r="CZY51" s="14"/>
      <c r="CZZ51" s="14"/>
      <c r="DAA51" s="14"/>
      <c r="DAB51" s="14"/>
      <c r="DAC51" s="14"/>
      <c r="DAD51" s="14"/>
      <c r="DAE51" s="14"/>
      <c r="DAF51" s="14"/>
      <c r="DAG51" s="14"/>
      <c r="DAH51" s="14"/>
      <c r="DAI51" s="14"/>
      <c r="DAJ51" s="14"/>
      <c r="DAK51" s="14"/>
      <c r="DAL51" s="14"/>
      <c r="DAM51" s="14"/>
      <c r="DAN51" s="14"/>
      <c r="DAO51" s="14"/>
      <c r="DAP51" s="14"/>
      <c r="DAQ51" s="14"/>
      <c r="DAR51" s="14"/>
      <c r="DAS51" s="14"/>
      <c r="DAT51" s="10"/>
      <c r="DAU51" s="15"/>
      <c r="DAV51" s="11"/>
      <c r="DAW51" s="12"/>
      <c r="DAX51" s="12"/>
      <c r="DAY51" s="13"/>
      <c r="DAZ51" s="13"/>
      <c r="DBA51" s="14"/>
      <c r="DBB51" s="14"/>
      <c r="DBC51" s="14"/>
      <c r="DBD51" s="14"/>
      <c r="DBE51" s="14"/>
      <c r="DBF51" s="14"/>
      <c r="DBG51" s="14"/>
      <c r="DBH51" s="14"/>
      <c r="DBI51" s="14"/>
      <c r="DBJ51" s="14"/>
      <c r="DBK51" s="14"/>
      <c r="DBL51" s="14"/>
      <c r="DBM51" s="14"/>
      <c r="DBN51" s="14"/>
      <c r="DBO51" s="14"/>
      <c r="DBP51" s="14"/>
      <c r="DBQ51" s="14"/>
      <c r="DBR51" s="14"/>
      <c r="DBS51" s="14"/>
      <c r="DBT51" s="14"/>
      <c r="DBU51" s="14"/>
      <c r="DBV51" s="14"/>
      <c r="DBW51" s="14"/>
      <c r="DBX51" s="14"/>
      <c r="DBY51" s="14"/>
      <c r="DBZ51" s="14"/>
      <c r="DCA51" s="14"/>
      <c r="DCB51" s="14"/>
      <c r="DCC51" s="14"/>
      <c r="DCD51" s="14"/>
      <c r="DCE51" s="14"/>
      <c r="DCF51" s="14"/>
      <c r="DCG51" s="14"/>
      <c r="DCH51" s="14"/>
      <c r="DCI51" s="14"/>
      <c r="DCJ51" s="14"/>
      <c r="DCK51" s="14"/>
      <c r="DCL51" s="14"/>
      <c r="DCM51" s="14"/>
      <c r="DCN51" s="14"/>
      <c r="DCO51" s="14"/>
      <c r="DCP51" s="14"/>
      <c r="DCQ51" s="14"/>
      <c r="DCR51" s="14"/>
      <c r="DCS51" s="14"/>
      <c r="DCT51" s="14"/>
      <c r="DCU51" s="14"/>
      <c r="DCV51" s="14"/>
      <c r="DCW51" s="14"/>
      <c r="DCX51" s="14"/>
      <c r="DCY51" s="14"/>
      <c r="DCZ51" s="14"/>
      <c r="DDA51" s="14"/>
      <c r="DDB51" s="14"/>
      <c r="DDC51" s="10"/>
      <c r="DDD51" s="15"/>
      <c r="DDE51" s="11"/>
      <c r="DDF51" s="12"/>
      <c r="DDG51" s="12"/>
      <c r="DDH51" s="13"/>
      <c r="DDI51" s="13"/>
      <c r="DDJ51" s="14"/>
      <c r="DDK51" s="14"/>
      <c r="DDL51" s="14"/>
      <c r="DDM51" s="14"/>
      <c r="DDN51" s="14"/>
      <c r="DDO51" s="14"/>
      <c r="DDP51" s="14"/>
      <c r="DDQ51" s="14"/>
      <c r="DDR51" s="14"/>
      <c r="DDS51" s="14"/>
      <c r="DDT51" s="14"/>
      <c r="DDU51" s="14"/>
      <c r="DDV51" s="14"/>
      <c r="DDW51" s="14"/>
      <c r="DDX51" s="14"/>
      <c r="DDY51" s="14"/>
      <c r="DDZ51" s="14"/>
      <c r="DEA51" s="14"/>
      <c r="DEB51" s="14"/>
      <c r="DEC51" s="14"/>
      <c r="DED51" s="14"/>
      <c r="DEE51" s="14"/>
      <c r="DEF51" s="14"/>
      <c r="DEG51" s="14"/>
      <c r="DEH51" s="14"/>
      <c r="DEI51" s="14"/>
      <c r="DEJ51" s="14"/>
      <c r="DEK51" s="14"/>
      <c r="DEL51" s="14"/>
      <c r="DEM51" s="14"/>
      <c r="DEN51" s="14"/>
      <c r="DEO51" s="14"/>
      <c r="DEP51" s="14"/>
      <c r="DEQ51" s="14"/>
      <c r="DER51" s="14"/>
      <c r="DES51" s="14"/>
      <c r="DET51" s="14"/>
      <c r="DEU51" s="14"/>
      <c r="DEV51" s="14"/>
      <c r="DEW51" s="14"/>
      <c r="DEX51" s="14"/>
      <c r="DEY51" s="14"/>
      <c r="DEZ51" s="14"/>
      <c r="DFA51" s="14"/>
      <c r="DFB51" s="14"/>
      <c r="DFC51" s="14"/>
      <c r="DFD51" s="14"/>
      <c r="DFE51" s="14"/>
      <c r="DFF51" s="14"/>
      <c r="DFG51" s="14"/>
      <c r="DFH51" s="14"/>
      <c r="DFI51" s="14"/>
      <c r="DFJ51" s="14"/>
      <c r="DFK51" s="14"/>
      <c r="DFL51" s="10"/>
      <c r="DFM51" s="15"/>
      <c r="DFN51" s="11"/>
      <c r="DFO51" s="12"/>
      <c r="DFP51" s="12"/>
      <c r="DFQ51" s="13"/>
      <c r="DFR51" s="13"/>
      <c r="DFS51" s="14"/>
      <c r="DFT51" s="14"/>
      <c r="DFU51" s="14"/>
      <c r="DFV51" s="14"/>
      <c r="DFW51" s="14"/>
      <c r="DFX51" s="14"/>
      <c r="DFY51" s="14"/>
      <c r="DFZ51" s="14"/>
      <c r="DGA51" s="14"/>
      <c r="DGB51" s="14"/>
      <c r="DGC51" s="14"/>
      <c r="DGD51" s="14"/>
      <c r="DGE51" s="14"/>
      <c r="DGF51" s="14"/>
      <c r="DGG51" s="14"/>
      <c r="DGH51" s="14"/>
      <c r="DGI51" s="14"/>
      <c r="DGJ51" s="14"/>
      <c r="DGK51" s="14"/>
      <c r="DGL51" s="14"/>
      <c r="DGM51" s="14"/>
      <c r="DGN51" s="14"/>
      <c r="DGO51" s="14"/>
      <c r="DGP51" s="14"/>
      <c r="DGQ51" s="14"/>
      <c r="DGR51" s="14"/>
      <c r="DGS51" s="14"/>
      <c r="DGT51" s="14"/>
      <c r="DGU51" s="14"/>
      <c r="DGV51" s="14"/>
      <c r="DGW51" s="14"/>
      <c r="DGX51" s="14"/>
      <c r="DGY51" s="14"/>
      <c r="DGZ51" s="14"/>
      <c r="DHA51" s="14"/>
      <c r="DHB51" s="14"/>
      <c r="DHC51" s="14"/>
      <c r="DHD51" s="14"/>
      <c r="DHE51" s="14"/>
      <c r="DHF51" s="14"/>
      <c r="DHG51" s="14"/>
      <c r="DHH51" s="14"/>
      <c r="DHI51" s="14"/>
      <c r="DHJ51" s="14"/>
      <c r="DHK51" s="14"/>
      <c r="DHL51" s="14"/>
      <c r="DHM51" s="14"/>
      <c r="DHN51" s="14"/>
      <c r="DHO51" s="14"/>
      <c r="DHP51" s="14"/>
      <c r="DHQ51" s="14"/>
      <c r="DHR51" s="14"/>
      <c r="DHS51" s="14"/>
      <c r="DHT51" s="14"/>
      <c r="DHU51" s="10"/>
      <c r="DHV51" s="15"/>
      <c r="DHW51" s="11"/>
      <c r="DHX51" s="12"/>
      <c r="DHY51" s="12"/>
      <c r="DHZ51" s="13"/>
      <c r="DIA51" s="13"/>
      <c r="DIB51" s="14"/>
      <c r="DIC51" s="14"/>
      <c r="DID51" s="14"/>
      <c r="DIE51" s="14"/>
      <c r="DIF51" s="14"/>
      <c r="DIG51" s="14"/>
      <c r="DIH51" s="14"/>
      <c r="DII51" s="14"/>
      <c r="DIJ51" s="14"/>
      <c r="DIK51" s="14"/>
      <c r="DIL51" s="14"/>
      <c r="DIM51" s="14"/>
      <c r="DIN51" s="14"/>
      <c r="DIO51" s="14"/>
      <c r="DIP51" s="14"/>
      <c r="DIQ51" s="14"/>
      <c r="DIR51" s="14"/>
      <c r="DIS51" s="14"/>
      <c r="DIT51" s="14"/>
      <c r="DIU51" s="14"/>
      <c r="DIV51" s="14"/>
      <c r="DIW51" s="14"/>
      <c r="DIX51" s="14"/>
      <c r="DIY51" s="14"/>
      <c r="DIZ51" s="14"/>
      <c r="DJA51" s="14"/>
      <c r="DJB51" s="14"/>
      <c r="DJC51" s="14"/>
      <c r="DJD51" s="14"/>
      <c r="DJE51" s="14"/>
      <c r="DJF51" s="14"/>
      <c r="DJG51" s="14"/>
      <c r="DJH51" s="14"/>
      <c r="DJI51" s="14"/>
      <c r="DJJ51" s="14"/>
      <c r="DJK51" s="14"/>
      <c r="DJL51" s="14"/>
      <c r="DJM51" s="14"/>
      <c r="DJN51" s="14"/>
      <c r="DJO51" s="14"/>
      <c r="DJP51" s="14"/>
      <c r="DJQ51" s="14"/>
      <c r="DJR51" s="14"/>
      <c r="DJS51" s="14"/>
      <c r="DJT51" s="14"/>
      <c r="DJU51" s="14"/>
      <c r="DJV51" s="14"/>
      <c r="DJW51" s="14"/>
      <c r="DJX51" s="14"/>
      <c r="DJY51" s="14"/>
      <c r="DJZ51" s="14"/>
      <c r="DKA51" s="14"/>
      <c r="DKB51" s="14"/>
      <c r="DKC51" s="14"/>
      <c r="DKD51" s="10"/>
      <c r="DKE51" s="15"/>
      <c r="DKF51" s="11"/>
      <c r="DKG51" s="12"/>
      <c r="DKH51" s="12"/>
      <c r="DKI51" s="13"/>
      <c r="DKJ51" s="13"/>
      <c r="DKK51" s="14"/>
      <c r="DKL51" s="14"/>
      <c r="DKM51" s="14"/>
      <c r="DKN51" s="14"/>
      <c r="DKO51" s="14"/>
      <c r="DKP51" s="14"/>
      <c r="DKQ51" s="14"/>
      <c r="DKR51" s="14"/>
      <c r="DKS51" s="14"/>
      <c r="DKT51" s="14"/>
      <c r="DKU51" s="14"/>
      <c r="DKV51" s="14"/>
      <c r="DKW51" s="14"/>
      <c r="DKX51" s="14"/>
      <c r="DKY51" s="14"/>
      <c r="DKZ51" s="14"/>
      <c r="DLA51" s="14"/>
      <c r="DLB51" s="14"/>
      <c r="DLC51" s="14"/>
      <c r="DLD51" s="14"/>
      <c r="DLE51" s="14"/>
      <c r="DLF51" s="14"/>
      <c r="DLG51" s="14"/>
      <c r="DLH51" s="14"/>
      <c r="DLI51" s="14"/>
      <c r="DLJ51" s="14"/>
      <c r="DLK51" s="14"/>
      <c r="DLL51" s="14"/>
      <c r="DLM51" s="14"/>
      <c r="DLN51" s="14"/>
      <c r="DLO51" s="14"/>
      <c r="DLP51" s="14"/>
      <c r="DLQ51" s="14"/>
      <c r="DLR51" s="14"/>
      <c r="DLS51" s="14"/>
      <c r="DLT51" s="14"/>
      <c r="DLU51" s="14"/>
      <c r="DLV51" s="14"/>
      <c r="DLW51" s="14"/>
      <c r="DLX51" s="14"/>
      <c r="DLY51" s="14"/>
      <c r="DLZ51" s="14"/>
      <c r="DMA51" s="14"/>
      <c r="DMB51" s="14"/>
      <c r="DMC51" s="14"/>
      <c r="DMD51" s="14"/>
      <c r="DME51" s="14"/>
      <c r="DMF51" s="14"/>
      <c r="DMG51" s="14"/>
      <c r="DMH51" s="14"/>
      <c r="DMI51" s="14"/>
      <c r="DMJ51" s="14"/>
      <c r="DMK51" s="14"/>
      <c r="DML51" s="14"/>
      <c r="DMM51" s="10"/>
      <c r="DMN51" s="15"/>
      <c r="DMO51" s="11"/>
      <c r="DMP51" s="12"/>
      <c r="DMQ51" s="12"/>
      <c r="DMR51" s="13"/>
      <c r="DMS51" s="13"/>
      <c r="DMT51" s="14"/>
      <c r="DMU51" s="14"/>
      <c r="DMV51" s="14"/>
      <c r="DMW51" s="14"/>
      <c r="DMX51" s="14"/>
      <c r="DMY51" s="14"/>
      <c r="DMZ51" s="14"/>
      <c r="DNA51" s="14"/>
      <c r="DNB51" s="14"/>
      <c r="DNC51" s="14"/>
      <c r="DND51" s="14"/>
      <c r="DNE51" s="14"/>
      <c r="DNF51" s="14"/>
      <c r="DNG51" s="14"/>
      <c r="DNH51" s="14"/>
      <c r="DNI51" s="14"/>
      <c r="DNJ51" s="14"/>
      <c r="DNK51" s="14"/>
      <c r="DNL51" s="14"/>
      <c r="DNM51" s="14"/>
      <c r="DNN51" s="14"/>
      <c r="DNO51" s="14"/>
      <c r="DNP51" s="14"/>
      <c r="DNQ51" s="14"/>
      <c r="DNR51" s="14"/>
      <c r="DNS51" s="14"/>
      <c r="DNT51" s="14"/>
      <c r="DNU51" s="14"/>
      <c r="DNV51" s="14"/>
      <c r="DNW51" s="14"/>
      <c r="DNX51" s="14"/>
      <c r="DNY51" s="14"/>
      <c r="DNZ51" s="14"/>
      <c r="DOA51" s="14"/>
      <c r="DOB51" s="14"/>
      <c r="DOC51" s="14"/>
      <c r="DOD51" s="14"/>
      <c r="DOE51" s="14"/>
      <c r="DOF51" s="14"/>
      <c r="DOG51" s="14"/>
      <c r="DOH51" s="14"/>
      <c r="DOI51" s="14"/>
      <c r="DOJ51" s="14"/>
      <c r="DOK51" s="14"/>
      <c r="DOL51" s="14"/>
      <c r="DOM51" s="14"/>
      <c r="DON51" s="14"/>
      <c r="DOO51" s="14"/>
      <c r="DOP51" s="14"/>
      <c r="DOQ51" s="14"/>
      <c r="DOR51" s="14"/>
      <c r="DOS51" s="14"/>
      <c r="DOT51" s="14"/>
      <c r="DOU51" s="14"/>
      <c r="DOV51" s="10"/>
      <c r="DOW51" s="15"/>
      <c r="DOX51" s="11"/>
      <c r="DOY51" s="12"/>
      <c r="DOZ51" s="12"/>
      <c r="DPA51" s="13"/>
      <c r="DPB51" s="13"/>
      <c r="DPC51" s="14"/>
      <c r="DPD51" s="14"/>
      <c r="DPE51" s="14"/>
      <c r="DPF51" s="14"/>
      <c r="DPG51" s="14"/>
      <c r="DPH51" s="14"/>
      <c r="DPI51" s="14"/>
      <c r="DPJ51" s="14"/>
      <c r="DPK51" s="14"/>
      <c r="DPL51" s="14"/>
      <c r="DPM51" s="14"/>
      <c r="DPN51" s="14"/>
      <c r="DPO51" s="14"/>
      <c r="DPP51" s="14"/>
      <c r="DPQ51" s="14"/>
      <c r="DPR51" s="14"/>
      <c r="DPS51" s="14"/>
      <c r="DPT51" s="14"/>
      <c r="DPU51" s="14"/>
      <c r="DPV51" s="14"/>
      <c r="DPW51" s="14"/>
      <c r="DPX51" s="14"/>
      <c r="DPY51" s="14"/>
      <c r="DPZ51" s="14"/>
      <c r="DQA51" s="14"/>
      <c r="DQB51" s="14"/>
      <c r="DQC51" s="14"/>
      <c r="DQD51" s="14"/>
      <c r="DQE51" s="14"/>
      <c r="DQF51" s="14"/>
      <c r="DQG51" s="14"/>
      <c r="DQH51" s="14"/>
      <c r="DQI51" s="14"/>
      <c r="DQJ51" s="14"/>
      <c r="DQK51" s="14"/>
      <c r="DQL51" s="14"/>
      <c r="DQM51" s="14"/>
      <c r="DQN51" s="14"/>
      <c r="DQO51" s="14"/>
      <c r="DQP51" s="14"/>
      <c r="DQQ51" s="14"/>
      <c r="DQR51" s="14"/>
      <c r="DQS51" s="14"/>
      <c r="DQT51" s="14"/>
      <c r="DQU51" s="14"/>
      <c r="DQV51" s="14"/>
      <c r="DQW51" s="14"/>
      <c r="DQX51" s="14"/>
      <c r="DQY51" s="14"/>
      <c r="DQZ51" s="14"/>
      <c r="DRA51" s="14"/>
      <c r="DRB51" s="14"/>
      <c r="DRC51" s="14"/>
      <c r="DRD51" s="14"/>
      <c r="DRE51" s="10"/>
      <c r="DRF51" s="15"/>
      <c r="DRG51" s="11"/>
      <c r="DRH51" s="12"/>
      <c r="DRI51" s="12"/>
      <c r="DRJ51" s="13"/>
      <c r="DRK51" s="13"/>
      <c r="DRL51" s="14"/>
      <c r="DRM51" s="14"/>
      <c r="DRN51" s="14"/>
      <c r="DRO51" s="14"/>
      <c r="DRP51" s="14"/>
      <c r="DRQ51" s="14"/>
      <c r="DRR51" s="14"/>
      <c r="DRS51" s="14"/>
      <c r="DRT51" s="14"/>
      <c r="DRU51" s="14"/>
      <c r="DRV51" s="14"/>
      <c r="DRW51" s="14"/>
      <c r="DRX51" s="14"/>
      <c r="DRY51" s="14"/>
      <c r="DRZ51" s="14"/>
      <c r="DSA51" s="14"/>
      <c r="DSB51" s="14"/>
      <c r="DSC51" s="14"/>
      <c r="DSD51" s="14"/>
      <c r="DSE51" s="14"/>
      <c r="DSF51" s="14"/>
      <c r="DSG51" s="14"/>
      <c r="DSH51" s="14"/>
      <c r="DSI51" s="14"/>
      <c r="DSJ51" s="14"/>
      <c r="DSK51" s="14"/>
      <c r="DSL51" s="14"/>
      <c r="DSM51" s="14"/>
      <c r="DSN51" s="14"/>
      <c r="DSO51" s="14"/>
      <c r="DSP51" s="14"/>
      <c r="DSQ51" s="14"/>
      <c r="DSR51" s="14"/>
      <c r="DSS51" s="14"/>
      <c r="DST51" s="14"/>
      <c r="DSU51" s="14"/>
      <c r="DSV51" s="14"/>
      <c r="DSW51" s="14"/>
      <c r="DSX51" s="14"/>
      <c r="DSY51" s="14"/>
      <c r="DSZ51" s="14"/>
      <c r="DTA51" s="14"/>
      <c r="DTB51" s="14"/>
      <c r="DTC51" s="14"/>
      <c r="DTD51" s="14"/>
      <c r="DTE51" s="14"/>
      <c r="DTF51" s="14"/>
      <c r="DTG51" s="14"/>
      <c r="DTH51" s="14"/>
      <c r="DTI51" s="14"/>
      <c r="DTJ51" s="14"/>
      <c r="DTK51" s="14"/>
      <c r="DTL51" s="14"/>
      <c r="DTM51" s="14"/>
      <c r="DTN51" s="10"/>
      <c r="DTO51" s="15"/>
      <c r="DTP51" s="11"/>
      <c r="DTQ51" s="12"/>
      <c r="DTR51" s="12"/>
      <c r="DTS51" s="13"/>
      <c r="DTT51" s="13"/>
      <c r="DTU51" s="14"/>
      <c r="DTV51" s="14"/>
      <c r="DTW51" s="14"/>
      <c r="DTX51" s="14"/>
      <c r="DTY51" s="14"/>
      <c r="DTZ51" s="14"/>
      <c r="DUA51" s="14"/>
      <c r="DUB51" s="14"/>
      <c r="DUC51" s="14"/>
      <c r="DUD51" s="14"/>
      <c r="DUE51" s="14"/>
      <c r="DUF51" s="14"/>
      <c r="DUG51" s="14"/>
      <c r="DUH51" s="14"/>
      <c r="DUI51" s="14"/>
      <c r="DUJ51" s="14"/>
      <c r="DUK51" s="14"/>
      <c r="DUL51" s="14"/>
      <c r="DUM51" s="14"/>
      <c r="DUN51" s="14"/>
      <c r="DUO51" s="14"/>
      <c r="DUP51" s="14"/>
      <c r="DUQ51" s="14"/>
      <c r="DUR51" s="14"/>
      <c r="DUS51" s="14"/>
      <c r="DUT51" s="14"/>
      <c r="DUU51" s="14"/>
      <c r="DUV51" s="14"/>
      <c r="DUW51" s="14"/>
      <c r="DUX51" s="14"/>
      <c r="DUY51" s="14"/>
      <c r="DUZ51" s="14"/>
      <c r="DVA51" s="14"/>
      <c r="DVB51" s="14"/>
      <c r="DVC51" s="14"/>
      <c r="DVD51" s="14"/>
      <c r="DVE51" s="14"/>
      <c r="DVF51" s="14"/>
      <c r="DVG51" s="14"/>
      <c r="DVH51" s="14"/>
      <c r="DVI51" s="14"/>
      <c r="DVJ51" s="14"/>
      <c r="DVK51" s="14"/>
      <c r="DVL51" s="14"/>
      <c r="DVM51" s="14"/>
      <c r="DVN51" s="14"/>
      <c r="DVO51" s="14"/>
      <c r="DVP51" s="14"/>
      <c r="DVQ51" s="14"/>
      <c r="DVR51" s="14"/>
      <c r="DVS51" s="14"/>
      <c r="DVT51" s="14"/>
      <c r="DVU51" s="14"/>
      <c r="DVV51" s="14"/>
      <c r="DVW51" s="10"/>
      <c r="DVX51" s="15"/>
      <c r="DVY51" s="11"/>
      <c r="DVZ51" s="12"/>
      <c r="DWA51" s="12"/>
      <c r="DWB51" s="13"/>
      <c r="DWC51" s="13"/>
      <c r="DWD51" s="14"/>
      <c r="DWE51" s="14"/>
      <c r="DWF51" s="14"/>
      <c r="DWG51" s="14"/>
      <c r="DWH51" s="14"/>
      <c r="DWI51" s="14"/>
      <c r="DWJ51" s="14"/>
      <c r="DWK51" s="14"/>
      <c r="DWL51" s="14"/>
      <c r="DWM51" s="14"/>
      <c r="DWN51" s="14"/>
      <c r="DWO51" s="14"/>
      <c r="DWP51" s="14"/>
      <c r="DWQ51" s="14"/>
      <c r="DWR51" s="14"/>
      <c r="DWS51" s="14"/>
      <c r="DWT51" s="14"/>
      <c r="DWU51" s="14"/>
      <c r="DWV51" s="14"/>
      <c r="DWW51" s="14"/>
      <c r="DWX51" s="14"/>
      <c r="DWY51" s="14"/>
      <c r="DWZ51" s="14"/>
      <c r="DXA51" s="14"/>
      <c r="DXB51" s="14"/>
      <c r="DXC51" s="14"/>
      <c r="DXD51" s="14"/>
      <c r="DXE51" s="14"/>
      <c r="DXF51" s="14"/>
      <c r="DXG51" s="14"/>
      <c r="DXH51" s="14"/>
      <c r="DXI51" s="14"/>
      <c r="DXJ51" s="14"/>
      <c r="DXK51" s="14"/>
      <c r="DXL51" s="14"/>
      <c r="DXM51" s="14"/>
      <c r="DXN51" s="14"/>
      <c r="DXO51" s="14"/>
      <c r="DXP51" s="14"/>
      <c r="DXQ51" s="14"/>
      <c r="DXR51" s="14"/>
      <c r="DXS51" s="14"/>
      <c r="DXT51" s="14"/>
      <c r="DXU51" s="14"/>
      <c r="DXV51" s="14"/>
      <c r="DXW51" s="14"/>
      <c r="DXX51" s="14"/>
      <c r="DXY51" s="14"/>
      <c r="DXZ51" s="14"/>
      <c r="DYA51" s="14"/>
      <c r="DYB51" s="14"/>
      <c r="DYC51" s="14"/>
      <c r="DYD51" s="14"/>
      <c r="DYE51" s="14"/>
      <c r="DYF51" s="10"/>
      <c r="DYG51" s="15"/>
      <c r="DYH51" s="11"/>
      <c r="DYI51" s="12"/>
      <c r="DYJ51" s="12"/>
      <c r="DYK51" s="13"/>
      <c r="DYL51" s="13"/>
      <c r="DYM51" s="14"/>
      <c r="DYN51" s="14"/>
      <c r="DYO51" s="14"/>
      <c r="DYP51" s="14"/>
      <c r="DYQ51" s="14"/>
      <c r="DYR51" s="14"/>
      <c r="DYS51" s="14"/>
      <c r="DYT51" s="14"/>
      <c r="DYU51" s="14"/>
      <c r="DYV51" s="14"/>
      <c r="DYW51" s="14"/>
      <c r="DYX51" s="14"/>
      <c r="DYY51" s="14"/>
      <c r="DYZ51" s="14"/>
      <c r="DZA51" s="14"/>
      <c r="DZB51" s="14"/>
      <c r="DZC51" s="14"/>
      <c r="DZD51" s="14"/>
      <c r="DZE51" s="14"/>
      <c r="DZF51" s="14"/>
      <c r="DZG51" s="14"/>
      <c r="DZH51" s="14"/>
      <c r="DZI51" s="14"/>
      <c r="DZJ51" s="14"/>
      <c r="DZK51" s="14"/>
      <c r="DZL51" s="14"/>
      <c r="DZM51" s="14"/>
      <c r="DZN51" s="14"/>
      <c r="DZO51" s="14"/>
      <c r="DZP51" s="14"/>
      <c r="DZQ51" s="14"/>
      <c r="DZR51" s="14"/>
      <c r="DZS51" s="14"/>
      <c r="DZT51" s="14"/>
      <c r="DZU51" s="14"/>
      <c r="DZV51" s="14"/>
      <c r="DZW51" s="14"/>
      <c r="DZX51" s="14"/>
      <c r="DZY51" s="14"/>
      <c r="DZZ51" s="14"/>
      <c r="EAA51" s="14"/>
      <c r="EAB51" s="14"/>
      <c r="EAC51" s="14"/>
      <c r="EAD51" s="14"/>
      <c r="EAE51" s="14"/>
      <c r="EAF51" s="14"/>
      <c r="EAG51" s="14"/>
      <c r="EAH51" s="14"/>
      <c r="EAI51" s="14"/>
      <c r="EAJ51" s="14"/>
      <c r="EAK51" s="14"/>
      <c r="EAL51" s="14"/>
      <c r="EAM51" s="14"/>
      <c r="EAN51" s="14"/>
      <c r="EAO51" s="10"/>
      <c r="EAP51" s="15"/>
      <c r="EAQ51" s="11"/>
      <c r="EAR51" s="12"/>
      <c r="EAS51" s="12"/>
      <c r="EAT51" s="13"/>
      <c r="EAU51" s="13"/>
      <c r="EAV51" s="14"/>
      <c r="EAW51" s="14"/>
      <c r="EAX51" s="14"/>
      <c r="EAY51" s="14"/>
      <c r="EAZ51" s="14"/>
      <c r="EBA51" s="14"/>
      <c r="EBB51" s="14"/>
      <c r="EBC51" s="14"/>
      <c r="EBD51" s="14"/>
      <c r="EBE51" s="14"/>
      <c r="EBF51" s="14"/>
      <c r="EBG51" s="14"/>
      <c r="EBH51" s="14"/>
      <c r="EBI51" s="14"/>
      <c r="EBJ51" s="14"/>
      <c r="EBK51" s="14"/>
      <c r="EBL51" s="14"/>
      <c r="EBM51" s="14"/>
      <c r="EBN51" s="14"/>
      <c r="EBO51" s="14"/>
      <c r="EBP51" s="14"/>
      <c r="EBQ51" s="14"/>
      <c r="EBR51" s="14"/>
      <c r="EBS51" s="14"/>
      <c r="EBT51" s="14"/>
      <c r="EBU51" s="14"/>
      <c r="EBV51" s="14"/>
      <c r="EBW51" s="14"/>
      <c r="EBX51" s="14"/>
      <c r="EBY51" s="14"/>
      <c r="EBZ51" s="14"/>
      <c r="ECA51" s="14"/>
      <c r="ECB51" s="14"/>
      <c r="ECC51" s="14"/>
      <c r="ECD51" s="14"/>
      <c r="ECE51" s="14"/>
      <c r="ECF51" s="14"/>
      <c r="ECG51" s="14"/>
      <c r="ECH51" s="14"/>
      <c r="ECI51" s="14"/>
      <c r="ECJ51" s="14"/>
      <c r="ECK51" s="14"/>
      <c r="ECL51" s="14"/>
      <c r="ECM51" s="14"/>
      <c r="ECN51" s="14"/>
      <c r="ECO51" s="14"/>
      <c r="ECP51" s="14"/>
      <c r="ECQ51" s="14"/>
      <c r="ECR51" s="14"/>
      <c r="ECS51" s="14"/>
      <c r="ECT51" s="14"/>
      <c r="ECU51" s="14"/>
      <c r="ECV51" s="14"/>
      <c r="ECW51" s="14"/>
      <c r="ECX51" s="10"/>
      <c r="ECY51" s="15"/>
      <c r="ECZ51" s="11"/>
      <c r="EDA51" s="12"/>
      <c r="EDB51" s="12"/>
      <c r="EDC51" s="13"/>
      <c r="EDD51" s="13"/>
      <c r="EDE51" s="14"/>
      <c r="EDF51" s="14"/>
      <c r="EDG51" s="14"/>
      <c r="EDH51" s="14"/>
      <c r="EDI51" s="14"/>
      <c r="EDJ51" s="14"/>
      <c r="EDK51" s="14"/>
      <c r="EDL51" s="14"/>
      <c r="EDM51" s="14"/>
      <c r="EDN51" s="14"/>
      <c r="EDO51" s="14"/>
      <c r="EDP51" s="14"/>
      <c r="EDQ51" s="14"/>
      <c r="EDR51" s="14"/>
      <c r="EDS51" s="14"/>
      <c r="EDT51" s="14"/>
      <c r="EDU51" s="14"/>
      <c r="EDV51" s="14"/>
      <c r="EDW51" s="14"/>
      <c r="EDX51" s="14"/>
      <c r="EDY51" s="14"/>
      <c r="EDZ51" s="14"/>
      <c r="EEA51" s="14"/>
      <c r="EEB51" s="14"/>
      <c r="EEC51" s="14"/>
      <c r="EED51" s="14"/>
      <c r="EEE51" s="14"/>
      <c r="EEF51" s="14"/>
      <c r="EEG51" s="14"/>
      <c r="EEH51" s="14"/>
      <c r="EEI51" s="14"/>
      <c r="EEJ51" s="14"/>
      <c r="EEK51" s="14"/>
      <c r="EEL51" s="14"/>
      <c r="EEM51" s="14"/>
      <c r="EEN51" s="14"/>
      <c r="EEO51" s="14"/>
      <c r="EEP51" s="14"/>
      <c r="EEQ51" s="14"/>
      <c r="EER51" s="14"/>
      <c r="EES51" s="14"/>
      <c r="EET51" s="14"/>
      <c r="EEU51" s="14"/>
      <c r="EEV51" s="14"/>
      <c r="EEW51" s="14"/>
      <c r="EEX51" s="14"/>
      <c r="EEY51" s="14"/>
      <c r="EEZ51" s="14"/>
      <c r="EFA51" s="14"/>
      <c r="EFB51" s="14"/>
      <c r="EFC51" s="14"/>
      <c r="EFD51" s="14"/>
      <c r="EFE51" s="14"/>
      <c r="EFF51" s="14"/>
      <c r="EFG51" s="10"/>
      <c r="EFH51" s="15"/>
      <c r="EFI51" s="11"/>
      <c r="EFJ51" s="12"/>
      <c r="EFK51" s="12"/>
      <c r="EFL51" s="13"/>
      <c r="EFM51" s="13"/>
      <c r="EFN51" s="14"/>
      <c r="EFO51" s="14"/>
      <c r="EFP51" s="14"/>
      <c r="EFQ51" s="14"/>
      <c r="EFR51" s="14"/>
      <c r="EFS51" s="14"/>
      <c r="EFT51" s="14"/>
      <c r="EFU51" s="14"/>
      <c r="EFV51" s="14"/>
      <c r="EFW51" s="14"/>
      <c r="EFX51" s="14"/>
      <c r="EFY51" s="14"/>
      <c r="EFZ51" s="14"/>
      <c r="EGA51" s="14"/>
      <c r="EGB51" s="14"/>
      <c r="EGC51" s="14"/>
      <c r="EGD51" s="14"/>
      <c r="EGE51" s="14"/>
      <c r="EGF51" s="14"/>
      <c r="EGG51" s="14"/>
      <c r="EGH51" s="14"/>
      <c r="EGI51" s="14"/>
      <c r="EGJ51" s="14"/>
      <c r="EGK51" s="14"/>
      <c r="EGL51" s="14"/>
      <c r="EGM51" s="14"/>
      <c r="EGN51" s="14"/>
      <c r="EGO51" s="14"/>
      <c r="EGP51" s="14"/>
      <c r="EGQ51" s="14"/>
      <c r="EGR51" s="14"/>
      <c r="EGS51" s="14"/>
      <c r="EGT51" s="14"/>
      <c r="EGU51" s="14"/>
      <c r="EGV51" s="14"/>
      <c r="EGW51" s="14"/>
      <c r="EGX51" s="14"/>
      <c r="EGY51" s="14"/>
      <c r="EGZ51" s="14"/>
      <c r="EHA51" s="14"/>
      <c r="EHB51" s="14"/>
      <c r="EHC51" s="14"/>
      <c r="EHD51" s="14"/>
      <c r="EHE51" s="14"/>
      <c r="EHF51" s="14"/>
      <c r="EHG51" s="14"/>
      <c r="EHH51" s="14"/>
      <c r="EHI51" s="14"/>
      <c r="EHJ51" s="14"/>
      <c r="EHK51" s="14"/>
      <c r="EHL51" s="14"/>
      <c r="EHM51" s="14"/>
      <c r="EHN51" s="14"/>
      <c r="EHO51" s="14"/>
      <c r="EHP51" s="10"/>
      <c r="EHQ51" s="15"/>
      <c r="EHR51" s="11"/>
      <c r="EHS51" s="12"/>
      <c r="EHT51" s="12"/>
      <c r="EHU51" s="13"/>
      <c r="EHV51" s="13"/>
      <c r="EHW51" s="14"/>
      <c r="EHX51" s="14"/>
      <c r="EHY51" s="14"/>
      <c r="EHZ51" s="14"/>
      <c r="EIA51" s="14"/>
      <c r="EIB51" s="14"/>
      <c r="EIC51" s="14"/>
      <c r="EID51" s="14"/>
      <c r="EIE51" s="14"/>
      <c r="EIF51" s="14"/>
      <c r="EIG51" s="14"/>
      <c r="EIH51" s="14"/>
      <c r="EII51" s="14"/>
      <c r="EIJ51" s="14"/>
      <c r="EIK51" s="14"/>
      <c r="EIL51" s="14"/>
      <c r="EIM51" s="14"/>
      <c r="EIN51" s="14"/>
      <c r="EIO51" s="14"/>
      <c r="EIP51" s="14"/>
      <c r="EIQ51" s="14"/>
      <c r="EIR51" s="14"/>
      <c r="EIS51" s="14"/>
      <c r="EIT51" s="14"/>
      <c r="EIU51" s="14"/>
      <c r="EIV51" s="14"/>
      <c r="EIW51" s="14"/>
      <c r="EIX51" s="14"/>
      <c r="EIY51" s="14"/>
      <c r="EIZ51" s="14"/>
      <c r="EJA51" s="14"/>
      <c r="EJB51" s="14"/>
      <c r="EJC51" s="14"/>
      <c r="EJD51" s="14"/>
      <c r="EJE51" s="14"/>
      <c r="EJF51" s="14"/>
      <c r="EJG51" s="14"/>
      <c r="EJH51" s="14"/>
      <c r="EJI51" s="14"/>
      <c r="EJJ51" s="14"/>
      <c r="EJK51" s="14"/>
      <c r="EJL51" s="14"/>
      <c r="EJM51" s="14"/>
      <c r="EJN51" s="14"/>
      <c r="EJO51" s="14"/>
      <c r="EJP51" s="14"/>
      <c r="EJQ51" s="14"/>
      <c r="EJR51" s="14"/>
      <c r="EJS51" s="14"/>
      <c r="EJT51" s="14"/>
      <c r="EJU51" s="14"/>
      <c r="EJV51" s="14"/>
      <c r="EJW51" s="14"/>
      <c r="EJX51" s="14"/>
      <c r="EJY51" s="10"/>
      <c r="EJZ51" s="15"/>
      <c r="EKA51" s="11"/>
      <c r="EKB51" s="12"/>
      <c r="EKC51" s="12"/>
      <c r="EKD51" s="13"/>
      <c r="EKE51" s="13"/>
      <c r="EKF51" s="14"/>
      <c r="EKG51" s="14"/>
      <c r="EKH51" s="14"/>
      <c r="EKI51" s="14"/>
      <c r="EKJ51" s="14"/>
      <c r="EKK51" s="14"/>
      <c r="EKL51" s="14"/>
      <c r="EKM51" s="14"/>
      <c r="EKN51" s="14"/>
      <c r="EKO51" s="14"/>
      <c r="EKP51" s="14"/>
      <c r="EKQ51" s="14"/>
      <c r="EKR51" s="14"/>
      <c r="EKS51" s="14"/>
      <c r="EKT51" s="14"/>
      <c r="EKU51" s="14"/>
      <c r="EKV51" s="14"/>
      <c r="EKW51" s="14"/>
      <c r="EKX51" s="14"/>
      <c r="EKY51" s="14"/>
      <c r="EKZ51" s="14"/>
      <c r="ELA51" s="14"/>
      <c r="ELB51" s="14"/>
      <c r="ELC51" s="14"/>
      <c r="ELD51" s="14"/>
      <c r="ELE51" s="14"/>
      <c r="ELF51" s="14"/>
      <c r="ELG51" s="14"/>
      <c r="ELH51" s="14"/>
      <c r="ELI51" s="14"/>
      <c r="ELJ51" s="14"/>
      <c r="ELK51" s="14"/>
      <c r="ELL51" s="14"/>
      <c r="ELM51" s="14"/>
      <c r="ELN51" s="14"/>
      <c r="ELO51" s="14"/>
      <c r="ELP51" s="14"/>
      <c r="ELQ51" s="14"/>
      <c r="ELR51" s="14"/>
      <c r="ELS51" s="14"/>
      <c r="ELT51" s="14"/>
      <c r="ELU51" s="14"/>
      <c r="ELV51" s="14"/>
      <c r="ELW51" s="14"/>
      <c r="ELX51" s="14"/>
      <c r="ELY51" s="14"/>
      <c r="ELZ51" s="14"/>
      <c r="EMA51" s="14"/>
      <c r="EMB51" s="14"/>
      <c r="EMC51" s="14"/>
      <c r="EMD51" s="14"/>
      <c r="EME51" s="14"/>
      <c r="EMF51" s="14"/>
      <c r="EMG51" s="14"/>
      <c r="EMH51" s="10"/>
      <c r="EMI51" s="15"/>
      <c r="EMJ51" s="11"/>
      <c r="EMK51" s="12"/>
      <c r="EML51" s="12"/>
      <c r="EMM51" s="13"/>
      <c r="EMN51" s="13"/>
      <c r="EMO51" s="14"/>
      <c r="EMP51" s="14"/>
      <c r="EMQ51" s="14"/>
      <c r="EMR51" s="14"/>
      <c r="EMS51" s="14"/>
      <c r="EMT51" s="14"/>
      <c r="EMU51" s="14"/>
      <c r="EMV51" s="14"/>
      <c r="EMW51" s="14"/>
      <c r="EMX51" s="14"/>
      <c r="EMY51" s="14"/>
      <c r="EMZ51" s="14"/>
      <c r="ENA51" s="14"/>
      <c r="ENB51" s="14"/>
      <c r="ENC51" s="14"/>
      <c r="END51" s="14"/>
      <c r="ENE51" s="14"/>
      <c r="ENF51" s="14"/>
      <c r="ENG51" s="14"/>
      <c r="ENH51" s="14"/>
      <c r="ENI51" s="14"/>
      <c r="ENJ51" s="14"/>
      <c r="ENK51" s="14"/>
      <c r="ENL51" s="14"/>
      <c r="ENM51" s="14"/>
      <c r="ENN51" s="14"/>
      <c r="ENO51" s="14"/>
      <c r="ENP51" s="14"/>
      <c r="ENQ51" s="14"/>
      <c r="ENR51" s="14"/>
      <c r="ENS51" s="14"/>
      <c r="ENT51" s="14"/>
      <c r="ENU51" s="14"/>
      <c r="ENV51" s="14"/>
      <c r="ENW51" s="14"/>
      <c r="ENX51" s="14"/>
      <c r="ENY51" s="14"/>
      <c r="ENZ51" s="14"/>
      <c r="EOA51" s="14"/>
      <c r="EOB51" s="14"/>
      <c r="EOC51" s="14"/>
      <c r="EOD51" s="14"/>
      <c r="EOE51" s="14"/>
      <c r="EOF51" s="14"/>
      <c r="EOG51" s="14"/>
      <c r="EOH51" s="14"/>
      <c r="EOI51" s="14"/>
      <c r="EOJ51" s="14"/>
      <c r="EOK51" s="14"/>
      <c r="EOL51" s="14"/>
      <c r="EOM51" s="14"/>
      <c r="EON51" s="14"/>
      <c r="EOO51" s="14"/>
      <c r="EOP51" s="14"/>
      <c r="EOQ51" s="10"/>
      <c r="EOR51" s="15"/>
      <c r="EOS51" s="11"/>
      <c r="EOT51" s="12"/>
      <c r="EOU51" s="12"/>
      <c r="EOV51" s="13"/>
      <c r="EOW51" s="13"/>
      <c r="EOX51" s="14"/>
      <c r="EOY51" s="14"/>
      <c r="EOZ51" s="14"/>
      <c r="EPA51" s="14"/>
      <c r="EPB51" s="14"/>
      <c r="EPC51" s="14"/>
      <c r="EPD51" s="14"/>
      <c r="EPE51" s="14"/>
      <c r="EPF51" s="14"/>
      <c r="EPG51" s="14"/>
      <c r="EPH51" s="14"/>
      <c r="EPI51" s="14"/>
      <c r="EPJ51" s="14"/>
      <c r="EPK51" s="14"/>
      <c r="EPL51" s="14"/>
      <c r="EPM51" s="14"/>
      <c r="EPN51" s="14"/>
      <c r="EPO51" s="14"/>
      <c r="EPP51" s="14"/>
      <c r="EPQ51" s="14"/>
      <c r="EPR51" s="14"/>
      <c r="EPS51" s="14"/>
      <c r="EPT51" s="14"/>
      <c r="EPU51" s="14"/>
      <c r="EPV51" s="14"/>
      <c r="EPW51" s="14"/>
      <c r="EPX51" s="14"/>
      <c r="EPY51" s="14"/>
      <c r="EPZ51" s="14"/>
      <c r="EQA51" s="14"/>
      <c r="EQB51" s="14"/>
      <c r="EQC51" s="14"/>
      <c r="EQD51" s="14"/>
      <c r="EQE51" s="14"/>
      <c r="EQF51" s="14"/>
      <c r="EQG51" s="14"/>
      <c r="EQH51" s="14"/>
      <c r="EQI51" s="14"/>
      <c r="EQJ51" s="14"/>
      <c r="EQK51" s="14"/>
      <c r="EQL51" s="14"/>
      <c r="EQM51" s="14"/>
      <c r="EQN51" s="14"/>
      <c r="EQO51" s="14"/>
      <c r="EQP51" s="14"/>
      <c r="EQQ51" s="14"/>
      <c r="EQR51" s="14"/>
      <c r="EQS51" s="14"/>
      <c r="EQT51" s="14"/>
      <c r="EQU51" s="14"/>
      <c r="EQV51" s="14"/>
      <c r="EQW51" s="14"/>
      <c r="EQX51" s="14"/>
      <c r="EQY51" s="14"/>
      <c r="EQZ51" s="10"/>
      <c r="ERA51" s="15"/>
      <c r="ERB51" s="11"/>
      <c r="ERC51" s="12"/>
      <c r="ERD51" s="12"/>
      <c r="ERE51" s="13"/>
      <c r="ERF51" s="13"/>
      <c r="ERG51" s="14"/>
      <c r="ERH51" s="14"/>
      <c r="ERI51" s="14"/>
      <c r="ERJ51" s="14"/>
      <c r="ERK51" s="14"/>
      <c r="ERL51" s="14"/>
      <c r="ERM51" s="14"/>
      <c r="ERN51" s="14"/>
      <c r="ERO51" s="14"/>
      <c r="ERP51" s="14"/>
      <c r="ERQ51" s="14"/>
      <c r="ERR51" s="14"/>
      <c r="ERS51" s="14"/>
      <c r="ERT51" s="14"/>
      <c r="ERU51" s="14"/>
      <c r="ERV51" s="14"/>
      <c r="ERW51" s="14"/>
      <c r="ERX51" s="14"/>
      <c r="ERY51" s="14"/>
      <c r="ERZ51" s="14"/>
      <c r="ESA51" s="14"/>
      <c r="ESB51" s="14"/>
      <c r="ESC51" s="14"/>
      <c r="ESD51" s="14"/>
      <c r="ESE51" s="14"/>
      <c r="ESF51" s="14"/>
      <c r="ESG51" s="14"/>
      <c r="ESH51" s="14"/>
      <c r="ESI51" s="14"/>
      <c r="ESJ51" s="14"/>
      <c r="ESK51" s="14"/>
      <c r="ESL51" s="14"/>
      <c r="ESM51" s="14"/>
      <c r="ESN51" s="14"/>
      <c r="ESO51" s="14"/>
      <c r="ESP51" s="14"/>
      <c r="ESQ51" s="14"/>
      <c r="ESR51" s="14"/>
      <c r="ESS51" s="14"/>
      <c r="EST51" s="14"/>
      <c r="ESU51" s="14"/>
      <c r="ESV51" s="14"/>
      <c r="ESW51" s="14"/>
      <c r="ESX51" s="14"/>
      <c r="ESY51" s="14"/>
      <c r="ESZ51" s="14"/>
      <c r="ETA51" s="14"/>
      <c r="ETB51" s="14"/>
      <c r="ETC51" s="14"/>
      <c r="ETD51" s="14"/>
      <c r="ETE51" s="14"/>
      <c r="ETF51" s="14"/>
      <c r="ETG51" s="14"/>
      <c r="ETH51" s="14"/>
      <c r="ETI51" s="10"/>
      <c r="ETJ51" s="15"/>
      <c r="ETK51" s="11"/>
      <c r="ETL51" s="12"/>
      <c r="ETM51" s="12"/>
      <c r="ETN51" s="13"/>
      <c r="ETO51" s="13"/>
      <c r="ETP51" s="14"/>
      <c r="ETQ51" s="14"/>
      <c r="ETR51" s="14"/>
      <c r="ETS51" s="14"/>
      <c r="ETT51" s="14"/>
      <c r="ETU51" s="14"/>
      <c r="ETV51" s="14"/>
      <c r="ETW51" s="14"/>
      <c r="ETX51" s="14"/>
      <c r="ETY51" s="14"/>
      <c r="ETZ51" s="14"/>
      <c r="EUA51" s="14"/>
      <c r="EUB51" s="14"/>
      <c r="EUC51" s="14"/>
      <c r="EUD51" s="14"/>
      <c r="EUE51" s="14"/>
      <c r="EUF51" s="14"/>
      <c r="EUG51" s="14"/>
      <c r="EUH51" s="14"/>
      <c r="EUI51" s="14"/>
      <c r="EUJ51" s="14"/>
      <c r="EUK51" s="14"/>
      <c r="EUL51" s="14"/>
      <c r="EUM51" s="14"/>
      <c r="EUN51" s="14"/>
      <c r="EUO51" s="14"/>
      <c r="EUP51" s="14"/>
      <c r="EUQ51" s="14"/>
      <c r="EUR51" s="14"/>
      <c r="EUS51" s="14"/>
      <c r="EUT51" s="14"/>
      <c r="EUU51" s="14"/>
      <c r="EUV51" s="14"/>
      <c r="EUW51" s="14"/>
      <c r="EUX51" s="14"/>
      <c r="EUY51" s="14"/>
      <c r="EUZ51" s="14"/>
      <c r="EVA51" s="14"/>
      <c r="EVB51" s="14"/>
      <c r="EVC51" s="14"/>
      <c r="EVD51" s="14"/>
      <c r="EVE51" s="14"/>
      <c r="EVF51" s="14"/>
      <c r="EVG51" s="14"/>
      <c r="EVH51" s="14"/>
      <c r="EVI51" s="14"/>
      <c r="EVJ51" s="14"/>
      <c r="EVK51" s="14"/>
      <c r="EVL51" s="14"/>
      <c r="EVM51" s="14"/>
      <c r="EVN51" s="14"/>
      <c r="EVO51" s="14"/>
      <c r="EVP51" s="14"/>
      <c r="EVQ51" s="14"/>
      <c r="EVR51" s="10"/>
      <c r="EVS51" s="15"/>
      <c r="EVT51" s="11"/>
      <c r="EVU51" s="12"/>
      <c r="EVV51" s="12"/>
      <c r="EVW51" s="13"/>
      <c r="EVX51" s="13"/>
      <c r="EVY51" s="14"/>
      <c r="EVZ51" s="14"/>
      <c r="EWA51" s="14"/>
      <c r="EWB51" s="14"/>
      <c r="EWC51" s="14"/>
      <c r="EWD51" s="14"/>
      <c r="EWE51" s="14"/>
      <c r="EWF51" s="14"/>
      <c r="EWG51" s="14"/>
      <c r="EWH51" s="14"/>
      <c r="EWI51" s="14"/>
      <c r="EWJ51" s="14"/>
      <c r="EWK51" s="14"/>
      <c r="EWL51" s="14"/>
      <c r="EWM51" s="14"/>
      <c r="EWN51" s="14"/>
      <c r="EWO51" s="14"/>
      <c r="EWP51" s="14"/>
      <c r="EWQ51" s="14"/>
      <c r="EWR51" s="14"/>
      <c r="EWS51" s="14"/>
      <c r="EWT51" s="14"/>
      <c r="EWU51" s="14"/>
      <c r="EWV51" s="14"/>
      <c r="EWW51" s="14"/>
      <c r="EWX51" s="14"/>
      <c r="EWY51" s="14"/>
      <c r="EWZ51" s="14"/>
      <c r="EXA51" s="14"/>
      <c r="EXB51" s="14"/>
      <c r="EXC51" s="14"/>
      <c r="EXD51" s="14"/>
      <c r="EXE51" s="14"/>
      <c r="EXF51" s="14"/>
      <c r="EXG51" s="14"/>
      <c r="EXH51" s="14"/>
      <c r="EXI51" s="14"/>
      <c r="EXJ51" s="14"/>
      <c r="EXK51" s="14"/>
      <c r="EXL51" s="14"/>
      <c r="EXM51" s="14"/>
      <c r="EXN51" s="14"/>
      <c r="EXO51" s="14"/>
      <c r="EXP51" s="14"/>
      <c r="EXQ51" s="14"/>
      <c r="EXR51" s="14"/>
      <c r="EXS51" s="14"/>
      <c r="EXT51" s="14"/>
      <c r="EXU51" s="14"/>
      <c r="EXV51" s="14"/>
      <c r="EXW51" s="14"/>
      <c r="EXX51" s="14"/>
      <c r="EXY51" s="14"/>
      <c r="EXZ51" s="14"/>
      <c r="EYA51" s="10"/>
      <c r="EYB51" s="15"/>
      <c r="EYC51" s="11"/>
      <c r="EYD51" s="12"/>
      <c r="EYE51" s="12"/>
      <c r="EYF51" s="13"/>
      <c r="EYG51" s="13"/>
      <c r="EYH51" s="14"/>
      <c r="EYI51" s="14"/>
      <c r="EYJ51" s="14"/>
      <c r="EYK51" s="14"/>
      <c r="EYL51" s="14"/>
      <c r="EYM51" s="14"/>
      <c r="EYN51" s="14"/>
      <c r="EYO51" s="14"/>
      <c r="EYP51" s="14"/>
      <c r="EYQ51" s="14"/>
      <c r="EYR51" s="14"/>
      <c r="EYS51" s="14"/>
      <c r="EYT51" s="14"/>
      <c r="EYU51" s="14"/>
      <c r="EYV51" s="14"/>
      <c r="EYW51" s="14"/>
      <c r="EYX51" s="14"/>
      <c r="EYY51" s="14"/>
      <c r="EYZ51" s="14"/>
      <c r="EZA51" s="14"/>
      <c r="EZB51" s="14"/>
      <c r="EZC51" s="14"/>
      <c r="EZD51" s="14"/>
      <c r="EZE51" s="14"/>
      <c r="EZF51" s="14"/>
      <c r="EZG51" s="14"/>
      <c r="EZH51" s="14"/>
      <c r="EZI51" s="14"/>
      <c r="EZJ51" s="14"/>
      <c r="EZK51" s="14"/>
      <c r="EZL51" s="14"/>
      <c r="EZM51" s="14"/>
      <c r="EZN51" s="14"/>
      <c r="EZO51" s="14"/>
      <c r="EZP51" s="14"/>
      <c r="EZQ51" s="14"/>
      <c r="EZR51" s="14"/>
      <c r="EZS51" s="14"/>
      <c r="EZT51" s="14"/>
      <c r="EZU51" s="14"/>
      <c r="EZV51" s="14"/>
      <c r="EZW51" s="14"/>
      <c r="EZX51" s="14"/>
      <c r="EZY51" s="14"/>
      <c r="EZZ51" s="14"/>
      <c r="FAA51" s="14"/>
      <c r="FAB51" s="14"/>
      <c r="FAC51" s="14"/>
      <c r="FAD51" s="14"/>
      <c r="FAE51" s="14"/>
      <c r="FAF51" s="14"/>
      <c r="FAG51" s="14"/>
      <c r="FAH51" s="14"/>
      <c r="FAI51" s="14"/>
      <c r="FAJ51" s="10"/>
      <c r="FAK51" s="15"/>
      <c r="FAL51" s="11"/>
      <c r="FAM51" s="12"/>
      <c r="FAN51" s="12"/>
      <c r="FAO51" s="13"/>
      <c r="FAP51" s="13"/>
      <c r="FAQ51" s="14"/>
      <c r="FAR51" s="14"/>
      <c r="FAS51" s="14"/>
      <c r="FAT51" s="14"/>
      <c r="FAU51" s="14"/>
      <c r="FAV51" s="14"/>
      <c r="FAW51" s="14"/>
      <c r="FAX51" s="14"/>
      <c r="FAY51" s="14"/>
      <c r="FAZ51" s="14"/>
      <c r="FBA51" s="14"/>
      <c r="FBB51" s="14"/>
      <c r="FBC51" s="14"/>
      <c r="FBD51" s="14"/>
      <c r="FBE51" s="14"/>
      <c r="FBF51" s="14"/>
      <c r="FBG51" s="14"/>
      <c r="FBH51" s="14"/>
      <c r="FBI51" s="14"/>
      <c r="FBJ51" s="14"/>
      <c r="FBK51" s="14"/>
      <c r="FBL51" s="14"/>
      <c r="FBM51" s="14"/>
      <c r="FBN51" s="14"/>
      <c r="FBO51" s="14"/>
      <c r="FBP51" s="14"/>
      <c r="FBQ51" s="14"/>
      <c r="FBR51" s="14"/>
      <c r="FBS51" s="14"/>
      <c r="FBT51" s="14"/>
      <c r="FBU51" s="14"/>
      <c r="FBV51" s="14"/>
      <c r="FBW51" s="14"/>
      <c r="FBX51" s="14"/>
      <c r="FBY51" s="14"/>
      <c r="FBZ51" s="14"/>
      <c r="FCA51" s="14"/>
      <c r="FCB51" s="14"/>
      <c r="FCC51" s="14"/>
      <c r="FCD51" s="14"/>
      <c r="FCE51" s="14"/>
      <c r="FCF51" s="14"/>
      <c r="FCG51" s="14"/>
      <c r="FCH51" s="14"/>
      <c r="FCI51" s="14"/>
      <c r="FCJ51" s="14"/>
      <c r="FCK51" s="14"/>
      <c r="FCL51" s="14"/>
      <c r="FCM51" s="14"/>
      <c r="FCN51" s="14"/>
      <c r="FCO51" s="14"/>
      <c r="FCP51" s="14"/>
      <c r="FCQ51" s="14"/>
      <c r="FCR51" s="14"/>
      <c r="FCS51" s="10"/>
      <c r="FCT51" s="15"/>
      <c r="FCU51" s="11"/>
      <c r="FCV51" s="12"/>
      <c r="FCW51" s="12"/>
      <c r="FCX51" s="13"/>
      <c r="FCY51" s="13"/>
      <c r="FCZ51" s="14"/>
      <c r="FDA51" s="14"/>
      <c r="FDB51" s="14"/>
      <c r="FDC51" s="14"/>
      <c r="FDD51" s="14"/>
      <c r="FDE51" s="14"/>
      <c r="FDF51" s="14"/>
      <c r="FDG51" s="14"/>
      <c r="FDH51" s="14"/>
      <c r="FDI51" s="14"/>
      <c r="FDJ51" s="14"/>
      <c r="FDK51" s="14"/>
      <c r="FDL51" s="14"/>
      <c r="FDM51" s="14"/>
      <c r="FDN51" s="14"/>
      <c r="FDO51" s="14"/>
      <c r="FDP51" s="14"/>
      <c r="FDQ51" s="14"/>
      <c r="FDR51" s="14"/>
      <c r="FDS51" s="14"/>
      <c r="FDT51" s="14"/>
      <c r="FDU51" s="14"/>
      <c r="FDV51" s="14"/>
      <c r="FDW51" s="14"/>
      <c r="FDX51" s="14"/>
      <c r="FDY51" s="14"/>
      <c r="FDZ51" s="14"/>
      <c r="FEA51" s="14"/>
      <c r="FEB51" s="14"/>
      <c r="FEC51" s="14"/>
      <c r="FED51" s="14"/>
      <c r="FEE51" s="14"/>
      <c r="FEF51" s="14"/>
      <c r="FEG51" s="14"/>
      <c r="FEH51" s="14"/>
      <c r="FEI51" s="14"/>
      <c r="FEJ51" s="14"/>
      <c r="FEK51" s="14"/>
      <c r="FEL51" s="14"/>
      <c r="FEM51" s="14"/>
      <c r="FEN51" s="14"/>
      <c r="FEO51" s="14"/>
      <c r="FEP51" s="14"/>
      <c r="FEQ51" s="14"/>
      <c r="FER51" s="14"/>
      <c r="FES51" s="14"/>
      <c r="FET51" s="14"/>
      <c r="FEU51" s="14"/>
      <c r="FEV51" s="14"/>
      <c r="FEW51" s="14"/>
      <c r="FEX51" s="14"/>
      <c r="FEY51" s="14"/>
      <c r="FEZ51" s="14"/>
      <c r="FFA51" s="14"/>
      <c r="FFB51" s="10"/>
      <c r="FFC51" s="15"/>
      <c r="FFD51" s="11"/>
      <c r="FFE51" s="12"/>
      <c r="FFF51" s="12"/>
      <c r="FFG51" s="13"/>
      <c r="FFH51" s="13"/>
      <c r="FFI51" s="14"/>
      <c r="FFJ51" s="14"/>
      <c r="FFK51" s="14"/>
      <c r="FFL51" s="14"/>
      <c r="FFM51" s="14"/>
      <c r="FFN51" s="14"/>
      <c r="FFO51" s="14"/>
      <c r="FFP51" s="14"/>
      <c r="FFQ51" s="14"/>
      <c r="FFR51" s="14"/>
      <c r="FFS51" s="14"/>
      <c r="FFT51" s="14"/>
      <c r="FFU51" s="14"/>
      <c r="FFV51" s="14"/>
      <c r="FFW51" s="14"/>
      <c r="FFX51" s="14"/>
      <c r="FFY51" s="14"/>
      <c r="FFZ51" s="14"/>
      <c r="FGA51" s="14"/>
      <c r="FGB51" s="14"/>
      <c r="FGC51" s="14"/>
      <c r="FGD51" s="14"/>
      <c r="FGE51" s="14"/>
      <c r="FGF51" s="14"/>
      <c r="FGG51" s="14"/>
      <c r="FGH51" s="14"/>
      <c r="FGI51" s="14"/>
      <c r="FGJ51" s="14"/>
      <c r="FGK51" s="14"/>
      <c r="FGL51" s="14"/>
      <c r="FGM51" s="14"/>
      <c r="FGN51" s="14"/>
      <c r="FGO51" s="14"/>
      <c r="FGP51" s="14"/>
      <c r="FGQ51" s="14"/>
      <c r="FGR51" s="14"/>
      <c r="FGS51" s="14"/>
      <c r="FGT51" s="14"/>
      <c r="FGU51" s="14"/>
      <c r="FGV51" s="14"/>
      <c r="FGW51" s="14"/>
      <c r="FGX51" s="14"/>
      <c r="FGY51" s="14"/>
      <c r="FGZ51" s="14"/>
      <c r="FHA51" s="14"/>
      <c r="FHB51" s="14"/>
      <c r="FHC51" s="14"/>
      <c r="FHD51" s="14"/>
      <c r="FHE51" s="14"/>
      <c r="FHF51" s="14"/>
      <c r="FHG51" s="14"/>
      <c r="FHH51" s="14"/>
      <c r="FHI51" s="14"/>
      <c r="FHJ51" s="14"/>
      <c r="FHK51" s="10"/>
      <c r="FHL51" s="15"/>
      <c r="FHM51" s="11"/>
      <c r="FHN51" s="12"/>
      <c r="FHO51" s="12"/>
      <c r="FHP51" s="13"/>
      <c r="FHQ51" s="13"/>
      <c r="FHR51" s="14"/>
      <c r="FHS51" s="14"/>
      <c r="FHT51" s="14"/>
      <c r="FHU51" s="14"/>
      <c r="FHV51" s="14"/>
      <c r="FHW51" s="14"/>
      <c r="FHX51" s="14"/>
      <c r="FHY51" s="14"/>
      <c r="FHZ51" s="14"/>
      <c r="FIA51" s="14"/>
      <c r="FIB51" s="14"/>
      <c r="FIC51" s="14"/>
      <c r="FID51" s="14"/>
      <c r="FIE51" s="14"/>
      <c r="FIF51" s="14"/>
      <c r="FIG51" s="14"/>
      <c r="FIH51" s="14"/>
      <c r="FII51" s="14"/>
      <c r="FIJ51" s="14"/>
      <c r="FIK51" s="14"/>
      <c r="FIL51" s="14"/>
      <c r="FIM51" s="14"/>
      <c r="FIN51" s="14"/>
      <c r="FIO51" s="14"/>
      <c r="FIP51" s="14"/>
      <c r="FIQ51" s="14"/>
      <c r="FIR51" s="14"/>
      <c r="FIS51" s="14"/>
      <c r="FIT51" s="14"/>
      <c r="FIU51" s="14"/>
      <c r="FIV51" s="14"/>
      <c r="FIW51" s="14"/>
      <c r="FIX51" s="14"/>
      <c r="FIY51" s="14"/>
      <c r="FIZ51" s="14"/>
      <c r="FJA51" s="14"/>
      <c r="FJB51" s="14"/>
      <c r="FJC51" s="14"/>
      <c r="FJD51" s="14"/>
      <c r="FJE51" s="14"/>
      <c r="FJF51" s="14"/>
      <c r="FJG51" s="14"/>
      <c r="FJH51" s="14"/>
      <c r="FJI51" s="14"/>
      <c r="FJJ51" s="14"/>
      <c r="FJK51" s="14"/>
      <c r="FJL51" s="14"/>
      <c r="FJM51" s="14"/>
      <c r="FJN51" s="14"/>
      <c r="FJO51" s="14"/>
      <c r="FJP51" s="14"/>
      <c r="FJQ51" s="14"/>
      <c r="FJR51" s="14"/>
      <c r="FJS51" s="14"/>
      <c r="FJT51" s="10"/>
      <c r="FJU51" s="15"/>
      <c r="FJV51" s="11"/>
      <c r="FJW51" s="12"/>
      <c r="FJX51" s="12"/>
      <c r="FJY51" s="13"/>
      <c r="FJZ51" s="13"/>
      <c r="FKA51" s="14"/>
      <c r="FKB51" s="14"/>
      <c r="FKC51" s="14"/>
      <c r="FKD51" s="14"/>
      <c r="FKE51" s="14"/>
      <c r="FKF51" s="14"/>
      <c r="FKG51" s="14"/>
      <c r="FKH51" s="14"/>
      <c r="FKI51" s="14"/>
      <c r="FKJ51" s="14"/>
      <c r="FKK51" s="14"/>
      <c r="FKL51" s="14"/>
      <c r="FKM51" s="14"/>
      <c r="FKN51" s="14"/>
      <c r="FKO51" s="14"/>
      <c r="FKP51" s="14"/>
      <c r="FKQ51" s="14"/>
      <c r="FKR51" s="14"/>
      <c r="FKS51" s="14"/>
      <c r="FKT51" s="14"/>
      <c r="FKU51" s="14"/>
      <c r="FKV51" s="14"/>
      <c r="FKW51" s="14"/>
      <c r="FKX51" s="14"/>
      <c r="FKY51" s="14"/>
      <c r="FKZ51" s="14"/>
      <c r="FLA51" s="14"/>
      <c r="FLB51" s="14"/>
      <c r="FLC51" s="14"/>
      <c r="FLD51" s="14"/>
      <c r="FLE51" s="14"/>
      <c r="FLF51" s="14"/>
      <c r="FLG51" s="14"/>
      <c r="FLH51" s="14"/>
      <c r="FLI51" s="14"/>
      <c r="FLJ51" s="14"/>
      <c r="FLK51" s="14"/>
      <c r="FLL51" s="14"/>
      <c r="FLM51" s="14"/>
      <c r="FLN51" s="14"/>
      <c r="FLO51" s="14"/>
      <c r="FLP51" s="14"/>
      <c r="FLQ51" s="14"/>
      <c r="FLR51" s="14"/>
      <c r="FLS51" s="14"/>
      <c r="FLT51" s="14"/>
      <c r="FLU51" s="14"/>
      <c r="FLV51" s="14"/>
      <c r="FLW51" s="14"/>
      <c r="FLX51" s="14"/>
      <c r="FLY51" s="14"/>
      <c r="FLZ51" s="14"/>
      <c r="FMA51" s="14"/>
      <c r="FMB51" s="14"/>
      <c r="FMC51" s="10"/>
      <c r="FMD51" s="15"/>
      <c r="FME51" s="11"/>
      <c r="FMF51" s="12"/>
      <c r="FMG51" s="12"/>
      <c r="FMH51" s="13"/>
      <c r="FMI51" s="13"/>
      <c r="FMJ51" s="14"/>
      <c r="FMK51" s="14"/>
      <c r="FML51" s="14"/>
      <c r="FMM51" s="14"/>
      <c r="FMN51" s="14"/>
      <c r="FMO51" s="14"/>
      <c r="FMP51" s="14"/>
      <c r="FMQ51" s="14"/>
      <c r="FMR51" s="14"/>
      <c r="FMS51" s="14"/>
      <c r="FMT51" s="14"/>
      <c r="FMU51" s="14"/>
      <c r="FMV51" s="14"/>
      <c r="FMW51" s="14"/>
      <c r="FMX51" s="14"/>
      <c r="FMY51" s="14"/>
      <c r="FMZ51" s="14"/>
      <c r="FNA51" s="14"/>
      <c r="FNB51" s="14"/>
      <c r="FNC51" s="14"/>
      <c r="FND51" s="14"/>
      <c r="FNE51" s="14"/>
      <c r="FNF51" s="14"/>
      <c r="FNG51" s="14"/>
      <c r="FNH51" s="14"/>
      <c r="FNI51" s="14"/>
      <c r="FNJ51" s="14"/>
      <c r="FNK51" s="14"/>
      <c r="FNL51" s="14"/>
      <c r="FNM51" s="14"/>
      <c r="FNN51" s="14"/>
      <c r="FNO51" s="14"/>
      <c r="FNP51" s="14"/>
      <c r="FNQ51" s="14"/>
      <c r="FNR51" s="14"/>
      <c r="FNS51" s="14"/>
      <c r="FNT51" s="14"/>
      <c r="FNU51" s="14"/>
      <c r="FNV51" s="14"/>
      <c r="FNW51" s="14"/>
      <c r="FNX51" s="14"/>
      <c r="FNY51" s="14"/>
      <c r="FNZ51" s="14"/>
      <c r="FOA51" s="14"/>
      <c r="FOB51" s="14"/>
      <c r="FOC51" s="14"/>
      <c r="FOD51" s="14"/>
      <c r="FOE51" s="14"/>
      <c r="FOF51" s="14"/>
      <c r="FOG51" s="14"/>
      <c r="FOH51" s="14"/>
      <c r="FOI51" s="14"/>
      <c r="FOJ51" s="14"/>
      <c r="FOK51" s="14"/>
      <c r="FOL51" s="10"/>
      <c r="FOM51" s="15"/>
      <c r="FON51" s="11"/>
      <c r="FOO51" s="12"/>
      <c r="FOP51" s="12"/>
      <c r="FOQ51" s="13"/>
      <c r="FOR51" s="13"/>
      <c r="FOS51" s="14"/>
      <c r="FOT51" s="14"/>
      <c r="FOU51" s="14"/>
      <c r="FOV51" s="14"/>
      <c r="FOW51" s="14"/>
      <c r="FOX51" s="14"/>
      <c r="FOY51" s="14"/>
      <c r="FOZ51" s="14"/>
      <c r="FPA51" s="14"/>
      <c r="FPB51" s="14"/>
      <c r="FPC51" s="14"/>
      <c r="FPD51" s="14"/>
      <c r="FPE51" s="14"/>
      <c r="FPF51" s="14"/>
      <c r="FPG51" s="14"/>
      <c r="FPH51" s="14"/>
      <c r="FPI51" s="14"/>
      <c r="FPJ51" s="14"/>
      <c r="FPK51" s="14"/>
      <c r="FPL51" s="14"/>
      <c r="FPM51" s="14"/>
      <c r="FPN51" s="14"/>
      <c r="FPO51" s="14"/>
      <c r="FPP51" s="14"/>
      <c r="FPQ51" s="14"/>
      <c r="FPR51" s="14"/>
      <c r="FPS51" s="14"/>
      <c r="FPT51" s="14"/>
      <c r="FPU51" s="14"/>
      <c r="FPV51" s="14"/>
      <c r="FPW51" s="14"/>
      <c r="FPX51" s="14"/>
      <c r="FPY51" s="14"/>
      <c r="FPZ51" s="14"/>
      <c r="FQA51" s="14"/>
      <c r="FQB51" s="14"/>
      <c r="FQC51" s="14"/>
      <c r="FQD51" s="14"/>
      <c r="FQE51" s="14"/>
      <c r="FQF51" s="14"/>
      <c r="FQG51" s="14"/>
      <c r="FQH51" s="14"/>
      <c r="FQI51" s="14"/>
      <c r="FQJ51" s="14"/>
      <c r="FQK51" s="14"/>
      <c r="FQL51" s="14"/>
      <c r="FQM51" s="14"/>
      <c r="FQN51" s="14"/>
      <c r="FQO51" s="14"/>
      <c r="FQP51" s="14"/>
      <c r="FQQ51" s="14"/>
      <c r="FQR51" s="14"/>
      <c r="FQS51" s="14"/>
      <c r="FQT51" s="14"/>
      <c r="FQU51" s="10"/>
      <c r="FQV51" s="15"/>
      <c r="FQW51" s="11"/>
      <c r="FQX51" s="12"/>
      <c r="FQY51" s="12"/>
      <c r="FQZ51" s="13"/>
      <c r="FRA51" s="13"/>
      <c r="FRB51" s="14"/>
      <c r="FRC51" s="14"/>
      <c r="FRD51" s="14"/>
      <c r="FRE51" s="14"/>
      <c r="FRF51" s="14"/>
      <c r="FRG51" s="14"/>
      <c r="FRH51" s="14"/>
      <c r="FRI51" s="14"/>
      <c r="FRJ51" s="14"/>
      <c r="FRK51" s="14"/>
      <c r="FRL51" s="14"/>
      <c r="FRM51" s="14"/>
      <c r="FRN51" s="14"/>
      <c r="FRO51" s="14"/>
      <c r="FRP51" s="14"/>
      <c r="FRQ51" s="14"/>
      <c r="FRR51" s="14"/>
      <c r="FRS51" s="14"/>
      <c r="FRT51" s="14"/>
      <c r="FRU51" s="14"/>
      <c r="FRV51" s="14"/>
      <c r="FRW51" s="14"/>
      <c r="FRX51" s="14"/>
      <c r="FRY51" s="14"/>
      <c r="FRZ51" s="14"/>
      <c r="FSA51" s="14"/>
      <c r="FSB51" s="14"/>
      <c r="FSC51" s="14"/>
      <c r="FSD51" s="14"/>
      <c r="FSE51" s="14"/>
      <c r="FSF51" s="14"/>
      <c r="FSG51" s="14"/>
      <c r="FSH51" s="14"/>
      <c r="FSI51" s="14"/>
      <c r="FSJ51" s="14"/>
      <c r="FSK51" s="14"/>
      <c r="FSL51" s="14"/>
      <c r="FSM51" s="14"/>
      <c r="FSN51" s="14"/>
      <c r="FSO51" s="14"/>
      <c r="FSP51" s="14"/>
      <c r="FSQ51" s="14"/>
      <c r="FSR51" s="14"/>
      <c r="FSS51" s="14"/>
      <c r="FST51" s="14"/>
      <c r="FSU51" s="14"/>
      <c r="FSV51" s="14"/>
      <c r="FSW51" s="14"/>
      <c r="FSX51" s="14"/>
      <c r="FSY51" s="14"/>
      <c r="FSZ51" s="14"/>
      <c r="FTA51" s="14"/>
      <c r="FTB51" s="14"/>
      <c r="FTC51" s="14"/>
      <c r="FTD51" s="10"/>
      <c r="FTE51" s="15"/>
      <c r="FTF51" s="11"/>
      <c r="FTG51" s="12"/>
      <c r="FTH51" s="12"/>
      <c r="FTI51" s="13"/>
      <c r="FTJ51" s="13"/>
      <c r="FTK51" s="14"/>
      <c r="FTL51" s="14"/>
      <c r="FTM51" s="14"/>
      <c r="FTN51" s="14"/>
      <c r="FTO51" s="14"/>
      <c r="FTP51" s="14"/>
      <c r="FTQ51" s="14"/>
      <c r="FTR51" s="14"/>
      <c r="FTS51" s="14"/>
      <c r="FTT51" s="14"/>
      <c r="FTU51" s="14"/>
      <c r="FTV51" s="14"/>
      <c r="FTW51" s="14"/>
      <c r="FTX51" s="14"/>
      <c r="FTY51" s="14"/>
      <c r="FTZ51" s="14"/>
      <c r="FUA51" s="14"/>
      <c r="FUB51" s="14"/>
      <c r="FUC51" s="14"/>
      <c r="FUD51" s="14"/>
      <c r="FUE51" s="14"/>
      <c r="FUF51" s="14"/>
      <c r="FUG51" s="14"/>
      <c r="FUH51" s="14"/>
      <c r="FUI51" s="14"/>
      <c r="FUJ51" s="14"/>
      <c r="FUK51" s="14"/>
      <c r="FUL51" s="14"/>
      <c r="FUM51" s="14"/>
      <c r="FUN51" s="14"/>
      <c r="FUO51" s="14"/>
      <c r="FUP51" s="14"/>
      <c r="FUQ51" s="14"/>
      <c r="FUR51" s="14"/>
      <c r="FUS51" s="14"/>
      <c r="FUT51" s="14"/>
      <c r="FUU51" s="14"/>
      <c r="FUV51" s="14"/>
      <c r="FUW51" s="14"/>
      <c r="FUX51" s="14"/>
      <c r="FUY51" s="14"/>
      <c r="FUZ51" s="14"/>
      <c r="FVA51" s="14"/>
      <c r="FVB51" s="14"/>
      <c r="FVC51" s="14"/>
      <c r="FVD51" s="14"/>
      <c r="FVE51" s="14"/>
      <c r="FVF51" s="14"/>
      <c r="FVG51" s="14"/>
      <c r="FVH51" s="14"/>
      <c r="FVI51" s="14"/>
      <c r="FVJ51" s="14"/>
      <c r="FVK51" s="14"/>
      <c r="FVL51" s="14"/>
      <c r="FVM51" s="10"/>
      <c r="FVN51" s="15"/>
      <c r="FVO51" s="11"/>
      <c r="FVP51" s="12"/>
      <c r="FVQ51" s="12"/>
      <c r="FVR51" s="13"/>
      <c r="FVS51" s="13"/>
      <c r="FVT51" s="14"/>
      <c r="FVU51" s="14"/>
      <c r="FVV51" s="14"/>
      <c r="FVW51" s="14"/>
      <c r="FVX51" s="14"/>
      <c r="FVY51" s="14"/>
      <c r="FVZ51" s="14"/>
      <c r="FWA51" s="14"/>
      <c r="FWB51" s="14"/>
      <c r="FWC51" s="14"/>
      <c r="FWD51" s="14"/>
      <c r="FWE51" s="14"/>
      <c r="FWF51" s="14"/>
      <c r="FWG51" s="14"/>
      <c r="FWH51" s="14"/>
      <c r="FWI51" s="14"/>
      <c r="FWJ51" s="14"/>
      <c r="FWK51" s="14"/>
      <c r="FWL51" s="14"/>
      <c r="FWM51" s="14"/>
      <c r="FWN51" s="14"/>
      <c r="FWO51" s="14"/>
      <c r="FWP51" s="14"/>
      <c r="FWQ51" s="14"/>
      <c r="FWR51" s="14"/>
      <c r="FWS51" s="14"/>
      <c r="FWT51" s="14"/>
      <c r="FWU51" s="14"/>
      <c r="FWV51" s="14"/>
      <c r="FWW51" s="14"/>
      <c r="FWX51" s="14"/>
      <c r="FWY51" s="14"/>
      <c r="FWZ51" s="14"/>
      <c r="FXA51" s="14"/>
      <c r="FXB51" s="14"/>
      <c r="FXC51" s="14"/>
      <c r="FXD51" s="14"/>
      <c r="FXE51" s="14"/>
      <c r="FXF51" s="14"/>
      <c r="FXG51" s="14"/>
      <c r="FXH51" s="14"/>
      <c r="FXI51" s="14"/>
      <c r="FXJ51" s="14"/>
      <c r="FXK51" s="14"/>
      <c r="FXL51" s="14"/>
      <c r="FXM51" s="14"/>
      <c r="FXN51" s="14"/>
      <c r="FXO51" s="14"/>
      <c r="FXP51" s="14"/>
      <c r="FXQ51" s="14"/>
      <c r="FXR51" s="14"/>
      <c r="FXS51" s="14"/>
      <c r="FXT51" s="14"/>
      <c r="FXU51" s="14"/>
      <c r="FXV51" s="10"/>
      <c r="FXW51" s="15"/>
      <c r="FXX51" s="11"/>
      <c r="FXY51" s="12"/>
      <c r="FXZ51" s="12"/>
      <c r="FYA51" s="13"/>
      <c r="FYB51" s="13"/>
      <c r="FYC51" s="14"/>
      <c r="FYD51" s="14"/>
      <c r="FYE51" s="14"/>
      <c r="FYF51" s="14"/>
      <c r="FYG51" s="14"/>
      <c r="FYH51" s="14"/>
      <c r="FYI51" s="14"/>
      <c r="FYJ51" s="14"/>
      <c r="FYK51" s="14"/>
      <c r="FYL51" s="14"/>
      <c r="FYM51" s="14"/>
      <c r="FYN51" s="14"/>
      <c r="FYO51" s="14"/>
      <c r="FYP51" s="14"/>
      <c r="FYQ51" s="14"/>
      <c r="FYR51" s="14"/>
      <c r="FYS51" s="14"/>
      <c r="FYT51" s="14"/>
      <c r="FYU51" s="14"/>
      <c r="FYV51" s="14"/>
      <c r="FYW51" s="14"/>
      <c r="FYX51" s="14"/>
      <c r="FYY51" s="14"/>
      <c r="FYZ51" s="14"/>
      <c r="FZA51" s="14"/>
      <c r="FZB51" s="14"/>
      <c r="FZC51" s="14"/>
      <c r="FZD51" s="14"/>
      <c r="FZE51" s="14"/>
      <c r="FZF51" s="14"/>
      <c r="FZG51" s="14"/>
      <c r="FZH51" s="14"/>
      <c r="FZI51" s="14"/>
      <c r="FZJ51" s="14"/>
      <c r="FZK51" s="14"/>
      <c r="FZL51" s="14"/>
      <c r="FZM51" s="14"/>
      <c r="FZN51" s="14"/>
      <c r="FZO51" s="14"/>
      <c r="FZP51" s="14"/>
      <c r="FZQ51" s="14"/>
      <c r="FZR51" s="14"/>
      <c r="FZS51" s="14"/>
      <c r="FZT51" s="14"/>
      <c r="FZU51" s="14"/>
      <c r="FZV51" s="14"/>
      <c r="FZW51" s="14"/>
      <c r="FZX51" s="14"/>
      <c r="FZY51" s="14"/>
      <c r="FZZ51" s="14"/>
      <c r="GAA51" s="14"/>
      <c r="GAB51" s="14"/>
      <c r="GAC51" s="14"/>
      <c r="GAD51" s="14"/>
      <c r="GAE51" s="10"/>
      <c r="GAF51" s="15"/>
      <c r="GAG51" s="11"/>
      <c r="GAH51" s="12"/>
      <c r="GAI51" s="12"/>
      <c r="GAJ51" s="13"/>
      <c r="GAK51" s="13"/>
      <c r="GAL51" s="14"/>
      <c r="GAM51" s="14"/>
      <c r="GAN51" s="14"/>
      <c r="GAO51" s="14"/>
      <c r="GAP51" s="14"/>
      <c r="GAQ51" s="14"/>
      <c r="GAR51" s="14"/>
      <c r="GAS51" s="14"/>
      <c r="GAT51" s="14"/>
      <c r="GAU51" s="14"/>
      <c r="GAV51" s="14"/>
      <c r="GAW51" s="14"/>
      <c r="GAX51" s="14"/>
      <c r="GAY51" s="14"/>
      <c r="GAZ51" s="14"/>
      <c r="GBA51" s="14"/>
      <c r="GBB51" s="14"/>
      <c r="GBC51" s="14"/>
      <c r="GBD51" s="14"/>
      <c r="GBE51" s="14"/>
      <c r="GBF51" s="14"/>
      <c r="GBG51" s="14"/>
      <c r="GBH51" s="14"/>
      <c r="GBI51" s="14"/>
      <c r="GBJ51" s="14"/>
      <c r="GBK51" s="14"/>
      <c r="GBL51" s="14"/>
      <c r="GBM51" s="14"/>
      <c r="GBN51" s="14"/>
      <c r="GBO51" s="14"/>
      <c r="GBP51" s="14"/>
      <c r="GBQ51" s="14"/>
      <c r="GBR51" s="14"/>
      <c r="GBS51" s="14"/>
      <c r="GBT51" s="14"/>
      <c r="GBU51" s="14"/>
      <c r="GBV51" s="14"/>
      <c r="GBW51" s="14"/>
      <c r="GBX51" s="14"/>
      <c r="GBY51" s="14"/>
      <c r="GBZ51" s="14"/>
      <c r="GCA51" s="14"/>
      <c r="GCB51" s="14"/>
      <c r="GCC51" s="14"/>
      <c r="GCD51" s="14"/>
      <c r="GCE51" s="14"/>
      <c r="GCF51" s="14"/>
      <c r="GCG51" s="14"/>
      <c r="GCH51" s="14"/>
      <c r="GCI51" s="14"/>
      <c r="GCJ51" s="14"/>
      <c r="GCK51" s="14"/>
      <c r="GCL51" s="14"/>
      <c r="GCM51" s="14"/>
      <c r="GCN51" s="10"/>
      <c r="GCO51" s="15"/>
      <c r="GCP51" s="11"/>
      <c r="GCQ51" s="12"/>
      <c r="GCR51" s="12"/>
      <c r="GCS51" s="13"/>
      <c r="GCT51" s="13"/>
      <c r="GCU51" s="14"/>
      <c r="GCV51" s="14"/>
      <c r="GCW51" s="14"/>
      <c r="GCX51" s="14"/>
      <c r="GCY51" s="14"/>
      <c r="GCZ51" s="14"/>
      <c r="GDA51" s="14"/>
      <c r="GDB51" s="14"/>
      <c r="GDC51" s="14"/>
      <c r="GDD51" s="14"/>
      <c r="GDE51" s="14"/>
      <c r="GDF51" s="14"/>
      <c r="GDG51" s="14"/>
      <c r="GDH51" s="14"/>
      <c r="GDI51" s="14"/>
      <c r="GDJ51" s="14"/>
      <c r="GDK51" s="14"/>
      <c r="GDL51" s="14"/>
      <c r="GDM51" s="14"/>
      <c r="GDN51" s="14"/>
      <c r="GDO51" s="14"/>
      <c r="GDP51" s="14"/>
      <c r="GDQ51" s="14"/>
      <c r="GDR51" s="14"/>
      <c r="GDS51" s="14"/>
      <c r="GDT51" s="14"/>
      <c r="GDU51" s="14"/>
      <c r="GDV51" s="14"/>
      <c r="GDW51" s="14"/>
      <c r="GDX51" s="14"/>
      <c r="GDY51" s="14"/>
      <c r="GDZ51" s="14"/>
      <c r="GEA51" s="14"/>
      <c r="GEB51" s="14"/>
      <c r="GEC51" s="14"/>
      <c r="GED51" s="14"/>
      <c r="GEE51" s="14"/>
      <c r="GEF51" s="14"/>
      <c r="GEG51" s="14"/>
      <c r="GEH51" s="14"/>
      <c r="GEI51" s="14"/>
      <c r="GEJ51" s="14"/>
      <c r="GEK51" s="14"/>
      <c r="GEL51" s="14"/>
      <c r="GEM51" s="14"/>
      <c r="GEN51" s="14"/>
      <c r="GEO51" s="14"/>
      <c r="GEP51" s="14"/>
      <c r="GEQ51" s="14"/>
      <c r="GER51" s="14"/>
      <c r="GES51" s="14"/>
      <c r="GET51" s="14"/>
      <c r="GEU51" s="14"/>
      <c r="GEV51" s="14"/>
      <c r="GEW51" s="10"/>
      <c r="GEX51" s="15"/>
      <c r="GEY51" s="11"/>
      <c r="GEZ51" s="12"/>
      <c r="GFA51" s="12"/>
      <c r="GFB51" s="13"/>
      <c r="GFC51" s="13"/>
      <c r="GFD51" s="14"/>
      <c r="GFE51" s="14"/>
      <c r="GFF51" s="14"/>
      <c r="GFG51" s="14"/>
      <c r="GFH51" s="14"/>
      <c r="GFI51" s="14"/>
      <c r="GFJ51" s="14"/>
      <c r="GFK51" s="14"/>
      <c r="GFL51" s="14"/>
      <c r="GFM51" s="14"/>
      <c r="GFN51" s="14"/>
      <c r="GFO51" s="14"/>
      <c r="GFP51" s="14"/>
      <c r="GFQ51" s="14"/>
      <c r="GFR51" s="14"/>
      <c r="GFS51" s="14"/>
      <c r="GFT51" s="14"/>
      <c r="GFU51" s="14"/>
      <c r="GFV51" s="14"/>
      <c r="GFW51" s="14"/>
      <c r="GFX51" s="14"/>
      <c r="GFY51" s="14"/>
      <c r="GFZ51" s="14"/>
      <c r="GGA51" s="14"/>
      <c r="GGB51" s="14"/>
      <c r="GGC51" s="14"/>
      <c r="GGD51" s="14"/>
      <c r="GGE51" s="14"/>
      <c r="GGF51" s="14"/>
      <c r="GGG51" s="14"/>
      <c r="GGH51" s="14"/>
      <c r="GGI51" s="14"/>
      <c r="GGJ51" s="14"/>
      <c r="GGK51" s="14"/>
      <c r="GGL51" s="14"/>
      <c r="GGM51" s="14"/>
      <c r="GGN51" s="14"/>
      <c r="GGO51" s="14"/>
      <c r="GGP51" s="14"/>
      <c r="GGQ51" s="14"/>
      <c r="GGR51" s="14"/>
      <c r="GGS51" s="14"/>
      <c r="GGT51" s="14"/>
      <c r="GGU51" s="14"/>
      <c r="GGV51" s="14"/>
      <c r="GGW51" s="14"/>
      <c r="GGX51" s="14"/>
      <c r="GGY51" s="14"/>
      <c r="GGZ51" s="14"/>
      <c r="GHA51" s="14"/>
      <c r="GHB51" s="14"/>
      <c r="GHC51" s="14"/>
      <c r="GHD51" s="14"/>
      <c r="GHE51" s="14"/>
      <c r="GHF51" s="10"/>
      <c r="GHG51" s="15"/>
      <c r="GHH51" s="11"/>
      <c r="GHI51" s="12"/>
      <c r="GHJ51" s="12"/>
      <c r="GHK51" s="13"/>
      <c r="GHL51" s="13"/>
      <c r="GHM51" s="14"/>
      <c r="GHN51" s="14"/>
      <c r="GHO51" s="14"/>
      <c r="GHP51" s="14"/>
      <c r="GHQ51" s="14"/>
      <c r="GHR51" s="14"/>
      <c r="GHS51" s="14"/>
      <c r="GHT51" s="14"/>
      <c r="GHU51" s="14"/>
      <c r="GHV51" s="14"/>
      <c r="GHW51" s="14"/>
      <c r="GHX51" s="14"/>
      <c r="GHY51" s="14"/>
      <c r="GHZ51" s="14"/>
      <c r="GIA51" s="14"/>
      <c r="GIB51" s="14"/>
      <c r="GIC51" s="14"/>
      <c r="GID51" s="14"/>
      <c r="GIE51" s="14"/>
      <c r="GIF51" s="14"/>
      <c r="GIG51" s="14"/>
      <c r="GIH51" s="14"/>
      <c r="GII51" s="14"/>
      <c r="GIJ51" s="14"/>
      <c r="GIK51" s="14"/>
      <c r="GIL51" s="14"/>
      <c r="GIM51" s="14"/>
      <c r="GIN51" s="14"/>
      <c r="GIO51" s="14"/>
      <c r="GIP51" s="14"/>
      <c r="GIQ51" s="14"/>
      <c r="GIR51" s="14"/>
      <c r="GIS51" s="14"/>
      <c r="GIT51" s="14"/>
      <c r="GIU51" s="14"/>
      <c r="GIV51" s="14"/>
      <c r="GIW51" s="14"/>
      <c r="GIX51" s="14"/>
      <c r="GIY51" s="14"/>
      <c r="GIZ51" s="14"/>
      <c r="GJA51" s="14"/>
      <c r="GJB51" s="14"/>
      <c r="GJC51" s="14"/>
      <c r="GJD51" s="14"/>
      <c r="GJE51" s="14"/>
      <c r="GJF51" s="14"/>
      <c r="GJG51" s="14"/>
      <c r="GJH51" s="14"/>
      <c r="GJI51" s="14"/>
      <c r="GJJ51" s="14"/>
      <c r="GJK51" s="14"/>
      <c r="GJL51" s="14"/>
      <c r="GJM51" s="14"/>
      <c r="GJN51" s="14"/>
      <c r="GJO51" s="10"/>
      <c r="GJP51" s="15"/>
      <c r="GJQ51" s="11"/>
      <c r="GJR51" s="12"/>
      <c r="GJS51" s="12"/>
      <c r="GJT51" s="13"/>
      <c r="GJU51" s="13"/>
      <c r="GJV51" s="14"/>
      <c r="GJW51" s="14"/>
      <c r="GJX51" s="14"/>
      <c r="GJY51" s="14"/>
      <c r="GJZ51" s="14"/>
      <c r="GKA51" s="14"/>
      <c r="GKB51" s="14"/>
      <c r="GKC51" s="14"/>
      <c r="GKD51" s="14"/>
      <c r="GKE51" s="14"/>
      <c r="GKF51" s="14"/>
      <c r="GKG51" s="14"/>
      <c r="GKH51" s="14"/>
      <c r="GKI51" s="14"/>
      <c r="GKJ51" s="14"/>
      <c r="GKK51" s="14"/>
      <c r="GKL51" s="14"/>
      <c r="GKM51" s="14"/>
      <c r="GKN51" s="14"/>
      <c r="GKO51" s="14"/>
      <c r="GKP51" s="14"/>
      <c r="GKQ51" s="14"/>
      <c r="GKR51" s="14"/>
      <c r="GKS51" s="14"/>
      <c r="GKT51" s="14"/>
      <c r="GKU51" s="14"/>
      <c r="GKV51" s="14"/>
      <c r="GKW51" s="14"/>
      <c r="GKX51" s="14"/>
      <c r="GKY51" s="14"/>
      <c r="GKZ51" s="14"/>
      <c r="GLA51" s="14"/>
      <c r="GLB51" s="14"/>
      <c r="GLC51" s="14"/>
      <c r="GLD51" s="14"/>
      <c r="GLE51" s="14"/>
      <c r="GLF51" s="14"/>
      <c r="GLG51" s="14"/>
      <c r="GLH51" s="14"/>
      <c r="GLI51" s="14"/>
      <c r="GLJ51" s="14"/>
      <c r="GLK51" s="14"/>
      <c r="GLL51" s="14"/>
      <c r="GLM51" s="14"/>
      <c r="GLN51" s="14"/>
      <c r="GLO51" s="14"/>
      <c r="GLP51" s="14"/>
      <c r="GLQ51" s="14"/>
      <c r="GLR51" s="14"/>
      <c r="GLS51" s="14"/>
      <c r="GLT51" s="14"/>
      <c r="GLU51" s="14"/>
      <c r="GLV51" s="14"/>
      <c r="GLW51" s="14"/>
      <c r="GLX51" s="10"/>
      <c r="GLY51" s="15"/>
      <c r="GLZ51" s="11"/>
      <c r="GMA51" s="12"/>
      <c r="GMB51" s="12"/>
      <c r="GMC51" s="13"/>
      <c r="GMD51" s="13"/>
      <c r="GME51" s="14"/>
      <c r="GMF51" s="14"/>
      <c r="GMG51" s="14"/>
      <c r="GMH51" s="14"/>
      <c r="GMI51" s="14"/>
      <c r="GMJ51" s="14"/>
      <c r="GMK51" s="14"/>
      <c r="GML51" s="14"/>
      <c r="GMM51" s="14"/>
      <c r="GMN51" s="14"/>
      <c r="GMO51" s="14"/>
      <c r="GMP51" s="14"/>
      <c r="GMQ51" s="14"/>
      <c r="GMR51" s="14"/>
      <c r="GMS51" s="14"/>
      <c r="GMT51" s="14"/>
      <c r="GMU51" s="14"/>
      <c r="GMV51" s="14"/>
      <c r="GMW51" s="14"/>
      <c r="GMX51" s="14"/>
      <c r="GMY51" s="14"/>
      <c r="GMZ51" s="14"/>
      <c r="GNA51" s="14"/>
      <c r="GNB51" s="14"/>
      <c r="GNC51" s="14"/>
      <c r="GND51" s="14"/>
      <c r="GNE51" s="14"/>
      <c r="GNF51" s="14"/>
      <c r="GNG51" s="14"/>
      <c r="GNH51" s="14"/>
      <c r="GNI51" s="14"/>
      <c r="GNJ51" s="14"/>
      <c r="GNK51" s="14"/>
      <c r="GNL51" s="14"/>
      <c r="GNM51" s="14"/>
      <c r="GNN51" s="14"/>
      <c r="GNO51" s="14"/>
      <c r="GNP51" s="14"/>
      <c r="GNQ51" s="14"/>
      <c r="GNR51" s="14"/>
      <c r="GNS51" s="14"/>
      <c r="GNT51" s="14"/>
      <c r="GNU51" s="14"/>
      <c r="GNV51" s="14"/>
      <c r="GNW51" s="14"/>
      <c r="GNX51" s="14"/>
      <c r="GNY51" s="14"/>
      <c r="GNZ51" s="14"/>
      <c r="GOA51" s="14"/>
      <c r="GOB51" s="14"/>
      <c r="GOC51" s="14"/>
      <c r="GOD51" s="14"/>
      <c r="GOE51" s="14"/>
      <c r="GOF51" s="14"/>
      <c r="GOG51" s="10"/>
      <c r="GOH51" s="15"/>
      <c r="GOI51" s="11"/>
      <c r="GOJ51" s="12"/>
      <c r="GOK51" s="12"/>
      <c r="GOL51" s="13"/>
      <c r="GOM51" s="13"/>
      <c r="GON51" s="14"/>
      <c r="GOO51" s="14"/>
      <c r="GOP51" s="14"/>
      <c r="GOQ51" s="14"/>
      <c r="GOR51" s="14"/>
      <c r="GOS51" s="14"/>
      <c r="GOT51" s="14"/>
      <c r="GOU51" s="14"/>
      <c r="GOV51" s="14"/>
      <c r="GOW51" s="14"/>
      <c r="GOX51" s="14"/>
      <c r="GOY51" s="14"/>
      <c r="GOZ51" s="14"/>
      <c r="GPA51" s="14"/>
      <c r="GPB51" s="14"/>
      <c r="GPC51" s="14"/>
      <c r="GPD51" s="14"/>
      <c r="GPE51" s="14"/>
      <c r="GPF51" s="14"/>
      <c r="GPG51" s="14"/>
      <c r="GPH51" s="14"/>
      <c r="GPI51" s="14"/>
      <c r="GPJ51" s="14"/>
      <c r="GPK51" s="14"/>
      <c r="GPL51" s="14"/>
      <c r="GPM51" s="14"/>
      <c r="GPN51" s="14"/>
      <c r="GPO51" s="14"/>
      <c r="GPP51" s="14"/>
      <c r="GPQ51" s="14"/>
      <c r="GPR51" s="14"/>
      <c r="GPS51" s="14"/>
      <c r="GPT51" s="14"/>
      <c r="GPU51" s="14"/>
      <c r="GPV51" s="14"/>
      <c r="GPW51" s="14"/>
      <c r="GPX51" s="14"/>
      <c r="GPY51" s="14"/>
      <c r="GPZ51" s="14"/>
      <c r="GQA51" s="14"/>
      <c r="GQB51" s="14"/>
      <c r="GQC51" s="14"/>
      <c r="GQD51" s="14"/>
      <c r="GQE51" s="14"/>
      <c r="GQF51" s="14"/>
      <c r="GQG51" s="14"/>
      <c r="GQH51" s="14"/>
      <c r="GQI51" s="14"/>
      <c r="GQJ51" s="14"/>
      <c r="GQK51" s="14"/>
      <c r="GQL51" s="14"/>
      <c r="GQM51" s="14"/>
      <c r="GQN51" s="14"/>
      <c r="GQO51" s="14"/>
      <c r="GQP51" s="10"/>
      <c r="GQQ51" s="15"/>
      <c r="GQR51" s="11"/>
      <c r="GQS51" s="12"/>
      <c r="GQT51" s="12"/>
      <c r="GQU51" s="13"/>
      <c r="GQV51" s="13"/>
      <c r="GQW51" s="14"/>
      <c r="GQX51" s="14"/>
      <c r="GQY51" s="14"/>
      <c r="GQZ51" s="14"/>
      <c r="GRA51" s="14"/>
      <c r="GRB51" s="14"/>
      <c r="GRC51" s="14"/>
      <c r="GRD51" s="14"/>
      <c r="GRE51" s="14"/>
      <c r="GRF51" s="14"/>
      <c r="GRG51" s="14"/>
      <c r="GRH51" s="14"/>
      <c r="GRI51" s="14"/>
      <c r="GRJ51" s="14"/>
      <c r="GRK51" s="14"/>
      <c r="GRL51" s="14"/>
      <c r="GRM51" s="14"/>
      <c r="GRN51" s="14"/>
      <c r="GRO51" s="14"/>
      <c r="GRP51" s="14"/>
      <c r="GRQ51" s="14"/>
      <c r="GRR51" s="14"/>
      <c r="GRS51" s="14"/>
      <c r="GRT51" s="14"/>
      <c r="GRU51" s="14"/>
      <c r="GRV51" s="14"/>
      <c r="GRW51" s="14"/>
      <c r="GRX51" s="14"/>
      <c r="GRY51" s="14"/>
      <c r="GRZ51" s="14"/>
      <c r="GSA51" s="14"/>
      <c r="GSB51" s="14"/>
      <c r="GSC51" s="14"/>
      <c r="GSD51" s="14"/>
      <c r="GSE51" s="14"/>
      <c r="GSF51" s="14"/>
      <c r="GSG51" s="14"/>
      <c r="GSH51" s="14"/>
      <c r="GSI51" s="14"/>
      <c r="GSJ51" s="14"/>
      <c r="GSK51" s="14"/>
      <c r="GSL51" s="14"/>
      <c r="GSM51" s="14"/>
      <c r="GSN51" s="14"/>
      <c r="GSO51" s="14"/>
      <c r="GSP51" s="14"/>
      <c r="GSQ51" s="14"/>
      <c r="GSR51" s="14"/>
      <c r="GSS51" s="14"/>
      <c r="GST51" s="14"/>
      <c r="GSU51" s="14"/>
      <c r="GSV51" s="14"/>
      <c r="GSW51" s="14"/>
      <c r="GSX51" s="14"/>
      <c r="GSY51" s="10"/>
      <c r="GSZ51" s="15"/>
      <c r="GTA51" s="11"/>
      <c r="GTB51" s="12"/>
      <c r="GTC51" s="12"/>
      <c r="GTD51" s="13"/>
      <c r="GTE51" s="13"/>
      <c r="GTF51" s="14"/>
      <c r="GTG51" s="14"/>
      <c r="GTH51" s="14"/>
      <c r="GTI51" s="14"/>
      <c r="GTJ51" s="14"/>
      <c r="GTK51" s="14"/>
      <c r="GTL51" s="14"/>
      <c r="GTM51" s="14"/>
      <c r="GTN51" s="14"/>
      <c r="GTO51" s="14"/>
      <c r="GTP51" s="14"/>
      <c r="GTQ51" s="14"/>
      <c r="GTR51" s="14"/>
      <c r="GTS51" s="14"/>
      <c r="GTT51" s="14"/>
      <c r="GTU51" s="14"/>
      <c r="GTV51" s="14"/>
      <c r="GTW51" s="14"/>
      <c r="GTX51" s="14"/>
      <c r="GTY51" s="14"/>
      <c r="GTZ51" s="14"/>
      <c r="GUA51" s="14"/>
      <c r="GUB51" s="14"/>
      <c r="GUC51" s="14"/>
      <c r="GUD51" s="14"/>
      <c r="GUE51" s="14"/>
      <c r="GUF51" s="14"/>
      <c r="GUG51" s="14"/>
      <c r="GUH51" s="14"/>
      <c r="GUI51" s="14"/>
      <c r="GUJ51" s="14"/>
      <c r="GUK51" s="14"/>
      <c r="GUL51" s="14"/>
      <c r="GUM51" s="14"/>
      <c r="GUN51" s="14"/>
      <c r="GUO51" s="14"/>
      <c r="GUP51" s="14"/>
      <c r="GUQ51" s="14"/>
      <c r="GUR51" s="14"/>
      <c r="GUS51" s="14"/>
      <c r="GUT51" s="14"/>
      <c r="GUU51" s="14"/>
      <c r="GUV51" s="14"/>
      <c r="GUW51" s="14"/>
      <c r="GUX51" s="14"/>
      <c r="GUY51" s="14"/>
      <c r="GUZ51" s="14"/>
      <c r="GVA51" s="14"/>
      <c r="GVB51" s="14"/>
      <c r="GVC51" s="14"/>
      <c r="GVD51" s="14"/>
      <c r="GVE51" s="14"/>
      <c r="GVF51" s="14"/>
      <c r="GVG51" s="14"/>
      <c r="GVH51" s="10"/>
      <c r="GVI51" s="15"/>
      <c r="GVJ51" s="11"/>
      <c r="GVK51" s="12"/>
      <c r="GVL51" s="12"/>
      <c r="GVM51" s="13"/>
      <c r="GVN51" s="13"/>
      <c r="GVO51" s="14"/>
      <c r="GVP51" s="14"/>
      <c r="GVQ51" s="14"/>
      <c r="GVR51" s="14"/>
      <c r="GVS51" s="14"/>
      <c r="GVT51" s="14"/>
      <c r="GVU51" s="14"/>
      <c r="GVV51" s="14"/>
      <c r="GVW51" s="14"/>
      <c r="GVX51" s="14"/>
      <c r="GVY51" s="14"/>
      <c r="GVZ51" s="14"/>
      <c r="GWA51" s="14"/>
      <c r="GWB51" s="14"/>
      <c r="GWC51" s="14"/>
      <c r="GWD51" s="14"/>
      <c r="GWE51" s="14"/>
      <c r="GWF51" s="14"/>
      <c r="GWG51" s="14"/>
      <c r="GWH51" s="14"/>
      <c r="GWI51" s="14"/>
      <c r="GWJ51" s="14"/>
      <c r="GWK51" s="14"/>
      <c r="GWL51" s="14"/>
      <c r="GWM51" s="14"/>
      <c r="GWN51" s="14"/>
      <c r="GWO51" s="14"/>
      <c r="GWP51" s="14"/>
      <c r="GWQ51" s="14"/>
      <c r="GWR51" s="14"/>
      <c r="GWS51" s="14"/>
      <c r="GWT51" s="14"/>
      <c r="GWU51" s="14"/>
      <c r="GWV51" s="14"/>
      <c r="GWW51" s="14"/>
      <c r="GWX51" s="14"/>
      <c r="GWY51" s="14"/>
      <c r="GWZ51" s="14"/>
      <c r="GXA51" s="14"/>
      <c r="GXB51" s="14"/>
      <c r="GXC51" s="14"/>
      <c r="GXD51" s="14"/>
      <c r="GXE51" s="14"/>
      <c r="GXF51" s="14"/>
      <c r="GXG51" s="14"/>
      <c r="GXH51" s="14"/>
      <c r="GXI51" s="14"/>
      <c r="GXJ51" s="14"/>
      <c r="GXK51" s="14"/>
      <c r="GXL51" s="14"/>
      <c r="GXM51" s="14"/>
      <c r="GXN51" s="14"/>
      <c r="GXO51" s="14"/>
      <c r="GXP51" s="14"/>
      <c r="GXQ51" s="10"/>
      <c r="GXR51" s="15"/>
      <c r="GXS51" s="11"/>
      <c r="GXT51" s="12"/>
      <c r="GXU51" s="12"/>
      <c r="GXV51" s="13"/>
      <c r="GXW51" s="13"/>
      <c r="GXX51" s="14"/>
      <c r="GXY51" s="14"/>
      <c r="GXZ51" s="14"/>
      <c r="GYA51" s="14"/>
      <c r="GYB51" s="14"/>
      <c r="GYC51" s="14"/>
      <c r="GYD51" s="14"/>
      <c r="GYE51" s="14"/>
      <c r="GYF51" s="14"/>
      <c r="GYG51" s="14"/>
      <c r="GYH51" s="14"/>
      <c r="GYI51" s="14"/>
      <c r="GYJ51" s="14"/>
      <c r="GYK51" s="14"/>
      <c r="GYL51" s="14"/>
      <c r="GYM51" s="14"/>
      <c r="GYN51" s="14"/>
      <c r="GYO51" s="14"/>
      <c r="GYP51" s="14"/>
      <c r="GYQ51" s="14"/>
      <c r="GYR51" s="14"/>
      <c r="GYS51" s="14"/>
      <c r="GYT51" s="14"/>
      <c r="GYU51" s="14"/>
      <c r="GYV51" s="14"/>
      <c r="GYW51" s="14"/>
      <c r="GYX51" s="14"/>
      <c r="GYY51" s="14"/>
      <c r="GYZ51" s="14"/>
      <c r="GZA51" s="14"/>
      <c r="GZB51" s="14"/>
      <c r="GZC51" s="14"/>
      <c r="GZD51" s="14"/>
      <c r="GZE51" s="14"/>
      <c r="GZF51" s="14"/>
      <c r="GZG51" s="14"/>
      <c r="GZH51" s="14"/>
      <c r="GZI51" s="14"/>
      <c r="GZJ51" s="14"/>
      <c r="GZK51" s="14"/>
      <c r="GZL51" s="14"/>
      <c r="GZM51" s="14"/>
      <c r="GZN51" s="14"/>
      <c r="GZO51" s="14"/>
      <c r="GZP51" s="14"/>
      <c r="GZQ51" s="14"/>
      <c r="GZR51" s="14"/>
      <c r="GZS51" s="14"/>
      <c r="GZT51" s="14"/>
      <c r="GZU51" s="14"/>
      <c r="GZV51" s="14"/>
      <c r="GZW51" s="14"/>
      <c r="GZX51" s="14"/>
      <c r="GZY51" s="14"/>
      <c r="GZZ51" s="10"/>
      <c r="HAA51" s="15"/>
      <c r="HAB51" s="11"/>
      <c r="HAC51" s="12"/>
      <c r="HAD51" s="12"/>
      <c r="HAE51" s="13"/>
      <c r="HAF51" s="13"/>
      <c r="HAG51" s="14"/>
      <c r="HAH51" s="14"/>
      <c r="HAI51" s="14"/>
      <c r="HAJ51" s="14"/>
      <c r="HAK51" s="14"/>
      <c r="HAL51" s="14"/>
      <c r="HAM51" s="14"/>
      <c r="HAN51" s="14"/>
      <c r="HAO51" s="14"/>
      <c r="HAP51" s="14"/>
      <c r="HAQ51" s="14"/>
      <c r="HAR51" s="14"/>
      <c r="HAS51" s="14"/>
      <c r="HAT51" s="14"/>
      <c r="HAU51" s="14"/>
      <c r="HAV51" s="14"/>
      <c r="HAW51" s="14"/>
      <c r="HAX51" s="14"/>
      <c r="HAY51" s="14"/>
      <c r="HAZ51" s="14"/>
      <c r="HBA51" s="14"/>
      <c r="HBB51" s="14"/>
      <c r="HBC51" s="14"/>
      <c r="HBD51" s="14"/>
      <c r="HBE51" s="14"/>
      <c r="HBF51" s="14"/>
      <c r="HBG51" s="14"/>
      <c r="HBH51" s="14"/>
      <c r="HBI51" s="14"/>
      <c r="HBJ51" s="14"/>
      <c r="HBK51" s="14"/>
      <c r="HBL51" s="14"/>
      <c r="HBM51" s="14"/>
      <c r="HBN51" s="14"/>
      <c r="HBO51" s="14"/>
      <c r="HBP51" s="14"/>
      <c r="HBQ51" s="14"/>
      <c r="HBR51" s="14"/>
      <c r="HBS51" s="14"/>
      <c r="HBT51" s="14"/>
      <c r="HBU51" s="14"/>
      <c r="HBV51" s="14"/>
      <c r="HBW51" s="14"/>
      <c r="HBX51" s="14"/>
      <c r="HBY51" s="14"/>
      <c r="HBZ51" s="14"/>
      <c r="HCA51" s="14"/>
      <c r="HCB51" s="14"/>
      <c r="HCC51" s="14"/>
      <c r="HCD51" s="14"/>
      <c r="HCE51" s="14"/>
      <c r="HCF51" s="14"/>
      <c r="HCG51" s="14"/>
      <c r="HCH51" s="14"/>
      <c r="HCI51" s="10"/>
      <c r="HCJ51" s="15"/>
      <c r="HCK51" s="11"/>
      <c r="HCL51" s="12"/>
      <c r="HCM51" s="12"/>
      <c r="HCN51" s="13"/>
      <c r="HCO51" s="13"/>
      <c r="HCP51" s="14"/>
      <c r="HCQ51" s="14"/>
      <c r="HCR51" s="14"/>
      <c r="HCS51" s="14"/>
      <c r="HCT51" s="14"/>
      <c r="HCU51" s="14"/>
      <c r="HCV51" s="14"/>
      <c r="HCW51" s="14"/>
      <c r="HCX51" s="14"/>
      <c r="HCY51" s="14"/>
      <c r="HCZ51" s="14"/>
      <c r="HDA51" s="14"/>
      <c r="HDB51" s="14"/>
      <c r="HDC51" s="14"/>
      <c r="HDD51" s="14"/>
      <c r="HDE51" s="14"/>
      <c r="HDF51" s="14"/>
      <c r="HDG51" s="14"/>
      <c r="HDH51" s="14"/>
      <c r="HDI51" s="14"/>
      <c r="HDJ51" s="14"/>
      <c r="HDK51" s="14"/>
      <c r="HDL51" s="14"/>
      <c r="HDM51" s="14"/>
      <c r="HDN51" s="14"/>
      <c r="HDO51" s="14"/>
      <c r="HDP51" s="14"/>
      <c r="HDQ51" s="14"/>
      <c r="HDR51" s="14"/>
      <c r="HDS51" s="14"/>
      <c r="HDT51" s="14"/>
      <c r="HDU51" s="14"/>
      <c r="HDV51" s="14"/>
      <c r="HDW51" s="14"/>
      <c r="HDX51" s="14"/>
      <c r="HDY51" s="14"/>
      <c r="HDZ51" s="14"/>
      <c r="HEA51" s="14"/>
      <c r="HEB51" s="14"/>
      <c r="HEC51" s="14"/>
      <c r="HED51" s="14"/>
      <c r="HEE51" s="14"/>
      <c r="HEF51" s="14"/>
      <c r="HEG51" s="14"/>
      <c r="HEH51" s="14"/>
      <c r="HEI51" s="14"/>
      <c r="HEJ51" s="14"/>
      <c r="HEK51" s="14"/>
      <c r="HEL51" s="14"/>
      <c r="HEM51" s="14"/>
      <c r="HEN51" s="14"/>
      <c r="HEO51" s="14"/>
      <c r="HEP51" s="14"/>
      <c r="HEQ51" s="14"/>
      <c r="HER51" s="10"/>
      <c r="HES51" s="15"/>
      <c r="HET51" s="11"/>
      <c r="HEU51" s="12"/>
      <c r="HEV51" s="12"/>
      <c r="HEW51" s="13"/>
      <c r="HEX51" s="13"/>
      <c r="HEY51" s="14"/>
      <c r="HEZ51" s="14"/>
      <c r="HFA51" s="14"/>
      <c r="HFB51" s="14"/>
      <c r="HFC51" s="14"/>
      <c r="HFD51" s="14"/>
      <c r="HFE51" s="14"/>
      <c r="HFF51" s="14"/>
      <c r="HFG51" s="14"/>
      <c r="HFH51" s="14"/>
      <c r="HFI51" s="14"/>
      <c r="HFJ51" s="14"/>
      <c r="HFK51" s="14"/>
      <c r="HFL51" s="14"/>
      <c r="HFM51" s="14"/>
      <c r="HFN51" s="14"/>
      <c r="HFO51" s="14"/>
      <c r="HFP51" s="14"/>
      <c r="HFQ51" s="14"/>
      <c r="HFR51" s="14"/>
      <c r="HFS51" s="14"/>
      <c r="HFT51" s="14"/>
      <c r="HFU51" s="14"/>
      <c r="HFV51" s="14"/>
      <c r="HFW51" s="14"/>
      <c r="HFX51" s="14"/>
      <c r="HFY51" s="14"/>
      <c r="HFZ51" s="14"/>
      <c r="HGA51" s="14"/>
      <c r="HGB51" s="14"/>
      <c r="HGC51" s="14"/>
      <c r="HGD51" s="14"/>
      <c r="HGE51" s="14"/>
      <c r="HGF51" s="14"/>
      <c r="HGG51" s="14"/>
      <c r="HGH51" s="14"/>
      <c r="HGI51" s="14"/>
      <c r="HGJ51" s="14"/>
      <c r="HGK51" s="14"/>
      <c r="HGL51" s="14"/>
      <c r="HGM51" s="14"/>
      <c r="HGN51" s="14"/>
      <c r="HGO51" s="14"/>
      <c r="HGP51" s="14"/>
      <c r="HGQ51" s="14"/>
      <c r="HGR51" s="14"/>
      <c r="HGS51" s="14"/>
      <c r="HGT51" s="14"/>
      <c r="HGU51" s="14"/>
      <c r="HGV51" s="14"/>
      <c r="HGW51" s="14"/>
      <c r="HGX51" s="14"/>
      <c r="HGY51" s="14"/>
      <c r="HGZ51" s="14"/>
      <c r="HHA51" s="10"/>
      <c r="HHB51" s="15"/>
      <c r="HHC51" s="11"/>
      <c r="HHD51" s="12"/>
      <c r="HHE51" s="12"/>
      <c r="HHF51" s="13"/>
      <c r="HHG51" s="13"/>
      <c r="HHH51" s="14"/>
      <c r="HHI51" s="14"/>
      <c r="HHJ51" s="14"/>
      <c r="HHK51" s="14"/>
      <c r="HHL51" s="14"/>
      <c r="HHM51" s="14"/>
      <c r="HHN51" s="14"/>
      <c r="HHO51" s="14"/>
      <c r="HHP51" s="14"/>
      <c r="HHQ51" s="14"/>
      <c r="HHR51" s="14"/>
      <c r="HHS51" s="14"/>
      <c r="HHT51" s="14"/>
      <c r="HHU51" s="14"/>
      <c r="HHV51" s="14"/>
      <c r="HHW51" s="14"/>
      <c r="HHX51" s="14"/>
      <c r="HHY51" s="14"/>
      <c r="HHZ51" s="14"/>
      <c r="HIA51" s="14"/>
      <c r="HIB51" s="14"/>
      <c r="HIC51" s="14"/>
      <c r="HID51" s="14"/>
      <c r="HIE51" s="14"/>
      <c r="HIF51" s="14"/>
      <c r="HIG51" s="14"/>
      <c r="HIH51" s="14"/>
      <c r="HII51" s="14"/>
      <c r="HIJ51" s="14"/>
      <c r="HIK51" s="14"/>
      <c r="HIL51" s="14"/>
      <c r="HIM51" s="14"/>
      <c r="HIN51" s="14"/>
      <c r="HIO51" s="14"/>
      <c r="HIP51" s="14"/>
      <c r="HIQ51" s="14"/>
      <c r="HIR51" s="14"/>
      <c r="HIS51" s="14"/>
      <c r="HIT51" s="14"/>
      <c r="HIU51" s="14"/>
      <c r="HIV51" s="14"/>
      <c r="HIW51" s="14"/>
      <c r="HIX51" s="14"/>
      <c r="HIY51" s="14"/>
      <c r="HIZ51" s="14"/>
      <c r="HJA51" s="14"/>
      <c r="HJB51" s="14"/>
      <c r="HJC51" s="14"/>
      <c r="HJD51" s="14"/>
      <c r="HJE51" s="14"/>
      <c r="HJF51" s="14"/>
      <c r="HJG51" s="14"/>
      <c r="HJH51" s="14"/>
      <c r="HJI51" s="14"/>
      <c r="HJJ51" s="10"/>
      <c r="HJK51" s="15"/>
      <c r="HJL51" s="11"/>
      <c r="HJM51" s="12"/>
      <c r="HJN51" s="12"/>
      <c r="HJO51" s="13"/>
      <c r="HJP51" s="13"/>
      <c r="HJQ51" s="14"/>
      <c r="HJR51" s="14"/>
      <c r="HJS51" s="14"/>
      <c r="HJT51" s="14"/>
      <c r="HJU51" s="14"/>
      <c r="HJV51" s="14"/>
      <c r="HJW51" s="14"/>
      <c r="HJX51" s="14"/>
      <c r="HJY51" s="14"/>
      <c r="HJZ51" s="14"/>
      <c r="HKA51" s="14"/>
      <c r="HKB51" s="14"/>
      <c r="HKC51" s="14"/>
      <c r="HKD51" s="14"/>
      <c r="HKE51" s="14"/>
      <c r="HKF51" s="14"/>
      <c r="HKG51" s="14"/>
      <c r="HKH51" s="14"/>
      <c r="HKI51" s="14"/>
      <c r="HKJ51" s="14"/>
      <c r="HKK51" s="14"/>
      <c r="HKL51" s="14"/>
      <c r="HKM51" s="14"/>
      <c r="HKN51" s="14"/>
      <c r="HKO51" s="14"/>
      <c r="HKP51" s="14"/>
      <c r="HKQ51" s="14"/>
      <c r="HKR51" s="14"/>
      <c r="HKS51" s="14"/>
      <c r="HKT51" s="14"/>
      <c r="HKU51" s="14"/>
      <c r="HKV51" s="14"/>
      <c r="HKW51" s="14"/>
      <c r="HKX51" s="14"/>
      <c r="HKY51" s="14"/>
      <c r="HKZ51" s="14"/>
      <c r="HLA51" s="14"/>
      <c r="HLB51" s="14"/>
      <c r="HLC51" s="14"/>
      <c r="HLD51" s="14"/>
      <c r="HLE51" s="14"/>
      <c r="HLF51" s="14"/>
      <c r="HLG51" s="14"/>
      <c r="HLH51" s="14"/>
      <c r="HLI51" s="14"/>
      <c r="HLJ51" s="14"/>
      <c r="HLK51" s="14"/>
      <c r="HLL51" s="14"/>
      <c r="HLM51" s="14"/>
      <c r="HLN51" s="14"/>
      <c r="HLO51" s="14"/>
      <c r="HLP51" s="14"/>
      <c r="HLQ51" s="14"/>
      <c r="HLR51" s="14"/>
      <c r="HLS51" s="10"/>
      <c r="HLT51" s="15"/>
      <c r="HLU51" s="11"/>
      <c r="HLV51" s="12"/>
      <c r="HLW51" s="12"/>
      <c r="HLX51" s="13"/>
      <c r="HLY51" s="13"/>
      <c r="HLZ51" s="14"/>
      <c r="HMA51" s="14"/>
      <c r="HMB51" s="14"/>
      <c r="HMC51" s="14"/>
      <c r="HMD51" s="14"/>
      <c r="HME51" s="14"/>
      <c r="HMF51" s="14"/>
      <c r="HMG51" s="14"/>
      <c r="HMH51" s="14"/>
      <c r="HMI51" s="14"/>
      <c r="HMJ51" s="14"/>
      <c r="HMK51" s="14"/>
      <c r="HML51" s="14"/>
      <c r="HMM51" s="14"/>
      <c r="HMN51" s="14"/>
      <c r="HMO51" s="14"/>
      <c r="HMP51" s="14"/>
      <c r="HMQ51" s="14"/>
      <c r="HMR51" s="14"/>
      <c r="HMS51" s="14"/>
      <c r="HMT51" s="14"/>
      <c r="HMU51" s="14"/>
      <c r="HMV51" s="14"/>
      <c r="HMW51" s="14"/>
      <c r="HMX51" s="14"/>
      <c r="HMY51" s="14"/>
      <c r="HMZ51" s="14"/>
      <c r="HNA51" s="14"/>
      <c r="HNB51" s="14"/>
      <c r="HNC51" s="14"/>
      <c r="HND51" s="14"/>
      <c r="HNE51" s="14"/>
      <c r="HNF51" s="14"/>
      <c r="HNG51" s="14"/>
      <c r="HNH51" s="14"/>
      <c r="HNI51" s="14"/>
      <c r="HNJ51" s="14"/>
      <c r="HNK51" s="14"/>
      <c r="HNL51" s="14"/>
      <c r="HNM51" s="14"/>
      <c r="HNN51" s="14"/>
      <c r="HNO51" s="14"/>
      <c r="HNP51" s="14"/>
      <c r="HNQ51" s="14"/>
      <c r="HNR51" s="14"/>
      <c r="HNS51" s="14"/>
      <c r="HNT51" s="14"/>
      <c r="HNU51" s="14"/>
      <c r="HNV51" s="14"/>
      <c r="HNW51" s="14"/>
      <c r="HNX51" s="14"/>
      <c r="HNY51" s="14"/>
      <c r="HNZ51" s="14"/>
      <c r="HOA51" s="14"/>
      <c r="HOB51" s="10"/>
      <c r="HOC51" s="15"/>
      <c r="HOD51" s="11"/>
      <c r="HOE51" s="12"/>
      <c r="HOF51" s="12"/>
      <c r="HOG51" s="13"/>
      <c r="HOH51" s="13"/>
      <c r="HOI51" s="14"/>
      <c r="HOJ51" s="14"/>
      <c r="HOK51" s="14"/>
      <c r="HOL51" s="14"/>
      <c r="HOM51" s="14"/>
      <c r="HON51" s="14"/>
      <c r="HOO51" s="14"/>
      <c r="HOP51" s="14"/>
      <c r="HOQ51" s="14"/>
      <c r="HOR51" s="14"/>
      <c r="HOS51" s="14"/>
      <c r="HOT51" s="14"/>
      <c r="HOU51" s="14"/>
      <c r="HOV51" s="14"/>
      <c r="HOW51" s="14"/>
      <c r="HOX51" s="14"/>
      <c r="HOY51" s="14"/>
      <c r="HOZ51" s="14"/>
      <c r="HPA51" s="14"/>
      <c r="HPB51" s="14"/>
      <c r="HPC51" s="14"/>
      <c r="HPD51" s="14"/>
      <c r="HPE51" s="14"/>
      <c r="HPF51" s="14"/>
      <c r="HPG51" s="14"/>
      <c r="HPH51" s="14"/>
      <c r="HPI51" s="14"/>
      <c r="HPJ51" s="14"/>
      <c r="HPK51" s="14"/>
      <c r="HPL51" s="14"/>
      <c r="HPM51" s="14"/>
      <c r="HPN51" s="14"/>
      <c r="HPO51" s="14"/>
      <c r="HPP51" s="14"/>
      <c r="HPQ51" s="14"/>
      <c r="HPR51" s="14"/>
      <c r="HPS51" s="14"/>
      <c r="HPT51" s="14"/>
      <c r="HPU51" s="14"/>
      <c r="HPV51" s="14"/>
      <c r="HPW51" s="14"/>
      <c r="HPX51" s="14"/>
      <c r="HPY51" s="14"/>
      <c r="HPZ51" s="14"/>
      <c r="HQA51" s="14"/>
      <c r="HQB51" s="14"/>
      <c r="HQC51" s="14"/>
      <c r="HQD51" s="14"/>
      <c r="HQE51" s="14"/>
      <c r="HQF51" s="14"/>
      <c r="HQG51" s="14"/>
      <c r="HQH51" s="14"/>
      <c r="HQI51" s="14"/>
      <c r="HQJ51" s="14"/>
      <c r="HQK51" s="10"/>
      <c r="HQL51" s="15"/>
      <c r="HQM51" s="11"/>
      <c r="HQN51" s="12"/>
      <c r="HQO51" s="12"/>
      <c r="HQP51" s="13"/>
      <c r="HQQ51" s="13"/>
      <c r="HQR51" s="14"/>
      <c r="HQS51" s="14"/>
      <c r="HQT51" s="14"/>
      <c r="HQU51" s="14"/>
      <c r="HQV51" s="14"/>
      <c r="HQW51" s="14"/>
      <c r="HQX51" s="14"/>
      <c r="HQY51" s="14"/>
      <c r="HQZ51" s="14"/>
      <c r="HRA51" s="14"/>
      <c r="HRB51" s="14"/>
      <c r="HRC51" s="14"/>
      <c r="HRD51" s="14"/>
      <c r="HRE51" s="14"/>
      <c r="HRF51" s="14"/>
      <c r="HRG51" s="14"/>
      <c r="HRH51" s="14"/>
      <c r="HRI51" s="14"/>
      <c r="HRJ51" s="14"/>
      <c r="HRK51" s="14"/>
      <c r="HRL51" s="14"/>
      <c r="HRM51" s="14"/>
      <c r="HRN51" s="14"/>
      <c r="HRO51" s="14"/>
      <c r="HRP51" s="14"/>
      <c r="HRQ51" s="14"/>
      <c r="HRR51" s="14"/>
      <c r="HRS51" s="14"/>
      <c r="HRT51" s="14"/>
      <c r="HRU51" s="14"/>
      <c r="HRV51" s="14"/>
      <c r="HRW51" s="14"/>
      <c r="HRX51" s="14"/>
      <c r="HRY51" s="14"/>
      <c r="HRZ51" s="14"/>
      <c r="HSA51" s="14"/>
      <c r="HSB51" s="14"/>
      <c r="HSC51" s="14"/>
      <c r="HSD51" s="14"/>
      <c r="HSE51" s="14"/>
      <c r="HSF51" s="14"/>
      <c r="HSG51" s="14"/>
      <c r="HSH51" s="14"/>
      <c r="HSI51" s="14"/>
      <c r="HSJ51" s="14"/>
      <c r="HSK51" s="14"/>
      <c r="HSL51" s="14"/>
      <c r="HSM51" s="14"/>
      <c r="HSN51" s="14"/>
      <c r="HSO51" s="14"/>
      <c r="HSP51" s="14"/>
      <c r="HSQ51" s="14"/>
      <c r="HSR51" s="14"/>
      <c r="HSS51" s="14"/>
      <c r="HST51" s="10"/>
      <c r="HSU51" s="15"/>
      <c r="HSV51" s="11"/>
      <c r="HSW51" s="12"/>
      <c r="HSX51" s="12"/>
      <c r="HSY51" s="13"/>
      <c r="HSZ51" s="13"/>
      <c r="HTA51" s="14"/>
      <c r="HTB51" s="14"/>
      <c r="HTC51" s="14"/>
      <c r="HTD51" s="14"/>
      <c r="HTE51" s="14"/>
      <c r="HTF51" s="14"/>
      <c r="HTG51" s="14"/>
      <c r="HTH51" s="14"/>
      <c r="HTI51" s="14"/>
      <c r="HTJ51" s="14"/>
      <c r="HTK51" s="14"/>
      <c r="HTL51" s="14"/>
      <c r="HTM51" s="14"/>
      <c r="HTN51" s="14"/>
      <c r="HTO51" s="14"/>
      <c r="HTP51" s="14"/>
      <c r="HTQ51" s="14"/>
      <c r="HTR51" s="14"/>
      <c r="HTS51" s="14"/>
      <c r="HTT51" s="14"/>
      <c r="HTU51" s="14"/>
      <c r="HTV51" s="14"/>
      <c r="HTW51" s="14"/>
      <c r="HTX51" s="14"/>
      <c r="HTY51" s="14"/>
      <c r="HTZ51" s="14"/>
      <c r="HUA51" s="14"/>
      <c r="HUB51" s="14"/>
      <c r="HUC51" s="14"/>
      <c r="HUD51" s="14"/>
      <c r="HUE51" s="14"/>
      <c r="HUF51" s="14"/>
      <c r="HUG51" s="14"/>
      <c r="HUH51" s="14"/>
      <c r="HUI51" s="14"/>
      <c r="HUJ51" s="14"/>
      <c r="HUK51" s="14"/>
      <c r="HUL51" s="14"/>
      <c r="HUM51" s="14"/>
      <c r="HUN51" s="14"/>
      <c r="HUO51" s="14"/>
      <c r="HUP51" s="14"/>
      <c r="HUQ51" s="14"/>
      <c r="HUR51" s="14"/>
      <c r="HUS51" s="14"/>
      <c r="HUT51" s="14"/>
      <c r="HUU51" s="14"/>
      <c r="HUV51" s="14"/>
      <c r="HUW51" s="14"/>
      <c r="HUX51" s="14"/>
      <c r="HUY51" s="14"/>
      <c r="HUZ51" s="14"/>
      <c r="HVA51" s="14"/>
      <c r="HVB51" s="14"/>
      <c r="HVC51" s="10"/>
      <c r="HVD51" s="15"/>
      <c r="HVE51" s="11"/>
      <c r="HVF51" s="12"/>
      <c r="HVG51" s="12"/>
      <c r="HVH51" s="13"/>
      <c r="HVI51" s="13"/>
      <c r="HVJ51" s="14"/>
      <c r="HVK51" s="14"/>
      <c r="HVL51" s="14"/>
      <c r="HVM51" s="14"/>
      <c r="HVN51" s="14"/>
      <c r="HVO51" s="14"/>
      <c r="HVP51" s="14"/>
      <c r="HVQ51" s="14"/>
      <c r="HVR51" s="14"/>
      <c r="HVS51" s="14"/>
      <c r="HVT51" s="14"/>
      <c r="HVU51" s="14"/>
      <c r="HVV51" s="14"/>
      <c r="HVW51" s="14"/>
      <c r="HVX51" s="14"/>
      <c r="HVY51" s="14"/>
      <c r="HVZ51" s="14"/>
      <c r="HWA51" s="14"/>
      <c r="HWB51" s="14"/>
      <c r="HWC51" s="14"/>
      <c r="HWD51" s="14"/>
      <c r="HWE51" s="14"/>
      <c r="HWF51" s="14"/>
      <c r="HWG51" s="14"/>
      <c r="HWH51" s="14"/>
      <c r="HWI51" s="14"/>
      <c r="HWJ51" s="14"/>
      <c r="HWK51" s="14"/>
      <c r="HWL51" s="14"/>
      <c r="HWM51" s="14"/>
      <c r="HWN51" s="14"/>
      <c r="HWO51" s="14"/>
      <c r="HWP51" s="14"/>
      <c r="HWQ51" s="14"/>
      <c r="HWR51" s="14"/>
      <c r="HWS51" s="14"/>
      <c r="HWT51" s="14"/>
      <c r="HWU51" s="14"/>
      <c r="HWV51" s="14"/>
      <c r="HWW51" s="14"/>
      <c r="HWX51" s="14"/>
      <c r="HWY51" s="14"/>
      <c r="HWZ51" s="14"/>
      <c r="HXA51" s="14"/>
      <c r="HXB51" s="14"/>
      <c r="HXC51" s="14"/>
      <c r="HXD51" s="14"/>
      <c r="HXE51" s="14"/>
      <c r="HXF51" s="14"/>
      <c r="HXG51" s="14"/>
      <c r="HXH51" s="14"/>
      <c r="HXI51" s="14"/>
      <c r="HXJ51" s="14"/>
      <c r="HXK51" s="14"/>
      <c r="HXL51" s="10"/>
      <c r="HXM51" s="15"/>
      <c r="HXN51" s="11"/>
      <c r="HXO51" s="12"/>
      <c r="HXP51" s="12"/>
      <c r="HXQ51" s="13"/>
      <c r="HXR51" s="13"/>
      <c r="HXS51" s="14"/>
      <c r="HXT51" s="14"/>
      <c r="HXU51" s="14"/>
      <c r="HXV51" s="14"/>
      <c r="HXW51" s="14"/>
      <c r="HXX51" s="14"/>
      <c r="HXY51" s="14"/>
      <c r="HXZ51" s="14"/>
      <c r="HYA51" s="14"/>
      <c r="HYB51" s="14"/>
      <c r="HYC51" s="14"/>
      <c r="HYD51" s="14"/>
      <c r="HYE51" s="14"/>
      <c r="HYF51" s="14"/>
      <c r="HYG51" s="14"/>
      <c r="HYH51" s="14"/>
      <c r="HYI51" s="14"/>
      <c r="HYJ51" s="14"/>
      <c r="HYK51" s="14"/>
      <c r="HYL51" s="14"/>
      <c r="HYM51" s="14"/>
      <c r="HYN51" s="14"/>
      <c r="HYO51" s="14"/>
      <c r="HYP51" s="14"/>
      <c r="HYQ51" s="14"/>
      <c r="HYR51" s="14"/>
      <c r="HYS51" s="14"/>
      <c r="HYT51" s="14"/>
      <c r="HYU51" s="14"/>
      <c r="HYV51" s="14"/>
      <c r="HYW51" s="14"/>
      <c r="HYX51" s="14"/>
      <c r="HYY51" s="14"/>
      <c r="HYZ51" s="14"/>
      <c r="HZA51" s="14"/>
      <c r="HZB51" s="14"/>
      <c r="HZC51" s="14"/>
      <c r="HZD51" s="14"/>
      <c r="HZE51" s="14"/>
      <c r="HZF51" s="14"/>
      <c r="HZG51" s="14"/>
      <c r="HZH51" s="14"/>
      <c r="HZI51" s="14"/>
      <c r="HZJ51" s="14"/>
      <c r="HZK51" s="14"/>
      <c r="HZL51" s="14"/>
      <c r="HZM51" s="14"/>
      <c r="HZN51" s="14"/>
      <c r="HZO51" s="14"/>
      <c r="HZP51" s="14"/>
      <c r="HZQ51" s="14"/>
      <c r="HZR51" s="14"/>
      <c r="HZS51" s="14"/>
      <c r="HZT51" s="14"/>
      <c r="HZU51" s="10"/>
      <c r="HZV51" s="15"/>
      <c r="HZW51" s="11"/>
      <c r="HZX51" s="12"/>
      <c r="HZY51" s="12"/>
      <c r="HZZ51" s="13"/>
      <c r="IAA51" s="13"/>
      <c r="IAB51" s="14"/>
      <c r="IAC51" s="14"/>
      <c r="IAD51" s="14"/>
      <c r="IAE51" s="14"/>
      <c r="IAF51" s="14"/>
      <c r="IAG51" s="14"/>
      <c r="IAH51" s="14"/>
      <c r="IAI51" s="14"/>
      <c r="IAJ51" s="14"/>
      <c r="IAK51" s="14"/>
      <c r="IAL51" s="14"/>
      <c r="IAM51" s="14"/>
      <c r="IAN51" s="14"/>
      <c r="IAO51" s="14"/>
      <c r="IAP51" s="14"/>
      <c r="IAQ51" s="14"/>
      <c r="IAR51" s="14"/>
      <c r="IAS51" s="14"/>
      <c r="IAT51" s="14"/>
      <c r="IAU51" s="14"/>
      <c r="IAV51" s="14"/>
      <c r="IAW51" s="14"/>
      <c r="IAX51" s="14"/>
      <c r="IAY51" s="14"/>
      <c r="IAZ51" s="14"/>
      <c r="IBA51" s="14"/>
      <c r="IBB51" s="14"/>
      <c r="IBC51" s="14"/>
      <c r="IBD51" s="14"/>
      <c r="IBE51" s="14"/>
      <c r="IBF51" s="14"/>
      <c r="IBG51" s="14"/>
      <c r="IBH51" s="14"/>
      <c r="IBI51" s="14"/>
      <c r="IBJ51" s="14"/>
      <c r="IBK51" s="14"/>
      <c r="IBL51" s="14"/>
      <c r="IBM51" s="14"/>
      <c r="IBN51" s="14"/>
      <c r="IBO51" s="14"/>
      <c r="IBP51" s="14"/>
      <c r="IBQ51" s="14"/>
      <c r="IBR51" s="14"/>
      <c r="IBS51" s="14"/>
      <c r="IBT51" s="14"/>
      <c r="IBU51" s="14"/>
      <c r="IBV51" s="14"/>
      <c r="IBW51" s="14"/>
      <c r="IBX51" s="14"/>
      <c r="IBY51" s="14"/>
      <c r="IBZ51" s="14"/>
      <c r="ICA51" s="14"/>
      <c r="ICB51" s="14"/>
      <c r="ICC51" s="14"/>
      <c r="ICD51" s="10"/>
      <c r="ICE51" s="15"/>
      <c r="ICF51" s="11"/>
      <c r="ICG51" s="12"/>
      <c r="ICH51" s="12"/>
      <c r="ICI51" s="13"/>
      <c r="ICJ51" s="13"/>
      <c r="ICK51" s="14"/>
      <c r="ICL51" s="14"/>
      <c r="ICM51" s="14"/>
      <c r="ICN51" s="14"/>
      <c r="ICO51" s="14"/>
      <c r="ICP51" s="14"/>
      <c r="ICQ51" s="14"/>
      <c r="ICR51" s="14"/>
      <c r="ICS51" s="14"/>
      <c r="ICT51" s="14"/>
      <c r="ICU51" s="14"/>
      <c r="ICV51" s="14"/>
      <c r="ICW51" s="14"/>
      <c r="ICX51" s="14"/>
      <c r="ICY51" s="14"/>
      <c r="ICZ51" s="14"/>
      <c r="IDA51" s="14"/>
      <c r="IDB51" s="14"/>
      <c r="IDC51" s="14"/>
      <c r="IDD51" s="14"/>
      <c r="IDE51" s="14"/>
      <c r="IDF51" s="14"/>
      <c r="IDG51" s="14"/>
      <c r="IDH51" s="14"/>
      <c r="IDI51" s="14"/>
      <c r="IDJ51" s="14"/>
      <c r="IDK51" s="14"/>
      <c r="IDL51" s="14"/>
      <c r="IDM51" s="14"/>
      <c r="IDN51" s="14"/>
      <c r="IDO51" s="14"/>
      <c r="IDP51" s="14"/>
      <c r="IDQ51" s="14"/>
      <c r="IDR51" s="14"/>
      <c r="IDS51" s="14"/>
      <c r="IDT51" s="14"/>
      <c r="IDU51" s="14"/>
      <c r="IDV51" s="14"/>
      <c r="IDW51" s="14"/>
      <c r="IDX51" s="14"/>
      <c r="IDY51" s="14"/>
      <c r="IDZ51" s="14"/>
      <c r="IEA51" s="14"/>
      <c r="IEB51" s="14"/>
      <c r="IEC51" s="14"/>
      <c r="IED51" s="14"/>
      <c r="IEE51" s="14"/>
      <c r="IEF51" s="14"/>
      <c r="IEG51" s="14"/>
      <c r="IEH51" s="14"/>
      <c r="IEI51" s="14"/>
      <c r="IEJ51" s="14"/>
      <c r="IEK51" s="14"/>
      <c r="IEL51" s="14"/>
      <c r="IEM51" s="10"/>
      <c r="IEN51" s="15"/>
      <c r="IEO51" s="11"/>
      <c r="IEP51" s="12"/>
      <c r="IEQ51" s="12"/>
      <c r="IER51" s="13"/>
      <c r="IES51" s="13"/>
      <c r="IET51" s="14"/>
      <c r="IEU51" s="14"/>
      <c r="IEV51" s="14"/>
      <c r="IEW51" s="14"/>
      <c r="IEX51" s="14"/>
      <c r="IEY51" s="14"/>
      <c r="IEZ51" s="14"/>
      <c r="IFA51" s="14"/>
      <c r="IFB51" s="14"/>
      <c r="IFC51" s="14"/>
      <c r="IFD51" s="14"/>
      <c r="IFE51" s="14"/>
      <c r="IFF51" s="14"/>
      <c r="IFG51" s="14"/>
      <c r="IFH51" s="14"/>
      <c r="IFI51" s="14"/>
      <c r="IFJ51" s="14"/>
      <c r="IFK51" s="14"/>
      <c r="IFL51" s="14"/>
      <c r="IFM51" s="14"/>
      <c r="IFN51" s="14"/>
      <c r="IFO51" s="14"/>
      <c r="IFP51" s="14"/>
      <c r="IFQ51" s="14"/>
      <c r="IFR51" s="14"/>
      <c r="IFS51" s="14"/>
      <c r="IFT51" s="14"/>
      <c r="IFU51" s="14"/>
      <c r="IFV51" s="14"/>
      <c r="IFW51" s="14"/>
      <c r="IFX51" s="14"/>
      <c r="IFY51" s="14"/>
      <c r="IFZ51" s="14"/>
      <c r="IGA51" s="14"/>
      <c r="IGB51" s="14"/>
      <c r="IGC51" s="14"/>
      <c r="IGD51" s="14"/>
      <c r="IGE51" s="14"/>
      <c r="IGF51" s="14"/>
      <c r="IGG51" s="14"/>
      <c r="IGH51" s="14"/>
      <c r="IGI51" s="14"/>
      <c r="IGJ51" s="14"/>
      <c r="IGK51" s="14"/>
      <c r="IGL51" s="14"/>
      <c r="IGM51" s="14"/>
      <c r="IGN51" s="14"/>
      <c r="IGO51" s="14"/>
      <c r="IGP51" s="14"/>
      <c r="IGQ51" s="14"/>
      <c r="IGR51" s="14"/>
      <c r="IGS51" s="14"/>
      <c r="IGT51" s="14"/>
      <c r="IGU51" s="14"/>
      <c r="IGV51" s="10"/>
      <c r="IGW51" s="15"/>
      <c r="IGX51" s="11"/>
      <c r="IGY51" s="12"/>
      <c r="IGZ51" s="12"/>
      <c r="IHA51" s="13"/>
      <c r="IHB51" s="13"/>
      <c r="IHC51" s="14"/>
      <c r="IHD51" s="14"/>
      <c r="IHE51" s="14"/>
      <c r="IHF51" s="14"/>
      <c r="IHG51" s="14"/>
      <c r="IHH51" s="14"/>
      <c r="IHI51" s="14"/>
      <c r="IHJ51" s="14"/>
      <c r="IHK51" s="14"/>
      <c r="IHL51" s="14"/>
      <c r="IHM51" s="14"/>
      <c r="IHN51" s="14"/>
      <c r="IHO51" s="14"/>
      <c r="IHP51" s="14"/>
      <c r="IHQ51" s="14"/>
      <c r="IHR51" s="14"/>
      <c r="IHS51" s="14"/>
      <c r="IHT51" s="14"/>
      <c r="IHU51" s="14"/>
      <c r="IHV51" s="14"/>
      <c r="IHW51" s="14"/>
      <c r="IHX51" s="14"/>
      <c r="IHY51" s="14"/>
      <c r="IHZ51" s="14"/>
      <c r="IIA51" s="14"/>
      <c r="IIB51" s="14"/>
      <c r="IIC51" s="14"/>
      <c r="IID51" s="14"/>
      <c r="IIE51" s="14"/>
      <c r="IIF51" s="14"/>
      <c r="IIG51" s="14"/>
      <c r="IIH51" s="14"/>
      <c r="III51" s="14"/>
      <c r="IIJ51" s="14"/>
      <c r="IIK51" s="14"/>
      <c r="IIL51" s="14"/>
      <c r="IIM51" s="14"/>
      <c r="IIN51" s="14"/>
      <c r="IIO51" s="14"/>
      <c r="IIP51" s="14"/>
      <c r="IIQ51" s="14"/>
      <c r="IIR51" s="14"/>
      <c r="IIS51" s="14"/>
      <c r="IIT51" s="14"/>
      <c r="IIU51" s="14"/>
      <c r="IIV51" s="14"/>
      <c r="IIW51" s="14"/>
      <c r="IIX51" s="14"/>
      <c r="IIY51" s="14"/>
      <c r="IIZ51" s="14"/>
      <c r="IJA51" s="14"/>
      <c r="IJB51" s="14"/>
      <c r="IJC51" s="14"/>
      <c r="IJD51" s="14"/>
      <c r="IJE51" s="10"/>
      <c r="IJF51" s="15"/>
      <c r="IJG51" s="11"/>
      <c r="IJH51" s="12"/>
      <c r="IJI51" s="12"/>
      <c r="IJJ51" s="13"/>
      <c r="IJK51" s="13"/>
      <c r="IJL51" s="14"/>
      <c r="IJM51" s="14"/>
      <c r="IJN51" s="14"/>
      <c r="IJO51" s="14"/>
      <c r="IJP51" s="14"/>
      <c r="IJQ51" s="14"/>
      <c r="IJR51" s="14"/>
      <c r="IJS51" s="14"/>
      <c r="IJT51" s="14"/>
      <c r="IJU51" s="14"/>
      <c r="IJV51" s="14"/>
      <c r="IJW51" s="14"/>
      <c r="IJX51" s="14"/>
      <c r="IJY51" s="14"/>
      <c r="IJZ51" s="14"/>
      <c r="IKA51" s="14"/>
      <c r="IKB51" s="14"/>
      <c r="IKC51" s="14"/>
      <c r="IKD51" s="14"/>
      <c r="IKE51" s="14"/>
      <c r="IKF51" s="14"/>
      <c r="IKG51" s="14"/>
      <c r="IKH51" s="14"/>
      <c r="IKI51" s="14"/>
      <c r="IKJ51" s="14"/>
      <c r="IKK51" s="14"/>
      <c r="IKL51" s="14"/>
      <c r="IKM51" s="14"/>
      <c r="IKN51" s="14"/>
      <c r="IKO51" s="14"/>
      <c r="IKP51" s="14"/>
      <c r="IKQ51" s="14"/>
      <c r="IKR51" s="14"/>
      <c r="IKS51" s="14"/>
      <c r="IKT51" s="14"/>
      <c r="IKU51" s="14"/>
      <c r="IKV51" s="14"/>
      <c r="IKW51" s="14"/>
      <c r="IKX51" s="14"/>
      <c r="IKY51" s="14"/>
      <c r="IKZ51" s="14"/>
      <c r="ILA51" s="14"/>
      <c r="ILB51" s="14"/>
      <c r="ILC51" s="14"/>
      <c r="ILD51" s="14"/>
      <c r="ILE51" s="14"/>
      <c r="ILF51" s="14"/>
      <c r="ILG51" s="14"/>
      <c r="ILH51" s="14"/>
      <c r="ILI51" s="14"/>
      <c r="ILJ51" s="14"/>
      <c r="ILK51" s="14"/>
      <c r="ILL51" s="14"/>
      <c r="ILM51" s="14"/>
      <c r="ILN51" s="10"/>
      <c r="ILO51" s="15"/>
      <c r="ILP51" s="11"/>
      <c r="ILQ51" s="12"/>
      <c r="ILR51" s="12"/>
      <c r="ILS51" s="13"/>
      <c r="ILT51" s="13"/>
      <c r="ILU51" s="14"/>
      <c r="ILV51" s="14"/>
      <c r="ILW51" s="14"/>
      <c r="ILX51" s="14"/>
      <c r="ILY51" s="14"/>
      <c r="ILZ51" s="14"/>
      <c r="IMA51" s="14"/>
      <c r="IMB51" s="14"/>
      <c r="IMC51" s="14"/>
      <c r="IMD51" s="14"/>
      <c r="IME51" s="14"/>
      <c r="IMF51" s="14"/>
      <c r="IMG51" s="14"/>
      <c r="IMH51" s="14"/>
      <c r="IMI51" s="14"/>
      <c r="IMJ51" s="14"/>
      <c r="IMK51" s="14"/>
      <c r="IML51" s="14"/>
      <c r="IMM51" s="14"/>
      <c r="IMN51" s="14"/>
      <c r="IMO51" s="14"/>
      <c r="IMP51" s="14"/>
      <c r="IMQ51" s="14"/>
      <c r="IMR51" s="14"/>
      <c r="IMS51" s="14"/>
      <c r="IMT51" s="14"/>
      <c r="IMU51" s="14"/>
      <c r="IMV51" s="14"/>
      <c r="IMW51" s="14"/>
      <c r="IMX51" s="14"/>
      <c r="IMY51" s="14"/>
      <c r="IMZ51" s="14"/>
      <c r="INA51" s="14"/>
      <c r="INB51" s="14"/>
      <c r="INC51" s="14"/>
      <c r="IND51" s="14"/>
      <c r="INE51" s="14"/>
      <c r="INF51" s="14"/>
      <c r="ING51" s="14"/>
      <c r="INH51" s="14"/>
      <c r="INI51" s="14"/>
      <c r="INJ51" s="14"/>
      <c r="INK51" s="14"/>
      <c r="INL51" s="14"/>
      <c r="INM51" s="14"/>
      <c r="INN51" s="14"/>
      <c r="INO51" s="14"/>
      <c r="INP51" s="14"/>
      <c r="INQ51" s="14"/>
      <c r="INR51" s="14"/>
      <c r="INS51" s="14"/>
      <c r="INT51" s="14"/>
      <c r="INU51" s="14"/>
      <c r="INV51" s="14"/>
      <c r="INW51" s="10"/>
      <c r="INX51" s="15"/>
      <c r="INY51" s="11"/>
      <c r="INZ51" s="12"/>
      <c r="IOA51" s="12"/>
      <c r="IOB51" s="13"/>
      <c r="IOC51" s="13"/>
      <c r="IOD51" s="14"/>
      <c r="IOE51" s="14"/>
      <c r="IOF51" s="14"/>
      <c r="IOG51" s="14"/>
      <c r="IOH51" s="14"/>
      <c r="IOI51" s="14"/>
      <c r="IOJ51" s="14"/>
      <c r="IOK51" s="14"/>
      <c r="IOL51" s="14"/>
      <c r="IOM51" s="14"/>
      <c r="ION51" s="14"/>
      <c r="IOO51" s="14"/>
      <c r="IOP51" s="14"/>
      <c r="IOQ51" s="14"/>
      <c r="IOR51" s="14"/>
      <c r="IOS51" s="14"/>
      <c r="IOT51" s="14"/>
      <c r="IOU51" s="14"/>
      <c r="IOV51" s="14"/>
      <c r="IOW51" s="14"/>
      <c r="IOX51" s="14"/>
      <c r="IOY51" s="14"/>
      <c r="IOZ51" s="14"/>
      <c r="IPA51" s="14"/>
      <c r="IPB51" s="14"/>
      <c r="IPC51" s="14"/>
      <c r="IPD51" s="14"/>
      <c r="IPE51" s="14"/>
      <c r="IPF51" s="14"/>
      <c r="IPG51" s="14"/>
      <c r="IPH51" s="14"/>
      <c r="IPI51" s="14"/>
      <c r="IPJ51" s="14"/>
      <c r="IPK51" s="14"/>
      <c r="IPL51" s="14"/>
      <c r="IPM51" s="14"/>
      <c r="IPN51" s="14"/>
      <c r="IPO51" s="14"/>
      <c r="IPP51" s="14"/>
      <c r="IPQ51" s="14"/>
      <c r="IPR51" s="14"/>
      <c r="IPS51" s="14"/>
      <c r="IPT51" s="14"/>
      <c r="IPU51" s="14"/>
      <c r="IPV51" s="14"/>
      <c r="IPW51" s="14"/>
      <c r="IPX51" s="14"/>
      <c r="IPY51" s="14"/>
      <c r="IPZ51" s="14"/>
      <c r="IQA51" s="14"/>
      <c r="IQB51" s="14"/>
      <c r="IQC51" s="14"/>
      <c r="IQD51" s="14"/>
      <c r="IQE51" s="14"/>
      <c r="IQF51" s="10"/>
      <c r="IQG51" s="15"/>
      <c r="IQH51" s="11"/>
      <c r="IQI51" s="12"/>
      <c r="IQJ51" s="12"/>
      <c r="IQK51" s="13"/>
      <c r="IQL51" s="13"/>
      <c r="IQM51" s="14"/>
      <c r="IQN51" s="14"/>
      <c r="IQO51" s="14"/>
      <c r="IQP51" s="14"/>
      <c r="IQQ51" s="14"/>
      <c r="IQR51" s="14"/>
      <c r="IQS51" s="14"/>
      <c r="IQT51" s="14"/>
      <c r="IQU51" s="14"/>
      <c r="IQV51" s="14"/>
      <c r="IQW51" s="14"/>
      <c r="IQX51" s="14"/>
      <c r="IQY51" s="14"/>
      <c r="IQZ51" s="14"/>
      <c r="IRA51" s="14"/>
      <c r="IRB51" s="14"/>
      <c r="IRC51" s="14"/>
      <c r="IRD51" s="14"/>
      <c r="IRE51" s="14"/>
      <c r="IRF51" s="14"/>
      <c r="IRG51" s="14"/>
      <c r="IRH51" s="14"/>
      <c r="IRI51" s="14"/>
      <c r="IRJ51" s="14"/>
      <c r="IRK51" s="14"/>
      <c r="IRL51" s="14"/>
      <c r="IRM51" s="14"/>
      <c r="IRN51" s="14"/>
      <c r="IRO51" s="14"/>
      <c r="IRP51" s="14"/>
      <c r="IRQ51" s="14"/>
      <c r="IRR51" s="14"/>
      <c r="IRS51" s="14"/>
      <c r="IRT51" s="14"/>
      <c r="IRU51" s="14"/>
      <c r="IRV51" s="14"/>
      <c r="IRW51" s="14"/>
      <c r="IRX51" s="14"/>
      <c r="IRY51" s="14"/>
      <c r="IRZ51" s="14"/>
      <c r="ISA51" s="14"/>
      <c r="ISB51" s="14"/>
      <c r="ISC51" s="14"/>
      <c r="ISD51" s="14"/>
      <c r="ISE51" s="14"/>
      <c r="ISF51" s="14"/>
      <c r="ISG51" s="14"/>
      <c r="ISH51" s="14"/>
      <c r="ISI51" s="14"/>
      <c r="ISJ51" s="14"/>
      <c r="ISK51" s="14"/>
      <c r="ISL51" s="14"/>
      <c r="ISM51" s="14"/>
      <c r="ISN51" s="14"/>
      <c r="ISO51" s="10"/>
      <c r="ISP51" s="15"/>
      <c r="ISQ51" s="11"/>
      <c r="ISR51" s="12"/>
      <c r="ISS51" s="12"/>
      <c r="IST51" s="13"/>
      <c r="ISU51" s="13"/>
      <c r="ISV51" s="14"/>
      <c r="ISW51" s="14"/>
      <c r="ISX51" s="14"/>
      <c r="ISY51" s="14"/>
      <c r="ISZ51" s="14"/>
      <c r="ITA51" s="14"/>
      <c r="ITB51" s="14"/>
      <c r="ITC51" s="14"/>
      <c r="ITD51" s="14"/>
      <c r="ITE51" s="14"/>
      <c r="ITF51" s="14"/>
      <c r="ITG51" s="14"/>
      <c r="ITH51" s="14"/>
      <c r="ITI51" s="14"/>
      <c r="ITJ51" s="14"/>
      <c r="ITK51" s="14"/>
      <c r="ITL51" s="14"/>
      <c r="ITM51" s="14"/>
      <c r="ITN51" s="14"/>
      <c r="ITO51" s="14"/>
      <c r="ITP51" s="14"/>
      <c r="ITQ51" s="14"/>
      <c r="ITR51" s="14"/>
      <c r="ITS51" s="14"/>
      <c r="ITT51" s="14"/>
      <c r="ITU51" s="14"/>
      <c r="ITV51" s="14"/>
      <c r="ITW51" s="14"/>
      <c r="ITX51" s="14"/>
      <c r="ITY51" s="14"/>
      <c r="ITZ51" s="14"/>
      <c r="IUA51" s="14"/>
      <c r="IUB51" s="14"/>
      <c r="IUC51" s="14"/>
      <c r="IUD51" s="14"/>
      <c r="IUE51" s="14"/>
      <c r="IUF51" s="14"/>
      <c r="IUG51" s="14"/>
      <c r="IUH51" s="14"/>
      <c r="IUI51" s="14"/>
      <c r="IUJ51" s="14"/>
      <c r="IUK51" s="14"/>
      <c r="IUL51" s="14"/>
      <c r="IUM51" s="14"/>
      <c r="IUN51" s="14"/>
      <c r="IUO51" s="14"/>
      <c r="IUP51" s="14"/>
      <c r="IUQ51" s="14"/>
      <c r="IUR51" s="14"/>
      <c r="IUS51" s="14"/>
      <c r="IUT51" s="14"/>
      <c r="IUU51" s="14"/>
      <c r="IUV51" s="14"/>
      <c r="IUW51" s="14"/>
      <c r="IUX51" s="10"/>
      <c r="IUY51" s="15"/>
      <c r="IUZ51" s="11"/>
      <c r="IVA51" s="12"/>
      <c r="IVB51" s="12"/>
      <c r="IVC51" s="13"/>
      <c r="IVD51" s="13"/>
      <c r="IVE51" s="14"/>
      <c r="IVF51" s="14"/>
      <c r="IVG51" s="14"/>
      <c r="IVH51" s="14"/>
      <c r="IVI51" s="14"/>
      <c r="IVJ51" s="14"/>
      <c r="IVK51" s="14"/>
      <c r="IVL51" s="14"/>
      <c r="IVM51" s="14"/>
      <c r="IVN51" s="14"/>
      <c r="IVO51" s="14"/>
      <c r="IVP51" s="14"/>
      <c r="IVQ51" s="14"/>
      <c r="IVR51" s="14"/>
      <c r="IVS51" s="14"/>
      <c r="IVT51" s="14"/>
      <c r="IVU51" s="14"/>
      <c r="IVV51" s="14"/>
      <c r="IVW51" s="14"/>
      <c r="IVX51" s="14"/>
      <c r="IVY51" s="14"/>
      <c r="IVZ51" s="14"/>
      <c r="IWA51" s="14"/>
      <c r="IWB51" s="14"/>
      <c r="IWC51" s="14"/>
      <c r="IWD51" s="14"/>
      <c r="IWE51" s="14"/>
      <c r="IWF51" s="14"/>
      <c r="IWG51" s="14"/>
      <c r="IWH51" s="14"/>
      <c r="IWI51" s="14"/>
      <c r="IWJ51" s="14"/>
      <c r="IWK51" s="14"/>
      <c r="IWL51" s="14"/>
      <c r="IWM51" s="14"/>
      <c r="IWN51" s="14"/>
      <c r="IWO51" s="14"/>
      <c r="IWP51" s="14"/>
      <c r="IWQ51" s="14"/>
      <c r="IWR51" s="14"/>
      <c r="IWS51" s="14"/>
      <c r="IWT51" s="14"/>
      <c r="IWU51" s="14"/>
      <c r="IWV51" s="14"/>
      <c r="IWW51" s="14"/>
      <c r="IWX51" s="14"/>
      <c r="IWY51" s="14"/>
      <c r="IWZ51" s="14"/>
      <c r="IXA51" s="14"/>
      <c r="IXB51" s="14"/>
      <c r="IXC51" s="14"/>
      <c r="IXD51" s="14"/>
      <c r="IXE51" s="14"/>
      <c r="IXF51" s="14"/>
      <c r="IXG51" s="10"/>
      <c r="IXH51" s="15"/>
      <c r="IXI51" s="11"/>
      <c r="IXJ51" s="12"/>
      <c r="IXK51" s="12"/>
      <c r="IXL51" s="13"/>
      <c r="IXM51" s="13"/>
      <c r="IXN51" s="14"/>
      <c r="IXO51" s="14"/>
      <c r="IXP51" s="14"/>
      <c r="IXQ51" s="14"/>
      <c r="IXR51" s="14"/>
      <c r="IXS51" s="14"/>
      <c r="IXT51" s="14"/>
      <c r="IXU51" s="14"/>
      <c r="IXV51" s="14"/>
      <c r="IXW51" s="14"/>
      <c r="IXX51" s="14"/>
      <c r="IXY51" s="14"/>
      <c r="IXZ51" s="14"/>
      <c r="IYA51" s="14"/>
      <c r="IYB51" s="14"/>
      <c r="IYC51" s="14"/>
      <c r="IYD51" s="14"/>
      <c r="IYE51" s="14"/>
      <c r="IYF51" s="14"/>
      <c r="IYG51" s="14"/>
      <c r="IYH51" s="14"/>
      <c r="IYI51" s="14"/>
      <c r="IYJ51" s="14"/>
      <c r="IYK51" s="14"/>
      <c r="IYL51" s="14"/>
      <c r="IYM51" s="14"/>
      <c r="IYN51" s="14"/>
      <c r="IYO51" s="14"/>
      <c r="IYP51" s="14"/>
      <c r="IYQ51" s="14"/>
      <c r="IYR51" s="14"/>
      <c r="IYS51" s="14"/>
      <c r="IYT51" s="14"/>
      <c r="IYU51" s="14"/>
      <c r="IYV51" s="14"/>
      <c r="IYW51" s="14"/>
      <c r="IYX51" s="14"/>
      <c r="IYY51" s="14"/>
      <c r="IYZ51" s="14"/>
      <c r="IZA51" s="14"/>
      <c r="IZB51" s="14"/>
      <c r="IZC51" s="14"/>
      <c r="IZD51" s="14"/>
      <c r="IZE51" s="14"/>
      <c r="IZF51" s="14"/>
      <c r="IZG51" s="14"/>
      <c r="IZH51" s="14"/>
      <c r="IZI51" s="14"/>
      <c r="IZJ51" s="14"/>
      <c r="IZK51" s="14"/>
      <c r="IZL51" s="14"/>
      <c r="IZM51" s="14"/>
      <c r="IZN51" s="14"/>
      <c r="IZO51" s="14"/>
      <c r="IZP51" s="10"/>
      <c r="IZQ51" s="15"/>
      <c r="IZR51" s="11"/>
      <c r="IZS51" s="12"/>
      <c r="IZT51" s="12"/>
      <c r="IZU51" s="13"/>
      <c r="IZV51" s="13"/>
      <c r="IZW51" s="14"/>
      <c r="IZX51" s="14"/>
      <c r="IZY51" s="14"/>
      <c r="IZZ51" s="14"/>
      <c r="JAA51" s="14"/>
      <c r="JAB51" s="14"/>
      <c r="JAC51" s="14"/>
      <c r="JAD51" s="14"/>
      <c r="JAE51" s="14"/>
      <c r="JAF51" s="14"/>
      <c r="JAG51" s="14"/>
      <c r="JAH51" s="14"/>
      <c r="JAI51" s="14"/>
      <c r="JAJ51" s="14"/>
      <c r="JAK51" s="14"/>
      <c r="JAL51" s="14"/>
      <c r="JAM51" s="14"/>
      <c r="JAN51" s="14"/>
      <c r="JAO51" s="14"/>
      <c r="JAP51" s="14"/>
      <c r="JAQ51" s="14"/>
      <c r="JAR51" s="14"/>
      <c r="JAS51" s="14"/>
      <c r="JAT51" s="14"/>
      <c r="JAU51" s="14"/>
      <c r="JAV51" s="14"/>
      <c r="JAW51" s="14"/>
      <c r="JAX51" s="14"/>
      <c r="JAY51" s="14"/>
      <c r="JAZ51" s="14"/>
      <c r="JBA51" s="14"/>
      <c r="JBB51" s="14"/>
      <c r="JBC51" s="14"/>
      <c r="JBD51" s="14"/>
      <c r="JBE51" s="14"/>
      <c r="JBF51" s="14"/>
      <c r="JBG51" s="14"/>
      <c r="JBH51" s="14"/>
      <c r="JBI51" s="14"/>
      <c r="JBJ51" s="14"/>
      <c r="JBK51" s="14"/>
      <c r="JBL51" s="14"/>
      <c r="JBM51" s="14"/>
      <c r="JBN51" s="14"/>
      <c r="JBO51" s="14"/>
      <c r="JBP51" s="14"/>
      <c r="JBQ51" s="14"/>
      <c r="JBR51" s="14"/>
      <c r="JBS51" s="14"/>
      <c r="JBT51" s="14"/>
      <c r="JBU51" s="14"/>
      <c r="JBV51" s="14"/>
      <c r="JBW51" s="14"/>
      <c r="JBX51" s="14"/>
      <c r="JBY51" s="10"/>
      <c r="JBZ51" s="15"/>
      <c r="JCA51" s="11"/>
      <c r="JCB51" s="12"/>
      <c r="JCC51" s="12"/>
      <c r="JCD51" s="13"/>
      <c r="JCE51" s="13"/>
      <c r="JCF51" s="14"/>
      <c r="JCG51" s="14"/>
      <c r="JCH51" s="14"/>
      <c r="JCI51" s="14"/>
      <c r="JCJ51" s="14"/>
      <c r="JCK51" s="14"/>
      <c r="JCL51" s="14"/>
      <c r="JCM51" s="14"/>
      <c r="JCN51" s="14"/>
      <c r="JCO51" s="14"/>
      <c r="JCP51" s="14"/>
      <c r="JCQ51" s="14"/>
      <c r="JCR51" s="14"/>
      <c r="JCS51" s="14"/>
      <c r="JCT51" s="14"/>
      <c r="JCU51" s="14"/>
      <c r="JCV51" s="14"/>
      <c r="JCW51" s="14"/>
      <c r="JCX51" s="14"/>
      <c r="JCY51" s="14"/>
      <c r="JCZ51" s="14"/>
      <c r="JDA51" s="14"/>
      <c r="JDB51" s="14"/>
      <c r="JDC51" s="14"/>
      <c r="JDD51" s="14"/>
      <c r="JDE51" s="14"/>
      <c r="JDF51" s="14"/>
      <c r="JDG51" s="14"/>
      <c r="JDH51" s="14"/>
      <c r="JDI51" s="14"/>
      <c r="JDJ51" s="14"/>
      <c r="JDK51" s="14"/>
      <c r="JDL51" s="14"/>
      <c r="JDM51" s="14"/>
      <c r="JDN51" s="14"/>
      <c r="JDO51" s="14"/>
      <c r="JDP51" s="14"/>
      <c r="JDQ51" s="14"/>
      <c r="JDR51" s="14"/>
      <c r="JDS51" s="14"/>
      <c r="JDT51" s="14"/>
      <c r="JDU51" s="14"/>
      <c r="JDV51" s="14"/>
      <c r="JDW51" s="14"/>
      <c r="JDX51" s="14"/>
      <c r="JDY51" s="14"/>
      <c r="JDZ51" s="14"/>
      <c r="JEA51" s="14"/>
      <c r="JEB51" s="14"/>
      <c r="JEC51" s="14"/>
      <c r="JED51" s="14"/>
      <c r="JEE51" s="14"/>
      <c r="JEF51" s="14"/>
      <c r="JEG51" s="14"/>
      <c r="JEH51" s="10"/>
      <c r="JEI51" s="15"/>
      <c r="JEJ51" s="11"/>
      <c r="JEK51" s="12"/>
      <c r="JEL51" s="12"/>
      <c r="JEM51" s="13"/>
      <c r="JEN51" s="13"/>
      <c r="JEO51" s="14"/>
      <c r="JEP51" s="14"/>
      <c r="JEQ51" s="14"/>
      <c r="JER51" s="14"/>
      <c r="JES51" s="14"/>
      <c r="JET51" s="14"/>
      <c r="JEU51" s="14"/>
      <c r="JEV51" s="14"/>
      <c r="JEW51" s="14"/>
      <c r="JEX51" s="14"/>
      <c r="JEY51" s="14"/>
      <c r="JEZ51" s="14"/>
      <c r="JFA51" s="14"/>
      <c r="JFB51" s="14"/>
      <c r="JFC51" s="14"/>
      <c r="JFD51" s="14"/>
      <c r="JFE51" s="14"/>
      <c r="JFF51" s="14"/>
      <c r="JFG51" s="14"/>
      <c r="JFH51" s="14"/>
      <c r="JFI51" s="14"/>
      <c r="JFJ51" s="14"/>
      <c r="JFK51" s="14"/>
      <c r="JFL51" s="14"/>
      <c r="JFM51" s="14"/>
      <c r="JFN51" s="14"/>
      <c r="JFO51" s="14"/>
      <c r="JFP51" s="14"/>
      <c r="JFQ51" s="14"/>
      <c r="JFR51" s="14"/>
      <c r="JFS51" s="14"/>
      <c r="JFT51" s="14"/>
      <c r="JFU51" s="14"/>
      <c r="JFV51" s="14"/>
      <c r="JFW51" s="14"/>
      <c r="JFX51" s="14"/>
      <c r="JFY51" s="14"/>
      <c r="JFZ51" s="14"/>
      <c r="JGA51" s="14"/>
      <c r="JGB51" s="14"/>
      <c r="JGC51" s="14"/>
      <c r="JGD51" s="14"/>
      <c r="JGE51" s="14"/>
      <c r="JGF51" s="14"/>
      <c r="JGG51" s="14"/>
      <c r="JGH51" s="14"/>
      <c r="JGI51" s="14"/>
      <c r="JGJ51" s="14"/>
      <c r="JGK51" s="14"/>
      <c r="JGL51" s="14"/>
      <c r="JGM51" s="14"/>
      <c r="JGN51" s="14"/>
      <c r="JGO51" s="14"/>
      <c r="JGP51" s="14"/>
      <c r="JGQ51" s="10"/>
      <c r="JGR51" s="15"/>
      <c r="JGS51" s="11"/>
      <c r="JGT51" s="12"/>
      <c r="JGU51" s="12"/>
      <c r="JGV51" s="13"/>
      <c r="JGW51" s="13"/>
      <c r="JGX51" s="14"/>
      <c r="JGY51" s="14"/>
      <c r="JGZ51" s="14"/>
      <c r="JHA51" s="14"/>
      <c r="JHB51" s="14"/>
      <c r="JHC51" s="14"/>
      <c r="JHD51" s="14"/>
      <c r="JHE51" s="14"/>
      <c r="JHF51" s="14"/>
      <c r="JHG51" s="14"/>
      <c r="JHH51" s="14"/>
      <c r="JHI51" s="14"/>
      <c r="JHJ51" s="14"/>
      <c r="JHK51" s="14"/>
      <c r="JHL51" s="14"/>
      <c r="JHM51" s="14"/>
      <c r="JHN51" s="14"/>
      <c r="JHO51" s="14"/>
      <c r="JHP51" s="14"/>
      <c r="JHQ51" s="14"/>
      <c r="JHR51" s="14"/>
      <c r="JHS51" s="14"/>
      <c r="JHT51" s="14"/>
      <c r="JHU51" s="14"/>
      <c r="JHV51" s="14"/>
      <c r="JHW51" s="14"/>
      <c r="JHX51" s="14"/>
      <c r="JHY51" s="14"/>
      <c r="JHZ51" s="14"/>
      <c r="JIA51" s="14"/>
      <c r="JIB51" s="14"/>
      <c r="JIC51" s="14"/>
      <c r="JID51" s="14"/>
      <c r="JIE51" s="14"/>
      <c r="JIF51" s="14"/>
      <c r="JIG51" s="14"/>
      <c r="JIH51" s="14"/>
      <c r="JII51" s="14"/>
      <c r="JIJ51" s="14"/>
      <c r="JIK51" s="14"/>
      <c r="JIL51" s="14"/>
      <c r="JIM51" s="14"/>
      <c r="JIN51" s="14"/>
      <c r="JIO51" s="14"/>
      <c r="JIP51" s="14"/>
      <c r="JIQ51" s="14"/>
      <c r="JIR51" s="14"/>
      <c r="JIS51" s="14"/>
      <c r="JIT51" s="14"/>
      <c r="JIU51" s="14"/>
      <c r="JIV51" s="14"/>
      <c r="JIW51" s="14"/>
      <c r="JIX51" s="14"/>
      <c r="JIY51" s="14"/>
      <c r="JIZ51" s="10"/>
      <c r="JJA51" s="15"/>
      <c r="JJB51" s="11"/>
      <c r="JJC51" s="12"/>
      <c r="JJD51" s="12"/>
      <c r="JJE51" s="13"/>
      <c r="JJF51" s="13"/>
      <c r="JJG51" s="14"/>
      <c r="JJH51" s="14"/>
      <c r="JJI51" s="14"/>
      <c r="JJJ51" s="14"/>
      <c r="JJK51" s="14"/>
      <c r="JJL51" s="14"/>
      <c r="JJM51" s="14"/>
      <c r="JJN51" s="14"/>
      <c r="JJO51" s="14"/>
      <c r="JJP51" s="14"/>
      <c r="JJQ51" s="14"/>
      <c r="JJR51" s="14"/>
      <c r="JJS51" s="14"/>
      <c r="JJT51" s="14"/>
      <c r="JJU51" s="14"/>
      <c r="JJV51" s="14"/>
      <c r="JJW51" s="14"/>
      <c r="JJX51" s="14"/>
      <c r="JJY51" s="14"/>
      <c r="JJZ51" s="14"/>
      <c r="JKA51" s="14"/>
      <c r="JKB51" s="14"/>
      <c r="JKC51" s="14"/>
      <c r="JKD51" s="14"/>
      <c r="JKE51" s="14"/>
      <c r="JKF51" s="14"/>
      <c r="JKG51" s="14"/>
      <c r="JKH51" s="14"/>
      <c r="JKI51" s="14"/>
      <c r="JKJ51" s="14"/>
      <c r="JKK51" s="14"/>
      <c r="JKL51" s="14"/>
      <c r="JKM51" s="14"/>
      <c r="JKN51" s="14"/>
      <c r="JKO51" s="14"/>
      <c r="JKP51" s="14"/>
      <c r="JKQ51" s="14"/>
      <c r="JKR51" s="14"/>
      <c r="JKS51" s="14"/>
      <c r="JKT51" s="14"/>
      <c r="JKU51" s="14"/>
      <c r="JKV51" s="14"/>
      <c r="JKW51" s="14"/>
      <c r="JKX51" s="14"/>
      <c r="JKY51" s="14"/>
      <c r="JKZ51" s="14"/>
      <c r="JLA51" s="14"/>
      <c r="JLB51" s="14"/>
      <c r="JLC51" s="14"/>
      <c r="JLD51" s="14"/>
      <c r="JLE51" s="14"/>
      <c r="JLF51" s="14"/>
      <c r="JLG51" s="14"/>
      <c r="JLH51" s="14"/>
      <c r="JLI51" s="10"/>
      <c r="JLJ51" s="15"/>
      <c r="JLK51" s="11"/>
      <c r="JLL51" s="12"/>
      <c r="JLM51" s="12"/>
      <c r="JLN51" s="13"/>
      <c r="JLO51" s="13"/>
      <c r="JLP51" s="14"/>
      <c r="JLQ51" s="14"/>
      <c r="JLR51" s="14"/>
      <c r="JLS51" s="14"/>
      <c r="JLT51" s="14"/>
      <c r="JLU51" s="14"/>
      <c r="JLV51" s="14"/>
      <c r="JLW51" s="14"/>
      <c r="JLX51" s="14"/>
      <c r="JLY51" s="14"/>
      <c r="JLZ51" s="14"/>
      <c r="JMA51" s="14"/>
      <c r="JMB51" s="14"/>
      <c r="JMC51" s="14"/>
      <c r="JMD51" s="14"/>
      <c r="JME51" s="14"/>
      <c r="JMF51" s="14"/>
      <c r="JMG51" s="14"/>
      <c r="JMH51" s="14"/>
      <c r="JMI51" s="14"/>
      <c r="JMJ51" s="14"/>
      <c r="JMK51" s="14"/>
      <c r="JML51" s="14"/>
      <c r="JMM51" s="14"/>
      <c r="JMN51" s="14"/>
      <c r="JMO51" s="14"/>
      <c r="JMP51" s="14"/>
      <c r="JMQ51" s="14"/>
      <c r="JMR51" s="14"/>
      <c r="JMS51" s="14"/>
      <c r="JMT51" s="14"/>
      <c r="JMU51" s="14"/>
      <c r="JMV51" s="14"/>
      <c r="JMW51" s="14"/>
      <c r="JMX51" s="14"/>
      <c r="JMY51" s="14"/>
      <c r="JMZ51" s="14"/>
      <c r="JNA51" s="14"/>
      <c r="JNB51" s="14"/>
      <c r="JNC51" s="14"/>
      <c r="JND51" s="14"/>
      <c r="JNE51" s="14"/>
      <c r="JNF51" s="14"/>
      <c r="JNG51" s="14"/>
      <c r="JNH51" s="14"/>
      <c r="JNI51" s="14"/>
      <c r="JNJ51" s="14"/>
      <c r="JNK51" s="14"/>
      <c r="JNL51" s="14"/>
      <c r="JNM51" s="14"/>
      <c r="JNN51" s="14"/>
      <c r="JNO51" s="14"/>
      <c r="JNP51" s="14"/>
      <c r="JNQ51" s="14"/>
      <c r="JNR51" s="10"/>
      <c r="JNS51" s="15"/>
      <c r="JNT51" s="11"/>
      <c r="JNU51" s="12"/>
      <c r="JNV51" s="12"/>
      <c r="JNW51" s="13"/>
      <c r="JNX51" s="13"/>
      <c r="JNY51" s="14"/>
      <c r="JNZ51" s="14"/>
      <c r="JOA51" s="14"/>
      <c r="JOB51" s="14"/>
      <c r="JOC51" s="14"/>
      <c r="JOD51" s="14"/>
      <c r="JOE51" s="14"/>
      <c r="JOF51" s="14"/>
      <c r="JOG51" s="14"/>
      <c r="JOH51" s="14"/>
      <c r="JOI51" s="14"/>
      <c r="JOJ51" s="14"/>
      <c r="JOK51" s="14"/>
      <c r="JOL51" s="14"/>
      <c r="JOM51" s="14"/>
      <c r="JON51" s="14"/>
      <c r="JOO51" s="14"/>
      <c r="JOP51" s="14"/>
      <c r="JOQ51" s="14"/>
      <c r="JOR51" s="14"/>
      <c r="JOS51" s="14"/>
      <c r="JOT51" s="14"/>
      <c r="JOU51" s="14"/>
      <c r="JOV51" s="14"/>
      <c r="JOW51" s="14"/>
      <c r="JOX51" s="14"/>
      <c r="JOY51" s="14"/>
      <c r="JOZ51" s="14"/>
      <c r="JPA51" s="14"/>
      <c r="JPB51" s="14"/>
      <c r="JPC51" s="14"/>
      <c r="JPD51" s="14"/>
      <c r="JPE51" s="14"/>
      <c r="JPF51" s="14"/>
      <c r="JPG51" s="14"/>
      <c r="JPH51" s="14"/>
      <c r="JPI51" s="14"/>
      <c r="JPJ51" s="14"/>
      <c r="JPK51" s="14"/>
      <c r="JPL51" s="14"/>
      <c r="JPM51" s="14"/>
      <c r="JPN51" s="14"/>
      <c r="JPO51" s="14"/>
      <c r="JPP51" s="14"/>
      <c r="JPQ51" s="14"/>
      <c r="JPR51" s="14"/>
      <c r="JPS51" s="14"/>
      <c r="JPT51" s="14"/>
      <c r="JPU51" s="14"/>
      <c r="JPV51" s="14"/>
      <c r="JPW51" s="14"/>
      <c r="JPX51" s="14"/>
      <c r="JPY51" s="14"/>
      <c r="JPZ51" s="14"/>
      <c r="JQA51" s="10"/>
      <c r="JQB51" s="15"/>
      <c r="JQC51" s="11"/>
      <c r="JQD51" s="12"/>
      <c r="JQE51" s="12"/>
      <c r="JQF51" s="13"/>
      <c r="JQG51" s="13"/>
      <c r="JQH51" s="14"/>
      <c r="JQI51" s="14"/>
      <c r="JQJ51" s="14"/>
      <c r="JQK51" s="14"/>
      <c r="JQL51" s="14"/>
      <c r="JQM51" s="14"/>
      <c r="JQN51" s="14"/>
      <c r="JQO51" s="14"/>
      <c r="JQP51" s="14"/>
      <c r="JQQ51" s="14"/>
      <c r="JQR51" s="14"/>
      <c r="JQS51" s="14"/>
      <c r="JQT51" s="14"/>
      <c r="JQU51" s="14"/>
      <c r="JQV51" s="14"/>
      <c r="JQW51" s="14"/>
      <c r="JQX51" s="14"/>
      <c r="JQY51" s="14"/>
      <c r="JQZ51" s="14"/>
      <c r="JRA51" s="14"/>
      <c r="JRB51" s="14"/>
      <c r="JRC51" s="14"/>
      <c r="JRD51" s="14"/>
      <c r="JRE51" s="14"/>
      <c r="JRF51" s="14"/>
      <c r="JRG51" s="14"/>
      <c r="JRH51" s="14"/>
      <c r="JRI51" s="14"/>
      <c r="JRJ51" s="14"/>
      <c r="JRK51" s="14"/>
      <c r="JRL51" s="14"/>
      <c r="JRM51" s="14"/>
      <c r="JRN51" s="14"/>
      <c r="JRO51" s="14"/>
      <c r="JRP51" s="14"/>
      <c r="JRQ51" s="14"/>
      <c r="JRR51" s="14"/>
      <c r="JRS51" s="14"/>
      <c r="JRT51" s="14"/>
      <c r="JRU51" s="14"/>
      <c r="JRV51" s="14"/>
      <c r="JRW51" s="14"/>
      <c r="JRX51" s="14"/>
      <c r="JRY51" s="14"/>
      <c r="JRZ51" s="14"/>
      <c r="JSA51" s="14"/>
      <c r="JSB51" s="14"/>
      <c r="JSC51" s="14"/>
      <c r="JSD51" s="14"/>
      <c r="JSE51" s="14"/>
      <c r="JSF51" s="14"/>
      <c r="JSG51" s="14"/>
      <c r="JSH51" s="14"/>
      <c r="JSI51" s="14"/>
      <c r="JSJ51" s="10"/>
      <c r="JSK51" s="15"/>
      <c r="JSL51" s="11"/>
      <c r="JSM51" s="12"/>
      <c r="JSN51" s="12"/>
      <c r="JSO51" s="13"/>
      <c r="JSP51" s="13"/>
      <c r="JSQ51" s="14"/>
      <c r="JSR51" s="14"/>
      <c r="JSS51" s="14"/>
      <c r="JST51" s="14"/>
      <c r="JSU51" s="14"/>
      <c r="JSV51" s="14"/>
      <c r="JSW51" s="14"/>
      <c r="JSX51" s="14"/>
      <c r="JSY51" s="14"/>
      <c r="JSZ51" s="14"/>
      <c r="JTA51" s="14"/>
      <c r="JTB51" s="14"/>
      <c r="JTC51" s="14"/>
      <c r="JTD51" s="14"/>
      <c r="JTE51" s="14"/>
      <c r="JTF51" s="14"/>
      <c r="JTG51" s="14"/>
      <c r="JTH51" s="14"/>
      <c r="JTI51" s="14"/>
      <c r="JTJ51" s="14"/>
      <c r="JTK51" s="14"/>
      <c r="JTL51" s="14"/>
      <c r="JTM51" s="14"/>
      <c r="JTN51" s="14"/>
      <c r="JTO51" s="14"/>
      <c r="JTP51" s="14"/>
      <c r="JTQ51" s="14"/>
      <c r="JTR51" s="14"/>
      <c r="JTS51" s="14"/>
      <c r="JTT51" s="14"/>
      <c r="JTU51" s="14"/>
      <c r="JTV51" s="14"/>
      <c r="JTW51" s="14"/>
      <c r="JTX51" s="14"/>
      <c r="JTY51" s="14"/>
      <c r="JTZ51" s="14"/>
      <c r="JUA51" s="14"/>
      <c r="JUB51" s="14"/>
      <c r="JUC51" s="14"/>
      <c r="JUD51" s="14"/>
      <c r="JUE51" s="14"/>
      <c r="JUF51" s="14"/>
      <c r="JUG51" s="14"/>
      <c r="JUH51" s="14"/>
      <c r="JUI51" s="14"/>
      <c r="JUJ51" s="14"/>
      <c r="JUK51" s="14"/>
      <c r="JUL51" s="14"/>
      <c r="JUM51" s="14"/>
      <c r="JUN51" s="14"/>
      <c r="JUO51" s="14"/>
      <c r="JUP51" s="14"/>
      <c r="JUQ51" s="14"/>
      <c r="JUR51" s="14"/>
      <c r="JUS51" s="10"/>
      <c r="JUT51" s="15"/>
      <c r="JUU51" s="11"/>
      <c r="JUV51" s="12"/>
      <c r="JUW51" s="12"/>
      <c r="JUX51" s="13"/>
      <c r="JUY51" s="13"/>
      <c r="JUZ51" s="14"/>
      <c r="JVA51" s="14"/>
      <c r="JVB51" s="14"/>
      <c r="JVC51" s="14"/>
      <c r="JVD51" s="14"/>
      <c r="JVE51" s="14"/>
      <c r="JVF51" s="14"/>
      <c r="JVG51" s="14"/>
      <c r="JVH51" s="14"/>
      <c r="JVI51" s="14"/>
      <c r="JVJ51" s="14"/>
      <c r="JVK51" s="14"/>
      <c r="JVL51" s="14"/>
      <c r="JVM51" s="14"/>
      <c r="JVN51" s="14"/>
      <c r="JVO51" s="14"/>
      <c r="JVP51" s="14"/>
      <c r="JVQ51" s="14"/>
      <c r="JVR51" s="14"/>
      <c r="JVS51" s="14"/>
      <c r="JVT51" s="14"/>
      <c r="JVU51" s="14"/>
      <c r="JVV51" s="14"/>
      <c r="JVW51" s="14"/>
      <c r="JVX51" s="14"/>
      <c r="JVY51" s="14"/>
      <c r="JVZ51" s="14"/>
      <c r="JWA51" s="14"/>
      <c r="JWB51" s="14"/>
      <c r="JWC51" s="14"/>
      <c r="JWD51" s="14"/>
      <c r="JWE51" s="14"/>
      <c r="JWF51" s="14"/>
      <c r="JWG51" s="14"/>
      <c r="JWH51" s="14"/>
      <c r="JWI51" s="14"/>
      <c r="JWJ51" s="14"/>
      <c r="JWK51" s="14"/>
      <c r="JWL51" s="14"/>
      <c r="JWM51" s="14"/>
      <c r="JWN51" s="14"/>
      <c r="JWO51" s="14"/>
      <c r="JWP51" s="14"/>
      <c r="JWQ51" s="14"/>
      <c r="JWR51" s="14"/>
      <c r="JWS51" s="14"/>
      <c r="JWT51" s="14"/>
      <c r="JWU51" s="14"/>
      <c r="JWV51" s="14"/>
      <c r="JWW51" s="14"/>
      <c r="JWX51" s="14"/>
      <c r="JWY51" s="14"/>
      <c r="JWZ51" s="14"/>
      <c r="JXA51" s="14"/>
      <c r="JXB51" s="10"/>
      <c r="JXC51" s="15"/>
      <c r="JXD51" s="11"/>
      <c r="JXE51" s="12"/>
      <c r="JXF51" s="12"/>
      <c r="JXG51" s="13"/>
      <c r="JXH51" s="13"/>
      <c r="JXI51" s="14"/>
      <c r="JXJ51" s="14"/>
      <c r="JXK51" s="14"/>
      <c r="JXL51" s="14"/>
      <c r="JXM51" s="14"/>
      <c r="JXN51" s="14"/>
      <c r="JXO51" s="14"/>
      <c r="JXP51" s="14"/>
      <c r="JXQ51" s="14"/>
      <c r="JXR51" s="14"/>
      <c r="JXS51" s="14"/>
      <c r="JXT51" s="14"/>
      <c r="JXU51" s="14"/>
      <c r="JXV51" s="14"/>
      <c r="JXW51" s="14"/>
      <c r="JXX51" s="14"/>
      <c r="JXY51" s="14"/>
      <c r="JXZ51" s="14"/>
      <c r="JYA51" s="14"/>
      <c r="JYB51" s="14"/>
      <c r="JYC51" s="14"/>
      <c r="JYD51" s="14"/>
      <c r="JYE51" s="14"/>
      <c r="JYF51" s="14"/>
      <c r="JYG51" s="14"/>
      <c r="JYH51" s="14"/>
      <c r="JYI51" s="14"/>
      <c r="JYJ51" s="14"/>
      <c r="JYK51" s="14"/>
      <c r="JYL51" s="14"/>
      <c r="JYM51" s="14"/>
      <c r="JYN51" s="14"/>
      <c r="JYO51" s="14"/>
      <c r="JYP51" s="14"/>
      <c r="JYQ51" s="14"/>
      <c r="JYR51" s="14"/>
      <c r="JYS51" s="14"/>
      <c r="JYT51" s="14"/>
      <c r="JYU51" s="14"/>
      <c r="JYV51" s="14"/>
      <c r="JYW51" s="14"/>
      <c r="JYX51" s="14"/>
      <c r="JYY51" s="14"/>
      <c r="JYZ51" s="14"/>
      <c r="JZA51" s="14"/>
      <c r="JZB51" s="14"/>
      <c r="JZC51" s="14"/>
      <c r="JZD51" s="14"/>
      <c r="JZE51" s="14"/>
      <c r="JZF51" s="14"/>
      <c r="JZG51" s="14"/>
      <c r="JZH51" s="14"/>
      <c r="JZI51" s="14"/>
      <c r="JZJ51" s="14"/>
      <c r="JZK51" s="10"/>
      <c r="JZL51" s="15"/>
      <c r="JZM51" s="11"/>
      <c r="JZN51" s="12"/>
      <c r="JZO51" s="12"/>
      <c r="JZP51" s="13"/>
      <c r="JZQ51" s="13"/>
      <c r="JZR51" s="14"/>
      <c r="JZS51" s="14"/>
      <c r="JZT51" s="14"/>
      <c r="JZU51" s="14"/>
      <c r="JZV51" s="14"/>
      <c r="JZW51" s="14"/>
      <c r="JZX51" s="14"/>
      <c r="JZY51" s="14"/>
      <c r="JZZ51" s="14"/>
      <c r="KAA51" s="14"/>
      <c r="KAB51" s="14"/>
      <c r="KAC51" s="14"/>
      <c r="KAD51" s="14"/>
      <c r="KAE51" s="14"/>
      <c r="KAF51" s="14"/>
      <c r="KAG51" s="14"/>
      <c r="KAH51" s="14"/>
      <c r="KAI51" s="14"/>
      <c r="KAJ51" s="14"/>
      <c r="KAK51" s="14"/>
      <c r="KAL51" s="14"/>
      <c r="KAM51" s="14"/>
      <c r="KAN51" s="14"/>
      <c r="KAO51" s="14"/>
      <c r="KAP51" s="14"/>
      <c r="KAQ51" s="14"/>
      <c r="KAR51" s="14"/>
      <c r="KAS51" s="14"/>
      <c r="KAT51" s="14"/>
      <c r="KAU51" s="14"/>
      <c r="KAV51" s="14"/>
      <c r="KAW51" s="14"/>
      <c r="KAX51" s="14"/>
      <c r="KAY51" s="14"/>
      <c r="KAZ51" s="14"/>
      <c r="KBA51" s="14"/>
      <c r="KBB51" s="14"/>
      <c r="KBC51" s="14"/>
      <c r="KBD51" s="14"/>
      <c r="KBE51" s="14"/>
      <c r="KBF51" s="14"/>
      <c r="KBG51" s="14"/>
      <c r="KBH51" s="14"/>
      <c r="KBI51" s="14"/>
      <c r="KBJ51" s="14"/>
      <c r="KBK51" s="14"/>
      <c r="KBL51" s="14"/>
      <c r="KBM51" s="14"/>
      <c r="KBN51" s="14"/>
      <c r="KBO51" s="14"/>
      <c r="KBP51" s="14"/>
      <c r="KBQ51" s="14"/>
      <c r="KBR51" s="14"/>
      <c r="KBS51" s="14"/>
      <c r="KBT51" s="10"/>
      <c r="KBU51" s="15"/>
      <c r="KBV51" s="11"/>
      <c r="KBW51" s="12"/>
      <c r="KBX51" s="12"/>
      <c r="KBY51" s="13"/>
      <c r="KBZ51" s="13"/>
      <c r="KCA51" s="14"/>
      <c r="KCB51" s="14"/>
      <c r="KCC51" s="14"/>
      <c r="KCD51" s="14"/>
      <c r="KCE51" s="14"/>
      <c r="KCF51" s="14"/>
      <c r="KCG51" s="14"/>
      <c r="KCH51" s="14"/>
      <c r="KCI51" s="14"/>
      <c r="KCJ51" s="14"/>
      <c r="KCK51" s="14"/>
      <c r="KCL51" s="14"/>
      <c r="KCM51" s="14"/>
      <c r="KCN51" s="14"/>
      <c r="KCO51" s="14"/>
      <c r="KCP51" s="14"/>
      <c r="KCQ51" s="14"/>
      <c r="KCR51" s="14"/>
      <c r="KCS51" s="14"/>
      <c r="KCT51" s="14"/>
      <c r="KCU51" s="14"/>
      <c r="KCV51" s="14"/>
      <c r="KCW51" s="14"/>
      <c r="KCX51" s="14"/>
      <c r="KCY51" s="14"/>
      <c r="KCZ51" s="14"/>
      <c r="KDA51" s="14"/>
      <c r="KDB51" s="14"/>
      <c r="KDC51" s="14"/>
      <c r="KDD51" s="14"/>
      <c r="KDE51" s="14"/>
      <c r="KDF51" s="14"/>
      <c r="KDG51" s="14"/>
      <c r="KDH51" s="14"/>
      <c r="KDI51" s="14"/>
      <c r="KDJ51" s="14"/>
      <c r="KDK51" s="14"/>
      <c r="KDL51" s="14"/>
      <c r="KDM51" s="14"/>
      <c r="KDN51" s="14"/>
      <c r="KDO51" s="14"/>
      <c r="KDP51" s="14"/>
      <c r="KDQ51" s="14"/>
      <c r="KDR51" s="14"/>
      <c r="KDS51" s="14"/>
      <c r="KDT51" s="14"/>
      <c r="KDU51" s="14"/>
      <c r="KDV51" s="14"/>
      <c r="KDW51" s="14"/>
      <c r="KDX51" s="14"/>
      <c r="KDY51" s="14"/>
      <c r="KDZ51" s="14"/>
      <c r="KEA51" s="14"/>
      <c r="KEB51" s="14"/>
      <c r="KEC51" s="10"/>
      <c r="KED51" s="15"/>
      <c r="KEE51" s="11"/>
      <c r="KEF51" s="12"/>
      <c r="KEG51" s="12"/>
      <c r="KEH51" s="13"/>
      <c r="KEI51" s="13"/>
      <c r="KEJ51" s="14"/>
      <c r="KEK51" s="14"/>
      <c r="KEL51" s="14"/>
      <c r="KEM51" s="14"/>
      <c r="KEN51" s="14"/>
      <c r="KEO51" s="14"/>
      <c r="KEP51" s="14"/>
      <c r="KEQ51" s="14"/>
      <c r="KER51" s="14"/>
      <c r="KES51" s="14"/>
      <c r="KET51" s="14"/>
      <c r="KEU51" s="14"/>
      <c r="KEV51" s="14"/>
      <c r="KEW51" s="14"/>
      <c r="KEX51" s="14"/>
      <c r="KEY51" s="14"/>
      <c r="KEZ51" s="14"/>
      <c r="KFA51" s="14"/>
      <c r="KFB51" s="14"/>
      <c r="KFC51" s="14"/>
      <c r="KFD51" s="14"/>
      <c r="KFE51" s="14"/>
      <c r="KFF51" s="14"/>
      <c r="KFG51" s="14"/>
      <c r="KFH51" s="14"/>
      <c r="KFI51" s="14"/>
      <c r="KFJ51" s="14"/>
      <c r="KFK51" s="14"/>
      <c r="KFL51" s="14"/>
      <c r="KFM51" s="14"/>
      <c r="KFN51" s="14"/>
      <c r="KFO51" s="14"/>
      <c r="KFP51" s="14"/>
      <c r="KFQ51" s="14"/>
      <c r="KFR51" s="14"/>
      <c r="KFS51" s="14"/>
      <c r="KFT51" s="14"/>
      <c r="KFU51" s="14"/>
      <c r="KFV51" s="14"/>
      <c r="KFW51" s="14"/>
      <c r="KFX51" s="14"/>
      <c r="KFY51" s="14"/>
      <c r="KFZ51" s="14"/>
      <c r="KGA51" s="14"/>
      <c r="KGB51" s="14"/>
      <c r="KGC51" s="14"/>
      <c r="KGD51" s="14"/>
      <c r="KGE51" s="14"/>
      <c r="KGF51" s="14"/>
      <c r="KGG51" s="14"/>
      <c r="KGH51" s="14"/>
      <c r="KGI51" s="14"/>
      <c r="KGJ51" s="14"/>
      <c r="KGK51" s="14"/>
      <c r="KGL51" s="10"/>
      <c r="KGM51" s="15"/>
      <c r="KGN51" s="11"/>
      <c r="KGO51" s="12"/>
      <c r="KGP51" s="12"/>
      <c r="KGQ51" s="13"/>
      <c r="KGR51" s="13"/>
      <c r="KGS51" s="14"/>
      <c r="KGT51" s="14"/>
      <c r="KGU51" s="14"/>
      <c r="KGV51" s="14"/>
      <c r="KGW51" s="14"/>
      <c r="KGX51" s="14"/>
      <c r="KGY51" s="14"/>
      <c r="KGZ51" s="14"/>
      <c r="KHA51" s="14"/>
      <c r="KHB51" s="14"/>
      <c r="KHC51" s="14"/>
      <c r="KHD51" s="14"/>
      <c r="KHE51" s="14"/>
      <c r="KHF51" s="14"/>
      <c r="KHG51" s="14"/>
      <c r="KHH51" s="14"/>
      <c r="KHI51" s="14"/>
      <c r="KHJ51" s="14"/>
      <c r="KHK51" s="14"/>
      <c r="KHL51" s="14"/>
      <c r="KHM51" s="14"/>
      <c r="KHN51" s="14"/>
      <c r="KHO51" s="14"/>
      <c r="KHP51" s="14"/>
      <c r="KHQ51" s="14"/>
      <c r="KHR51" s="14"/>
      <c r="KHS51" s="14"/>
      <c r="KHT51" s="14"/>
      <c r="KHU51" s="14"/>
      <c r="KHV51" s="14"/>
      <c r="KHW51" s="14"/>
      <c r="KHX51" s="14"/>
      <c r="KHY51" s="14"/>
      <c r="KHZ51" s="14"/>
      <c r="KIA51" s="14"/>
      <c r="KIB51" s="14"/>
      <c r="KIC51" s="14"/>
      <c r="KID51" s="14"/>
      <c r="KIE51" s="14"/>
      <c r="KIF51" s="14"/>
      <c r="KIG51" s="14"/>
      <c r="KIH51" s="14"/>
      <c r="KII51" s="14"/>
      <c r="KIJ51" s="14"/>
      <c r="KIK51" s="14"/>
      <c r="KIL51" s="14"/>
      <c r="KIM51" s="14"/>
      <c r="KIN51" s="14"/>
      <c r="KIO51" s="14"/>
      <c r="KIP51" s="14"/>
      <c r="KIQ51" s="14"/>
      <c r="KIR51" s="14"/>
      <c r="KIS51" s="14"/>
      <c r="KIT51" s="14"/>
      <c r="KIU51" s="10"/>
      <c r="KIV51" s="15"/>
      <c r="KIW51" s="11"/>
      <c r="KIX51" s="12"/>
      <c r="KIY51" s="12"/>
      <c r="KIZ51" s="13"/>
      <c r="KJA51" s="13"/>
      <c r="KJB51" s="14"/>
      <c r="KJC51" s="14"/>
      <c r="KJD51" s="14"/>
      <c r="KJE51" s="14"/>
      <c r="KJF51" s="14"/>
      <c r="KJG51" s="14"/>
      <c r="KJH51" s="14"/>
      <c r="KJI51" s="14"/>
      <c r="KJJ51" s="14"/>
      <c r="KJK51" s="14"/>
      <c r="KJL51" s="14"/>
      <c r="KJM51" s="14"/>
      <c r="KJN51" s="14"/>
      <c r="KJO51" s="14"/>
      <c r="KJP51" s="14"/>
      <c r="KJQ51" s="14"/>
      <c r="KJR51" s="14"/>
      <c r="KJS51" s="14"/>
      <c r="KJT51" s="14"/>
      <c r="KJU51" s="14"/>
      <c r="KJV51" s="14"/>
      <c r="KJW51" s="14"/>
      <c r="KJX51" s="14"/>
      <c r="KJY51" s="14"/>
      <c r="KJZ51" s="14"/>
      <c r="KKA51" s="14"/>
      <c r="KKB51" s="14"/>
      <c r="KKC51" s="14"/>
      <c r="KKD51" s="14"/>
      <c r="KKE51" s="14"/>
      <c r="KKF51" s="14"/>
      <c r="KKG51" s="14"/>
      <c r="KKH51" s="14"/>
      <c r="KKI51" s="14"/>
      <c r="KKJ51" s="14"/>
      <c r="KKK51" s="14"/>
      <c r="KKL51" s="14"/>
      <c r="KKM51" s="14"/>
      <c r="KKN51" s="14"/>
      <c r="KKO51" s="14"/>
      <c r="KKP51" s="14"/>
      <c r="KKQ51" s="14"/>
      <c r="KKR51" s="14"/>
      <c r="KKS51" s="14"/>
      <c r="KKT51" s="14"/>
      <c r="KKU51" s="14"/>
      <c r="KKV51" s="14"/>
      <c r="KKW51" s="14"/>
      <c r="KKX51" s="14"/>
      <c r="KKY51" s="14"/>
      <c r="KKZ51" s="14"/>
      <c r="KLA51" s="14"/>
      <c r="KLB51" s="14"/>
      <c r="KLC51" s="14"/>
      <c r="KLD51" s="10"/>
      <c r="KLE51" s="15"/>
      <c r="KLF51" s="11"/>
      <c r="KLG51" s="12"/>
      <c r="KLH51" s="12"/>
      <c r="KLI51" s="13"/>
      <c r="KLJ51" s="13"/>
      <c r="KLK51" s="14"/>
      <c r="KLL51" s="14"/>
      <c r="KLM51" s="14"/>
      <c r="KLN51" s="14"/>
      <c r="KLO51" s="14"/>
      <c r="KLP51" s="14"/>
      <c r="KLQ51" s="14"/>
      <c r="KLR51" s="14"/>
      <c r="KLS51" s="14"/>
      <c r="KLT51" s="14"/>
      <c r="KLU51" s="14"/>
      <c r="KLV51" s="14"/>
      <c r="KLW51" s="14"/>
      <c r="KLX51" s="14"/>
      <c r="KLY51" s="14"/>
      <c r="KLZ51" s="14"/>
      <c r="KMA51" s="14"/>
      <c r="KMB51" s="14"/>
      <c r="KMC51" s="14"/>
      <c r="KMD51" s="14"/>
      <c r="KME51" s="14"/>
      <c r="KMF51" s="14"/>
      <c r="KMG51" s="14"/>
      <c r="KMH51" s="14"/>
      <c r="KMI51" s="14"/>
      <c r="KMJ51" s="14"/>
      <c r="KMK51" s="14"/>
      <c r="KML51" s="14"/>
      <c r="KMM51" s="14"/>
      <c r="KMN51" s="14"/>
      <c r="KMO51" s="14"/>
      <c r="KMP51" s="14"/>
      <c r="KMQ51" s="14"/>
      <c r="KMR51" s="14"/>
      <c r="KMS51" s="14"/>
      <c r="KMT51" s="14"/>
      <c r="KMU51" s="14"/>
      <c r="KMV51" s="14"/>
      <c r="KMW51" s="14"/>
      <c r="KMX51" s="14"/>
      <c r="KMY51" s="14"/>
      <c r="KMZ51" s="14"/>
      <c r="KNA51" s="14"/>
      <c r="KNB51" s="14"/>
      <c r="KNC51" s="14"/>
      <c r="KND51" s="14"/>
      <c r="KNE51" s="14"/>
      <c r="KNF51" s="14"/>
      <c r="KNG51" s="14"/>
      <c r="KNH51" s="14"/>
      <c r="KNI51" s="14"/>
      <c r="KNJ51" s="14"/>
      <c r="KNK51" s="14"/>
      <c r="KNL51" s="14"/>
      <c r="KNM51" s="10"/>
      <c r="KNN51" s="15"/>
      <c r="KNO51" s="11"/>
      <c r="KNP51" s="12"/>
      <c r="KNQ51" s="12"/>
      <c r="KNR51" s="13"/>
      <c r="KNS51" s="13"/>
      <c r="KNT51" s="14"/>
      <c r="KNU51" s="14"/>
      <c r="KNV51" s="14"/>
      <c r="KNW51" s="14"/>
      <c r="KNX51" s="14"/>
      <c r="KNY51" s="14"/>
      <c r="KNZ51" s="14"/>
      <c r="KOA51" s="14"/>
      <c r="KOB51" s="14"/>
      <c r="KOC51" s="14"/>
      <c r="KOD51" s="14"/>
      <c r="KOE51" s="14"/>
      <c r="KOF51" s="14"/>
      <c r="KOG51" s="14"/>
      <c r="KOH51" s="14"/>
      <c r="KOI51" s="14"/>
      <c r="KOJ51" s="14"/>
      <c r="KOK51" s="14"/>
      <c r="KOL51" s="14"/>
      <c r="KOM51" s="14"/>
      <c r="KON51" s="14"/>
      <c r="KOO51" s="14"/>
      <c r="KOP51" s="14"/>
      <c r="KOQ51" s="14"/>
      <c r="KOR51" s="14"/>
      <c r="KOS51" s="14"/>
      <c r="KOT51" s="14"/>
      <c r="KOU51" s="14"/>
      <c r="KOV51" s="14"/>
      <c r="KOW51" s="14"/>
      <c r="KOX51" s="14"/>
      <c r="KOY51" s="14"/>
      <c r="KOZ51" s="14"/>
      <c r="KPA51" s="14"/>
      <c r="KPB51" s="14"/>
      <c r="KPC51" s="14"/>
      <c r="KPD51" s="14"/>
      <c r="KPE51" s="14"/>
      <c r="KPF51" s="14"/>
      <c r="KPG51" s="14"/>
      <c r="KPH51" s="14"/>
      <c r="KPI51" s="14"/>
      <c r="KPJ51" s="14"/>
      <c r="KPK51" s="14"/>
      <c r="KPL51" s="14"/>
      <c r="KPM51" s="14"/>
      <c r="KPN51" s="14"/>
      <c r="KPO51" s="14"/>
      <c r="KPP51" s="14"/>
      <c r="KPQ51" s="14"/>
      <c r="KPR51" s="14"/>
      <c r="KPS51" s="14"/>
      <c r="KPT51" s="14"/>
      <c r="KPU51" s="14"/>
      <c r="KPV51" s="10"/>
      <c r="KPW51" s="15"/>
      <c r="KPX51" s="11"/>
      <c r="KPY51" s="12"/>
      <c r="KPZ51" s="12"/>
      <c r="KQA51" s="13"/>
      <c r="KQB51" s="13"/>
      <c r="KQC51" s="14"/>
      <c r="KQD51" s="14"/>
      <c r="KQE51" s="14"/>
      <c r="KQF51" s="14"/>
      <c r="KQG51" s="14"/>
      <c r="KQH51" s="14"/>
      <c r="KQI51" s="14"/>
      <c r="KQJ51" s="14"/>
      <c r="KQK51" s="14"/>
      <c r="KQL51" s="14"/>
      <c r="KQM51" s="14"/>
      <c r="KQN51" s="14"/>
      <c r="KQO51" s="14"/>
      <c r="KQP51" s="14"/>
      <c r="KQQ51" s="14"/>
      <c r="KQR51" s="14"/>
      <c r="KQS51" s="14"/>
      <c r="KQT51" s="14"/>
      <c r="KQU51" s="14"/>
      <c r="KQV51" s="14"/>
      <c r="KQW51" s="14"/>
      <c r="KQX51" s="14"/>
      <c r="KQY51" s="14"/>
      <c r="KQZ51" s="14"/>
      <c r="KRA51" s="14"/>
      <c r="KRB51" s="14"/>
      <c r="KRC51" s="14"/>
      <c r="KRD51" s="14"/>
      <c r="KRE51" s="14"/>
      <c r="KRF51" s="14"/>
      <c r="KRG51" s="14"/>
      <c r="KRH51" s="14"/>
      <c r="KRI51" s="14"/>
      <c r="KRJ51" s="14"/>
      <c r="KRK51" s="14"/>
      <c r="KRL51" s="14"/>
      <c r="KRM51" s="14"/>
      <c r="KRN51" s="14"/>
      <c r="KRO51" s="14"/>
      <c r="KRP51" s="14"/>
      <c r="KRQ51" s="14"/>
      <c r="KRR51" s="14"/>
      <c r="KRS51" s="14"/>
      <c r="KRT51" s="14"/>
      <c r="KRU51" s="14"/>
      <c r="KRV51" s="14"/>
      <c r="KRW51" s="14"/>
      <c r="KRX51" s="14"/>
      <c r="KRY51" s="14"/>
      <c r="KRZ51" s="14"/>
      <c r="KSA51" s="14"/>
      <c r="KSB51" s="14"/>
      <c r="KSC51" s="14"/>
      <c r="KSD51" s="14"/>
      <c r="KSE51" s="10"/>
      <c r="KSF51" s="15"/>
      <c r="KSG51" s="11"/>
      <c r="KSH51" s="12"/>
      <c r="KSI51" s="12"/>
      <c r="KSJ51" s="13"/>
      <c r="KSK51" s="13"/>
      <c r="KSL51" s="14"/>
      <c r="KSM51" s="14"/>
      <c r="KSN51" s="14"/>
      <c r="KSO51" s="14"/>
      <c r="KSP51" s="14"/>
      <c r="KSQ51" s="14"/>
      <c r="KSR51" s="14"/>
      <c r="KSS51" s="14"/>
      <c r="KST51" s="14"/>
      <c r="KSU51" s="14"/>
      <c r="KSV51" s="14"/>
      <c r="KSW51" s="14"/>
      <c r="KSX51" s="14"/>
      <c r="KSY51" s="14"/>
      <c r="KSZ51" s="14"/>
      <c r="KTA51" s="14"/>
      <c r="KTB51" s="14"/>
      <c r="KTC51" s="14"/>
      <c r="KTD51" s="14"/>
      <c r="KTE51" s="14"/>
      <c r="KTF51" s="14"/>
      <c r="KTG51" s="14"/>
      <c r="KTH51" s="14"/>
      <c r="KTI51" s="14"/>
      <c r="KTJ51" s="14"/>
      <c r="KTK51" s="14"/>
      <c r="KTL51" s="14"/>
      <c r="KTM51" s="14"/>
      <c r="KTN51" s="14"/>
      <c r="KTO51" s="14"/>
      <c r="KTP51" s="14"/>
      <c r="KTQ51" s="14"/>
      <c r="KTR51" s="14"/>
      <c r="KTS51" s="14"/>
      <c r="KTT51" s="14"/>
      <c r="KTU51" s="14"/>
      <c r="KTV51" s="14"/>
      <c r="KTW51" s="14"/>
      <c r="KTX51" s="14"/>
      <c r="KTY51" s="14"/>
      <c r="KTZ51" s="14"/>
      <c r="KUA51" s="14"/>
      <c r="KUB51" s="14"/>
      <c r="KUC51" s="14"/>
      <c r="KUD51" s="14"/>
      <c r="KUE51" s="14"/>
      <c r="KUF51" s="14"/>
      <c r="KUG51" s="14"/>
      <c r="KUH51" s="14"/>
      <c r="KUI51" s="14"/>
      <c r="KUJ51" s="14"/>
      <c r="KUK51" s="14"/>
      <c r="KUL51" s="14"/>
      <c r="KUM51" s="14"/>
      <c r="KUN51" s="10"/>
      <c r="KUO51" s="15"/>
      <c r="KUP51" s="11"/>
      <c r="KUQ51" s="12"/>
      <c r="KUR51" s="12"/>
      <c r="KUS51" s="13"/>
      <c r="KUT51" s="13"/>
      <c r="KUU51" s="14"/>
      <c r="KUV51" s="14"/>
      <c r="KUW51" s="14"/>
      <c r="KUX51" s="14"/>
      <c r="KUY51" s="14"/>
      <c r="KUZ51" s="14"/>
      <c r="KVA51" s="14"/>
      <c r="KVB51" s="14"/>
      <c r="KVC51" s="14"/>
      <c r="KVD51" s="14"/>
      <c r="KVE51" s="14"/>
      <c r="KVF51" s="14"/>
      <c r="KVG51" s="14"/>
      <c r="KVH51" s="14"/>
      <c r="KVI51" s="14"/>
      <c r="KVJ51" s="14"/>
      <c r="KVK51" s="14"/>
      <c r="KVL51" s="14"/>
      <c r="KVM51" s="14"/>
      <c r="KVN51" s="14"/>
      <c r="KVO51" s="14"/>
      <c r="KVP51" s="14"/>
      <c r="KVQ51" s="14"/>
      <c r="KVR51" s="14"/>
      <c r="KVS51" s="14"/>
      <c r="KVT51" s="14"/>
      <c r="KVU51" s="14"/>
      <c r="KVV51" s="14"/>
      <c r="KVW51" s="14"/>
      <c r="KVX51" s="14"/>
      <c r="KVY51" s="14"/>
      <c r="KVZ51" s="14"/>
      <c r="KWA51" s="14"/>
      <c r="KWB51" s="14"/>
      <c r="KWC51" s="14"/>
      <c r="KWD51" s="14"/>
      <c r="KWE51" s="14"/>
      <c r="KWF51" s="14"/>
      <c r="KWG51" s="14"/>
      <c r="KWH51" s="14"/>
      <c r="KWI51" s="14"/>
      <c r="KWJ51" s="14"/>
      <c r="KWK51" s="14"/>
      <c r="KWL51" s="14"/>
      <c r="KWM51" s="14"/>
      <c r="KWN51" s="14"/>
      <c r="KWO51" s="14"/>
      <c r="KWP51" s="14"/>
      <c r="KWQ51" s="14"/>
      <c r="KWR51" s="14"/>
      <c r="KWS51" s="14"/>
      <c r="KWT51" s="14"/>
      <c r="KWU51" s="14"/>
      <c r="KWV51" s="14"/>
      <c r="KWW51" s="10"/>
      <c r="KWX51" s="15"/>
      <c r="KWY51" s="11"/>
      <c r="KWZ51" s="12"/>
      <c r="KXA51" s="12"/>
      <c r="KXB51" s="13"/>
      <c r="KXC51" s="13"/>
      <c r="KXD51" s="14"/>
      <c r="KXE51" s="14"/>
      <c r="KXF51" s="14"/>
      <c r="KXG51" s="14"/>
      <c r="KXH51" s="14"/>
      <c r="KXI51" s="14"/>
      <c r="KXJ51" s="14"/>
      <c r="KXK51" s="14"/>
      <c r="KXL51" s="14"/>
      <c r="KXM51" s="14"/>
      <c r="KXN51" s="14"/>
      <c r="KXO51" s="14"/>
      <c r="KXP51" s="14"/>
      <c r="KXQ51" s="14"/>
      <c r="KXR51" s="14"/>
      <c r="KXS51" s="14"/>
      <c r="KXT51" s="14"/>
      <c r="KXU51" s="14"/>
      <c r="KXV51" s="14"/>
      <c r="KXW51" s="14"/>
      <c r="KXX51" s="14"/>
      <c r="KXY51" s="14"/>
      <c r="KXZ51" s="14"/>
      <c r="KYA51" s="14"/>
      <c r="KYB51" s="14"/>
      <c r="KYC51" s="14"/>
      <c r="KYD51" s="14"/>
      <c r="KYE51" s="14"/>
      <c r="KYF51" s="14"/>
      <c r="KYG51" s="14"/>
      <c r="KYH51" s="14"/>
      <c r="KYI51" s="14"/>
      <c r="KYJ51" s="14"/>
      <c r="KYK51" s="14"/>
      <c r="KYL51" s="14"/>
      <c r="KYM51" s="14"/>
      <c r="KYN51" s="14"/>
      <c r="KYO51" s="14"/>
      <c r="KYP51" s="14"/>
      <c r="KYQ51" s="14"/>
      <c r="KYR51" s="14"/>
      <c r="KYS51" s="14"/>
      <c r="KYT51" s="14"/>
      <c r="KYU51" s="14"/>
      <c r="KYV51" s="14"/>
      <c r="KYW51" s="14"/>
      <c r="KYX51" s="14"/>
      <c r="KYY51" s="14"/>
      <c r="KYZ51" s="14"/>
      <c r="KZA51" s="14"/>
      <c r="KZB51" s="14"/>
      <c r="KZC51" s="14"/>
      <c r="KZD51" s="14"/>
      <c r="KZE51" s="14"/>
      <c r="KZF51" s="10"/>
      <c r="KZG51" s="15"/>
      <c r="KZH51" s="11"/>
      <c r="KZI51" s="12"/>
      <c r="KZJ51" s="12"/>
      <c r="KZK51" s="13"/>
      <c r="KZL51" s="13"/>
      <c r="KZM51" s="14"/>
      <c r="KZN51" s="14"/>
      <c r="KZO51" s="14"/>
      <c r="KZP51" s="14"/>
      <c r="KZQ51" s="14"/>
      <c r="KZR51" s="14"/>
      <c r="KZS51" s="14"/>
      <c r="KZT51" s="14"/>
      <c r="KZU51" s="14"/>
      <c r="KZV51" s="14"/>
      <c r="KZW51" s="14"/>
      <c r="KZX51" s="14"/>
      <c r="KZY51" s="14"/>
      <c r="KZZ51" s="14"/>
      <c r="LAA51" s="14"/>
      <c r="LAB51" s="14"/>
      <c r="LAC51" s="14"/>
      <c r="LAD51" s="14"/>
      <c r="LAE51" s="14"/>
      <c r="LAF51" s="14"/>
      <c r="LAG51" s="14"/>
      <c r="LAH51" s="14"/>
      <c r="LAI51" s="14"/>
      <c r="LAJ51" s="14"/>
      <c r="LAK51" s="14"/>
      <c r="LAL51" s="14"/>
      <c r="LAM51" s="14"/>
      <c r="LAN51" s="14"/>
      <c r="LAO51" s="14"/>
      <c r="LAP51" s="14"/>
      <c r="LAQ51" s="14"/>
      <c r="LAR51" s="14"/>
      <c r="LAS51" s="14"/>
      <c r="LAT51" s="14"/>
      <c r="LAU51" s="14"/>
      <c r="LAV51" s="14"/>
      <c r="LAW51" s="14"/>
      <c r="LAX51" s="14"/>
      <c r="LAY51" s="14"/>
      <c r="LAZ51" s="14"/>
      <c r="LBA51" s="14"/>
      <c r="LBB51" s="14"/>
      <c r="LBC51" s="14"/>
      <c r="LBD51" s="14"/>
      <c r="LBE51" s="14"/>
      <c r="LBF51" s="14"/>
      <c r="LBG51" s="14"/>
      <c r="LBH51" s="14"/>
      <c r="LBI51" s="14"/>
      <c r="LBJ51" s="14"/>
      <c r="LBK51" s="14"/>
      <c r="LBL51" s="14"/>
      <c r="LBM51" s="14"/>
      <c r="LBN51" s="14"/>
      <c r="LBO51" s="10"/>
      <c r="LBP51" s="15"/>
      <c r="LBQ51" s="11"/>
      <c r="LBR51" s="12"/>
      <c r="LBS51" s="12"/>
      <c r="LBT51" s="13"/>
      <c r="LBU51" s="13"/>
      <c r="LBV51" s="14"/>
      <c r="LBW51" s="14"/>
      <c r="LBX51" s="14"/>
      <c r="LBY51" s="14"/>
      <c r="LBZ51" s="14"/>
      <c r="LCA51" s="14"/>
      <c r="LCB51" s="14"/>
      <c r="LCC51" s="14"/>
      <c r="LCD51" s="14"/>
      <c r="LCE51" s="14"/>
      <c r="LCF51" s="14"/>
      <c r="LCG51" s="14"/>
      <c r="LCH51" s="14"/>
      <c r="LCI51" s="14"/>
      <c r="LCJ51" s="14"/>
      <c r="LCK51" s="14"/>
      <c r="LCL51" s="14"/>
      <c r="LCM51" s="14"/>
      <c r="LCN51" s="14"/>
      <c r="LCO51" s="14"/>
      <c r="LCP51" s="14"/>
      <c r="LCQ51" s="14"/>
      <c r="LCR51" s="14"/>
      <c r="LCS51" s="14"/>
      <c r="LCT51" s="14"/>
      <c r="LCU51" s="14"/>
      <c r="LCV51" s="14"/>
      <c r="LCW51" s="14"/>
      <c r="LCX51" s="14"/>
      <c r="LCY51" s="14"/>
      <c r="LCZ51" s="14"/>
      <c r="LDA51" s="14"/>
      <c r="LDB51" s="14"/>
      <c r="LDC51" s="14"/>
      <c r="LDD51" s="14"/>
      <c r="LDE51" s="14"/>
      <c r="LDF51" s="14"/>
      <c r="LDG51" s="14"/>
      <c r="LDH51" s="14"/>
      <c r="LDI51" s="14"/>
      <c r="LDJ51" s="14"/>
      <c r="LDK51" s="14"/>
      <c r="LDL51" s="14"/>
      <c r="LDM51" s="14"/>
      <c r="LDN51" s="14"/>
      <c r="LDO51" s="14"/>
      <c r="LDP51" s="14"/>
      <c r="LDQ51" s="14"/>
      <c r="LDR51" s="14"/>
      <c r="LDS51" s="14"/>
      <c r="LDT51" s="14"/>
      <c r="LDU51" s="14"/>
      <c r="LDV51" s="14"/>
      <c r="LDW51" s="14"/>
      <c r="LDX51" s="10"/>
      <c r="LDY51" s="15"/>
      <c r="LDZ51" s="11"/>
      <c r="LEA51" s="12"/>
      <c r="LEB51" s="12"/>
      <c r="LEC51" s="13"/>
      <c r="LED51" s="13"/>
      <c r="LEE51" s="14"/>
      <c r="LEF51" s="14"/>
      <c r="LEG51" s="14"/>
      <c r="LEH51" s="14"/>
      <c r="LEI51" s="14"/>
      <c r="LEJ51" s="14"/>
      <c r="LEK51" s="14"/>
      <c r="LEL51" s="14"/>
      <c r="LEM51" s="14"/>
      <c r="LEN51" s="14"/>
      <c r="LEO51" s="14"/>
      <c r="LEP51" s="14"/>
      <c r="LEQ51" s="14"/>
      <c r="LER51" s="14"/>
      <c r="LES51" s="14"/>
      <c r="LET51" s="14"/>
      <c r="LEU51" s="14"/>
      <c r="LEV51" s="14"/>
      <c r="LEW51" s="14"/>
      <c r="LEX51" s="14"/>
      <c r="LEY51" s="14"/>
      <c r="LEZ51" s="14"/>
      <c r="LFA51" s="14"/>
      <c r="LFB51" s="14"/>
      <c r="LFC51" s="14"/>
      <c r="LFD51" s="14"/>
      <c r="LFE51" s="14"/>
      <c r="LFF51" s="14"/>
      <c r="LFG51" s="14"/>
      <c r="LFH51" s="14"/>
      <c r="LFI51" s="14"/>
      <c r="LFJ51" s="14"/>
      <c r="LFK51" s="14"/>
      <c r="LFL51" s="14"/>
      <c r="LFM51" s="14"/>
      <c r="LFN51" s="14"/>
      <c r="LFO51" s="14"/>
      <c r="LFP51" s="14"/>
      <c r="LFQ51" s="14"/>
      <c r="LFR51" s="14"/>
      <c r="LFS51" s="14"/>
      <c r="LFT51" s="14"/>
      <c r="LFU51" s="14"/>
      <c r="LFV51" s="14"/>
      <c r="LFW51" s="14"/>
      <c r="LFX51" s="14"/>
      <c r="LFY51" s="14"/>
      <c r="LFZ51" s="14"/>
      <c r="LGA51" s="14"/>
      <c r="LGB51" s="14"/>
      <c r="LGC51" s="14"/>
      <c r="LGD51" s="14"/>
      <c r="LGE51" s="14"/>
      <c r="LGF51" s="14"/>
      <c r="LGG51" s="10"/>
      <c r="LGH51" s="15"/>
      <c r="LGI51" s="11"/>
      <c r="LGJ51" s="12"/>
      <c r="LGK51" s="12"/>
      <c r="LGL51" s="13"/>
      <c r="LGM51" s="13"/>
      <c r="LGN51" s="14"/>
      <c r="LGO51" s="14"/>
      <c r="LGP51" s="14"/>
      <c r="LGQ51" s="14"/>
      <c r="LGR51" s="14"/>
      <c r="LGS51" s="14"/>
      <c r="LGT51" s="14"/>
      <c r="LGU51" s="14"/>
      <c r="LGV51" s="14"/>
      <c r="LGW51" s="14"/>
      <c r="LGX51" s="14"/>
      <c r="LGY51" s="14"/>
      <c r="LGZ51" s="14"/>
      <c r="LHA51" s="14"/>
      <c r="LHB51" s="14"/>
      <c r="LHC51" s="14"/>
      <c r="LHD51" s="14"/>
      <c r="LHE51" s="14"/>
      <c r="LHF51" s="14"/>
      <c r="LHG51" s="14"/>
      <c r="LHH51" s="14"/>
      <c r="LHI51" s="14"/>
      <c r="LHJ51" s="14"/>
      <c r="LHK51" s="14"/>
      <c r="LHL51" s="14"/>
      <c r="LHM51" s="14"/>
      <c r="LHN51" s="14"/>
      <c r="LHO51" s="14"/>
      <c r="LHP51" s="14"/>
      <c r="LHQ51" s="14"/>
      <c r="LHR51" s="14"/>
      <c r="LHS51" s="14"/>
      <c r="LHT51" s="14"/>
      <c r="LHU51" s="14"/>
      <c r="LHV51" s="14"/>
      <c r="LHW51" s="14"/>
      <c r="LHX51" s="14"/>
      <c r="LHY51" s="14"/>
      <c r="LHZ51" s="14"/>
      <c r="LIA51" s="14"/>
      <c r="LIB51" s="14"/>
      <c r="LIC51" s="14"/>
      <c r="LID51" s="14"/>
      <c r="LIE51" s="14"/>
      <c r="LIF51" s="14"/>
      <c r="LIG51" s="14"/>
      <c r="LIH51" s="14"/>
      <c r="LII51" s="14"/>
      <c r="LIJ51" s="14"/>
      <c r="LIK51" s="14"/>
      <c r="LIL51" s="14"/>
      <c r="LIM51" s="14"/>
      <c r="LIN51" s="14"/>
      <c r="LIO51" s="14"/>
      <c r="LIP51" s="10"/>
      <c r="LIQ51" s="15"/>
      <c r="LIR51" s="11"/>
      <c r="LIS51" s="12"/>
      <c r="LIT51" s="12"/>
      <c r="LIU51" s="13"/>
      <c r="LIV51" s="13"/>
      <c r="LIW51" s="14"/>
      <c r="LIX51" s="14"/>
      <c r="LIY51" s="14"/>
      <c r="LIZ51" s="14"/>
      <c r="LJA51" s="14"/>
      <c r="LJB51" s="14"/>
      <c r="LJC51" s="14"/>
      <c r="LJD51" s="14"/>
      <c r="LJE51" s="14"/>
      <c r="LJF51" s="14"/>
      <c r="LJG51" s="14"/>
      <c r="LJH51" s="14"/>
      <c r="LJI51" s="14"/>
      <c r="LJJ51" s="14"/>
      <c r="LJK51" s="14"/>
      <c r="LJL51" s="14"/>
      <c r="LJM51" s="14"/>
      <c r="LJN51" s="14"/>
      <c r="LJO51" s="14"/>
      <c r="LJP51" s="14"/>
      <c r="LJQ51" s="14"/>
      <c r="LJR51" s="14"/>
      <c r="LJS51" s="14"/>
      <c r="LJT51" s="14"/>
      <c r="LJU51" s="14"/>
      <c r="LJV51" s="14"/>
      <c r="LJW51" s="14"/>
      <c r="LJX51" s="14"/>
      <c r="LJY51" s="14"/>
      <c r="LJZ51" s="14"/>
      <c r="LKA51" s="14"/>
      <c r="LKB51" s="14"/>
      <c r="LKC51" s="14"/>
      <c r="LKD51" s="14"/>
      <c r="LKE51" s="14"/>
      <c r="LKF51" s="14"/>
      <c r="LKG51" s="14"/>
      <c r="LKH51" s="14"/>
      <c r="LKI51" s="14"/>
      <c r="LKJ51" s="14"/>
      <c r="LKK51" s="14"/>
      <c r="LKL51" s="14"/>
      <c r="LKM51" s="14"/>
      <c r="LKN51" s="14"/>
      <c r="LKO51" s="14"/>
      <c r="LKP51" s="14"/>
      <c r="LKQ51" s="14"/>
      <c r="LKR51" s="14"/>
      <c r="LKS51" s="14"/>
      <c r="LKT51" s="14"/>
      <c r="LKU51" s="14"/>
      <c r="LKV51" s="14"/>
      <c r="LKW51" s="14"/>
      <c r="LKX51" s="14"/>
      <c r="LKY51" s="10"/>
      <c r="LKZ51" s="15"/>
      <c r="LLA51" s="11"/>
      <c r="LLB51" s="12"/>
      <c r="LLC51" s="12"/>
      <c r="LLD51" s="13"/>
      <c r="LLE51" s="13"/>
      <c r="LLF51" s="14"/>
      <c r="LLG51" s="14"/>
      <c r="LLH51" s="14"/>
      <c r="LLI51" s="14"/>
      <c r="LLJ51" s="14"/>
      <c r="LLK51" s="14"/>
      <c r="LLL51" s="14"/>
      <c r="LLM51" s="14"/>
      <c r="LLN51" s="14"/>
      <c r="LLO51" s="14"/>
      <c r="LLP51" s="14"/>
      <c r="LLQ51" s="14"/>
      <c r="LLR51" s="14"/>
      <c r="LLS51" s="14"/>
      <c r="LLT51" s="14"/>
      <c r="LLU51" s="14"/>
      <c r="LLV51" s="14"/>
      <c r="LLW51" s="14"/>
      <c r="LLX51" s="14"/>
      <c r="LLY51" s="14"/>
      <c r="LLZ51" s="14"/>
      <c r="LMA51" s="14"/>
      <c r="LMB51" s="14"/>
      <c r="LMC51" s="14"/>
      <c r="LMD51" s="14"/>
      <c r="LME51" s="14"/>
      <c r="LMF51" s="14"/>
      <c r="LMG51" s="14"/>
      <c r="LMH51" s="14"/>
      <c r="LMI51" s="14"/>
      <c r="LMJ51" s="14"/>
      <c r="LMK51" s="14"/>
      <c r="LML51" s="14"/>
      <c r="LMM51" s="14"/>
      <c r="LMN51" s="14"/>
      <c r="LMO51" s="14"/>
      <c r="LMP51" s="14"/>
      <c r="LMQ51" s="14"/>
      <c r="LMR51" s="14"/>
      <c r="LMS51" s="14"/>
      <c r="LMT51" s="14"/>
      <c r="LMU51" s="14"/>
      <c r="LMV51" s="14"/>
      <c r="LMW51" s="14"/>
      <c r="LMX51" s="14"/>
      <c r="LMY51" s="14"/>
      <c r="LMZ51" s="14"/>
      <c r="LNA51" s="14"/>
      <c r="LNB51" s="14"/>
      <c r="LNC51" s="14"/>
      <c r="LND51" s="14"/>
      <c r="LNE51" s="14"/>
      <c r="LNF51" s="14"/>
      <c r="LNG51" s="14"/>
      <c r="LNH51" s="10"/>
      <c r="LNI51" s="15"/>
      <c r="LNJ51" s="11"/>
      <c r="LNK51" s="12"/>
      <c r="LNL51" s="12"/>
      <c r="LNM51" s="13"/>
      <c r="LNN51" s="13"/>
      <c r="LNO51" s="14"/>
      <c r="LNP51" s="14"/>
      <c r="LNQ51" s="14"/>
      <c r="LNR51" s="14"/>
      <c r="LNS51" s="14"/>
      <c r="LNT51" s="14"/>
      <c r="LNU51" s="14"/>
      <c r="LNV51" s="14"/>
      <c r="LNW51" s="14"/>
      <c r="LNX51" s="14"/>
      <c r="LNY51" s="14"/>
      <c r="LNZ51" s="14"/>
      <c r="LOA51" s="14"/>
      <c r="LOB51" s="14"/>
      <c r="LOC51" s="14"/>
      <c r="LOD51" s="14"/>
      <c r="LOE51" s="14"/>
      <c r="LOF51" s="14"/>
      <c r="LOG51" s="14"/>
      <c r="LOH51" s="14"/>
      <c r="LOI51" s="14"/>
      <c r="LOJ51" s="14"/>
      <c r="LOK51" s="14"/>
      <c r="LOL51" s="14"/>
      <c r="LOM51" s="14"/>
      <c r="LON51" s="14"/>
      <c r="LOO51" s="14"/>
      <c r="LOP51" s="14"/>
      <c r="LOQ51" s="14"/>
      <c r="LOR51" s="14"/>
      <c r="LOS51" s="14"/>
      <c r="LOT51" s="14"/>
      <c r="LOU51" s="14"/>
      <c r="LOV51" s="14"/>
      <c r="LOW51" s="14"/>
      <c r="LOX51" s="14"/>
      <c r="LOY51" s="14"/>
      <c r="LOZ51" s="14"/>
      <c r="LPA51" s="14"/>
      <c r="LPB51" s="14"/>
      <c r="LPC51" s="14"/>
      <c r="LPD51" s="14"/>
      <c r="LPE51" s="14"/>
      <c r="LPF51" s="14"/>
      <c r="LPG51" s="14"/>
      <c r="LPH51" s="14"/>
      <c r="LPI51" s="14"/>
      <c r="LPJ51" s="14"/>
      <c r="LPK51" s="14"/>
      <c r="LPL51" s="14"/>
      <c r="LPM51" s="14"/>
      <c r="LPN51" s="14"/>
      <c r="LPO51" s="14"/>
      <c r="LPP51" s="14"/>
      <c r="LPQ51" s="10"/>
      <c r="LPR51" s="15"/>
      <c r="LPS51" s="11"/>
      <c r="LPT51" s="12"/>
      <c r="LPU51" s="12"/>
      <c r="LPV51" s="13"/>
      <c r="LPW51" s="13"/>
      <c r="LPX51" s="14"/>
      <c r="LPY51" s="14"/>
      <c r="LPZ51" s="14"/>
      <c r="LQA51" s="14"/>
      <c r="LQB51" s="14"/>
      <c r="LQC51" s="14"/>
      <c r="LQD51" s="14"/>
      <c r="LQE51" s="14"/>
      <c r="LQF51" s="14"/>
      <c r="LQG51" s="14"/>
      <c r="LQH51" s="14"/>
      <c r="LQI51" s="14"/>
      <c r="LQJ51" s="14"/>
      <c r="LQK51" s="14"/>
      <c r="LQL51" s="14"/>
      <c r="LQM51" s="14"/>
      <c r="LQN51" s="14"/>
      <c r="LQO51" s="14"/>
      <c r="LQP51" s="14"/>
      <c r="LQQ51" s="14"/>
      <c r="LQR51" s="14"/>
      <c r="LQS51" s="14"/>
      <c r="LQT51" s="14"/>
      <c r="LQU51" s="14"/>
      <c r="LQV51" s="14"/>
      <c r="LQW51" s="14"/>
      <c r="LQX51" s="14"/>
      <c r="LQY51" s="14"/>
      <c r="LQZ51" s="14"/>
      <c r="LRA51" s="14"/>
      <c r="LRB51" s="14"/>
      <c r="LRC51" s="14"/>
      <c r="LRD51" s="14"/>
      <c r="LRE51" s="14"/>
      <c r="LRF51" s="14"/>
      <c r="LRG51" s="14"/>
      <c r="LRH51" s="14"/>
      <c r="LRI51" s="14"/>
      <c r="LRJ51" s="14"/>
      <c r="LRK51" s="14"/>
      <c r="LRL51" s="14"/>
      <c r="LRM51" s="14"/>
      <c r="LRN51" s="14"/>
      <c r="LRO51" s="14"/>
      <c r="LRP51" s="14"/>
      <c r="LRQ51" s="14"/>
      <c r="LRR51" s="14"/>
      <c r="LRS51" s="14"/>
      <c r="LRT51" s="14"/>
      <c r="LRU51" s="14"/>
      <c r="LRV51" s="14"/>
      <c r="LRW51" s="14"/>
      <c r="LRX51" s="14"/>
      <c r="LRY51" s="14"/>
      <c r="LRZ51" s="10"/>
      <c r="LSA51" s="15"/>
      <c r="LSB51" s="11"/>
      <c r="LSC51" s="12"/>
      <c r="LSD51" s="12"/>
      <c r="LSE51" s="13"/>
      <c r="LSF51" s="13"/>
      <c r="LSG51" s="14"/>
      <c r="LSH51" s="14"/>
      <c r="LSI51" s="14"/>
      <c r="LSJ51" s="14"/>
      <c r="LSK51" s="14"/>
      <c r="LSL51" s="14"/>
      <c r="LSM51" s="14"/>
      <c r="LSN51" s="14"/>
      <c r="LSO51" s="14"/>
      <c r="LSP51" s="14"/>
      <c r="LSQ51" s="14"/>
      <c r="LSR51" s="14"/>
      <c r="LSS51" s="14"/>
      <c r="LST51" s="14"/>
      <c r="LSU51" s="14"/>
      <c r="LSV51" s="14"/>
      <c r="LSW51" s="14"/>
      <c r="LSX51" s="14"/>
      <c r="LSY51" s="14"/>
      <c r="LSZ51" s="14"/>
      <c r="LTA51" s="14"/>
      <c r="LTB51" s="14"/>
      <c r="LTC51" s="14"/>
      <c r="LTD51" s="14"/>
      <c r="LTE51" s="14"/>
      <c r="LTF51" s="14"/>
      <c r="LTG51" s="14"/>
      <c r="LTH51" s="14"/>
      <c r="LTI51" s="14"/>
      <c r="LTJ51" s="14"/>
      <c r="LTK51" s="14"/>
      <c r="LTL51" s="14"/>
      <c r="LTM51" s="14"/>
      <c r="LTN51" s="14"/>
      <c r="LTO51" s="14"/>
      <c r="LTP51" s="14"/>
      <c r="LTQ51" s="14"/>
      <c r="LTR51" s="14"/>
      <c r="LTS51" s="14"/>
      <c r="LTT51" s="14"/>
      <c r="LTU51" s="14"/>
      <c r="LTV51" s="14"/>
      <c r="LTW51" s="14"/>
      <c r="LTX51" s="14"/>
      <c r="LTY51" s="14"/>
      <c r="LTZ51" s="14"/>
      <c r="LUA51" s="14"/>
      <c r="LUB51" s="14"/>
      <c r="LUC51" s="14"/>
      <c r="LUD51" s="14"/>
      <c r="LUE51" s="14"/>
      <c r="LUF51" s="14"/>
      <c r="LUG51" s="14"/>
      <c r="LUH51" s="14"/>
      <c r="LUI51" s="10"/>
      <c r="LUJ51" s="15"/>
      <c r="LUK51" s="11"/>
      <c r="LUL51" s="12"/>
      <c r="LUM51" s="12"/>
      <c r="LUN51" s="13"/>
      <c r="LUO51" s="13"/>
      <c r="LUP51" s="14"/>
      <c r="LUQ51" s="14"/>
      <c r="LUR51" s="14"/>
      <c r="LUS51" s="14"/>
      <c r="LUT51" s="14"/>
      <c r="LUU51" s="14"/>
      <c r="LUV51" s="14"/>
      <c r="LUW51" s="14"/>
      <c r="LUX51" s="14"/>
      <c r="LUY51" s="14"/>
      <c r="LUZ51" s="14"/>
      <c r="LVA51" s="14"/>
      <c r="LVB51" s="14"/>
      <c r="LVC51" s="14"/>
      <c r="LVD51" s="14"/>
      <c r="LVE51" s="14"/>
      <c r="LVF51" s="14"/>
      <c r="LVG51" s="14"/>
      <c r="LVH51" s="14"/>
      <c r="LVI51" s="14"/>
      <c r="LVJ51" s="14"/>
      <c r="LVK51" s="14"/>
      <c r="LVL51" s="14"/>
      <c r="LVM51" s="14"/>
      <c r="LVN51" s="14"/>
      <c r="LVO51" s="14"/>
      <c r="LVP51" s="14"/>
      <c r="LVQ51" s="14"/>
      <c r="LVR51" s="14"/>
      <c r="LVS51" s="14"/>
      <c r="LVT51" s="14"/>
      <c r="LVU51" s="14"/>
      <c r="LVV51" s="14"/>
      <c r="LVW51" s="14"/>
      <c r="LVX51" s="14"/>
      <c r="LVY51" s="14"/>
      <c r="LVZ51" s="14"/>
      <c r="LWA51" s="14"/>
      <c r="LWB51" s="14"/>
      <c r="LWC51" s="14"/>
      <c r="LWD51" s="14"/>
      <c r="LWE51" s="14"/>
      <c r="LWF51" s="14"/>
      <c r="LWG51" s="14"/>
      <c r="LWH51" s="14"/>
      <c r="LWI51" s="14"/>
      <c r="LWJ51" s="14"/>
      <c r="LWK51" s="14"/>
      <c r="LWL51" s="14"/>
      <c r="LWM51" s="14"/>
      <c r="LWN51" s="14"/>
      <c r="LWO51" s="14"/>
      <c r="LWP51" s="14"/>
      <c r="LWQ51" s="14"/>
      <c r="LWR51" s="10"/>
      <c r="LWS51" s="15"/>
      <c r="LWT51" s="11"/>
      <c r="LWU51" s="12"/>
      <c r="LWV51" s="12"/>
      <c r="LWW51" s="13"/>
      <c r="LWX51" s="13"/>
      <c r="LWY51" s="14"/>
      <c r="LWZ51" s="14"/>
      <c r="LXA51" s="14"/>
      <c r="LXB51" s="14"/>
      <c r="LXC51" s="14"/>
      <c r="LXD51" s="14"/>
      <c r="LXE51" s="14"/>
      <c r="LXF51" s="14"/>
      <c r="LXG51" s="14"/>
      <c r="LXH51" s="14"/>
      <c r="LXI51" s="14"/>
      <c r="LXJ51" s="14"/>
      <c r="LXK51" s="14"/>
      <c r="LXL51" s="14"/>
      <c r="LXM51" s="14"/>
      <c r="LXN51" s="14"/>
      <c r="LXO51" s="14"/>
      <c r="LXP51" s="14"/>
      <c r="LXQ51" s="14"/>
      <c r="LXR51" s="14"/>
      <c r="LXS51" s="14"/>
      <c r="LXT51" s="14"/>
      <c r="LXU51" s="14"/>
      <c r="LXV51" s="14"/>
      <c r="LXW51" s="14"/>
      <c r="LXX51" s="14"/>
      <c r="LXY51" s="14"/>
      <c r="LXZ51" s="14"/>
      <c r="LYA51" s="14"/>
      <c r="LYB51" s="14"/>
      <c r="LYC51" s="14"/>
      <c r="LYD51" s="14"/>
      <c r="LYE51" s="14"/>
      <c r="LYF51" s="14"/>
      <c r="LYG51" s="14"/>
      <c r="LYH51" s="14"/>
      <c r="LYI51" s="14"/>
      <c r="LYJ51" s="14"/>
      <c r="LYK51" s="14"/>
      <c r="LYL51" s="14"/>
      <c r="LYM51" s="14"/>
      <c r="LYN51" s="14"/>
      <c r="LYO51" s="14"/>
      <c r="LYP51" s="14"/>
      <c r="LYQ51" s="14"/>
      <c r="LYR51" s="14"/>
      <c r="LYS51" s="14"/>
      <c r="LYT51" s="14"/>
      <c r="LYU51" s="14"/>
      <c r="LYV51" s="14"/>
      <c r="LYW51" s="14"/>
      <c r="LYX51" s="14"/>
      <c r="LYY51" s="14"/>
      <c r="LYZ51" s="14"/>
      <c r="LZA51" s="10"/>
      <c r="LZB51" s="15"/>
      <c r="LZC51" s="11"/>
      <c r="LZD51" s="12"/>
      <c r="LZE51" s="12"/>
      <c r="LZF51" s="13"/>
      <c r="LZG51" s="13"/>
      <c r="LZH51" s="14"/>
      <c r="LZI51" s="14"/>
      <c r="LZJ51" s="14"/>
      <c r="LZK51" s="14"/>
      <c r="LZL51" s="14"/>
      <c r="LZM51" s="14"/>
      <c r="LZN51" s="14"/>
      <c r="LZO51" s="14"/>
      <c r="LZP51" s="14"/>
      <c r="LZQ51" s="14"/>
      <c r="LZR51" s="14"/>
      <c r="LZS51" s="14"/>
      <c r="LZT51" s="14"/>
      <c r="LZU51" s="14"/>
      <c r="LZV51" s="14"/>
      <c r="LZW51" s="14"/>
      <c r="LZX51" s="14"/>
      <c r="LZY51" s="14"/>
      <c r="LZZ51" s="14"/>
      <c r="MAA51" s="14"/>
      <c r="MAB51" s="14"/>
      <c r="MAC51" s="14"/>
      <c r="MAD51" s="14"/>
      <c r="MAE51" s="14"/>
      <c r="MAF51" s="14"/>
      <c r="MAG51" s="14"/>
      <c r="MAH51" s="14"/>
      <c r="MAI51" s="14"/>
      <c r="MAJ51" s="14"/>
      <c r="MAK51" s="14"/>
      <c r="MAL51" s="14"/>
      <c r="MAM51" s="14"/>
      <c r="MAN51" s="14"/>
      <c r="MAO51" s="14"/>
      <c r="MAP51" s="14"/>
      <c r="MAQ51" s="14"/>
      <c r="MAR51" s="14"/>
      <c r="MAS51" s="14"/>
      <c r="MAT51" s="14"/>
      <c r="MAU51" s="14"/>
      <c r="MAV51" s="14"/>
      <c r="MAW51" s="14"/>
      <c r="MAX51" s="14"/>
      <c r="MAY51" s="14"/>
      <c r="MAZ51" s="14"/>
      <c r="MBA51" s="14"/>
      <c r="MBB51" s="14"/>
      <c r="MBC51" s="14"/>
      <c r="MBD51" s="14"/>
      <c r="MBE51" s="14"/>
      <c r="MBF51" s="14"/>
      <c r="MBG51" s="14"/>
      <c r="MBH51" s="14"/>
      <c r="MBI51" s="14"/>
      <c r="MBJ51" s="10"/>
      <c r="MBK51" s="15"/>
      <c r="MBL51" s="11"/>
      <c r="MBM51" s="12"/>
      <c r="MBN51" s="12"/>
      <c r="MBO51" s="13"/>
      <c r="MBP51" s="13"/>
      <c r="MBQ51" s="14"/>
      <c r="MBR51" s="14"/>
      <c r="MBS51" s="14"/>
      <c r="MBT51" s="14"/>
      <c r="MBU51" s="14"/>
      <c r="MBV51" s="14"/>
      <c r="MBW51" s="14"/>
      <c r="MBX51" s="14"/>
      <c r="MBY51" s="14"/>
      <c r="MBZ51" s="14"/>
      <c r="MCA51" s="14"/>
      <c r="MCB51" s="14"/>
      <c r="MCC51" s="14"/>
      <c r="MCD51" s="14"/>
      <c r="MCE51" s="14"/>
      <c r="MCF51" s="14"/>
      <c r="MCG51" s="14"/>
      <c r="MCH51" s="14"/>
      <c r="MCI51" s="14"/>
      <c r="MCJ51" s="14"/>
      <c r="MCK51" s="14"/>
      <c r="MCL51" s="14"/>
      <c r="MCM51" s="14"/>
      <c r="MCN51" s="14"/>
      <c r="MCO51" s="14"/>
      <c r="MCP51" s="14"/>
      <c r="MCQ51" s="14"/>
      <c r="MCR51" s="14"/>
      <c r="MCS51" s="14"/>
      <c r="MCT51" s="14"/>
      <c r="MCU51" s="14"/>
      <c r="MCV51" s="14"/>
      <c r="MCW51" s="14"/>
      <c r="MCX51" s="14"/>
      <c r="MCY51" s="14"/>
      <c r="MCZ51" s="14"/>
      <c r="MDA51" s="14"/>
      <c r="MDB51" s="14"/>
      <c r="MDC51" s="14"/>
      <c r="MDD51" s="14"/>
      <c r="MDE51" s="14"/>
      <c r="MDF51" s="14"/>
      <c r="MDG51" s="14"/>
      <c r="MDH51" s="14"/>
      <c r="MDI51" s="14"/>
      <c r="MDJ51" s="14"/>
      <c r="MDK51" s="14"/>
      <c r="MDL51" s="14"/>
      <c r="MDM51" s="14"/>
      <c r="MDN51" s="14"/>
      <c r="MDO51" s="14"/>
      <c r="MDP51" s="14"/>
      <c r="MDQ51" s="14"/>
      <c r="MDR51" s="14"/>
      <c r="MDS51" s="10"/>
      <c r="MDT51" s="15"/>
      <c r="MDU51" s="11"/>
      <c r="MDV51" s="12"/>
      <c r="MDW51" s="12"/>
      <c r="MDX51" s="13"/>
      <c r="MDY51" s="13"/>
      <c r="MDZ51" s="14"/>
      <c r="MEA51" s="14"/>
      <c r="MEB51" s="14"/>
      <c r="MEC51" s="14"/>
      <c r="MED51" s="14"/>
      <c r="MEE51" s="14"/>
      <c r="MEF51" s="14"/>
      <c r="MEG51" s="14"/>
      <c r="MEH51" s="14"/>
      <c r="MEI51" s="14"/>
      <c r="MEJ51" s="14"/>
      <c r="MEK51" s="14"/>
      <c r="MEL51" s="14"/>
      <c r="MEM51" s="14"/>
      <c r="MEN51" s="14"/>
      <c r="MEO51" s="14"/>
      <c r="MEP51" s="14"/>
      <c r="MEQ51" s="14"/>
      <c r="MER51" s="14"/>
      <c r="MES51" s="14"/>
      <c r="MET51" s="14"/>
      <c r="MEU51" s="14"/>
      <c r="MEV51" s="14"/>
      <c r="MEW51" s="14"/>
      <c r="MEX51" s="14"/>
      <c r="MEY51" s="14"/>
      <c r="MEZ51" s="14"/>
      <c r="MFA51" s="14"/>
      <c r="MFB51" s="14"/>
      <c r="MFC51" s="14"/>
      <c r="MFD51" s="14"/>
      <c r="MFE51" s="14"/>
      <c r="MFF51" s="14"/>
      <c r="MFG51" s="14"/>
      <c r="MFH51" s="14"/>
      <c r="MFI51" s="14"/>
      <c r="MFJ51" s="14"/>
      <c r="MFK51" s="14"/>
      <c r="MFL51" s="14"/>
      <c r="MFM51" s="14"/>
      <c r="MFN51" s="14"/>
      <c r="MFO51" s="14"/>
      <c r="MFP51" s="14"/>
      <c r="MFQ51" s="14"/>
      <c r="MFR51" s="14"/>
      <c r="MFS51" s="14"/>
      <c r="MFT51" s="14"/>
      <c r="MFU51" s="14"/>
      <c r="MFV51" s="14"/>
      <c r="MFW51" s="14"/>
      <c r="MFX51" s="14"/>
      <c r="MFY51" s="14"/>
      <c r="MFZ51" s="14"/>
      <c r="MGA51" s="14"/>
      <c r="MGB51" s="10"/>
      <c r="MGC51" s="15"/>
      <c r="MGD51" s="11"/>
      <c r="MGE51" s="12"/>
      <c r="MGF51" s="12"/>
      <c r="MGG51" s="13"/>
      <c r="MGH51" s="13"/>
      <c r="MGI51" s="14"/>
      <c r="MGJ51" s="14"/>
      <c r="MGK51" s="14"/>
      <c r="MGL51" s="14"/>
      <c r="MGM51" s="14"/>
      <c r="MGN51" s="14"/>
      <c r="MGO51" s="14"/>
      <c r="MGP51" s="14"/>
      <c r="MGQ51" s="14"/>
      <c r="MGR51" s="14"/>
      <c r="MGS51" s="14"/>
      <c r="MGT51" s="14"/>
      <c r="MGU51" s="14"/>
      <c r="MGV51" s="14"/>
      <c r="MGW51" s="14"/>
      <c r="MGX51" s="14"/>
      <c r="MGY51" s="14"/>
      <c r="MGZ51" s="14"/>
      <c r="MHA51" s="14"/>
      <c r="MHB51" s="14"/>
      <c r="MHC51" s="14"/>
      <c r="MHD51" s="14"/>
      <c r="MHE51" s="14"/>
      <c r="MHF51" s="14"/>
      <c r="MHG51" s="14"/>
      <c r="MHH51" s="14"/>
      <c r="MHI51" s="14"/>
      <c r="MHJ51" s="14"/>
      <c r="MHK51" s="14"/>
      <c r="MHL51" s="14"/>
      <c r="MHM51" s="14"/>
      <c r="MHN51" s="14"/>
      <c r="MHO51" s="14"/>
      <c r="MHP51" s="14"/>
      <c r="MHQ51" s="14"/>
      <c r="MHR51" s="14"/>
      <c r="MHS51" s="14"/>
      <c r="MHT51" s="14"/>
      <c r="MHU51" s="14"/>
      <c r="MHV51" s="14"/>
      <c r="MHW51" s="14"/>
      <c r="MHX51" s="14"/>
      <c r="MHY51" s="14"/>
      <c r="MHZ51" s="14"/>
      <c r="MIA51" s="14"/>
      <c r="MIB51" s="14"/>
      <c r="MIC51" s="14"/>
      <c r="MID51" s="14"/>
      <c r="MIE51" s="14"/>
      <c r="MIF51" s="14"/>
      <c r="MIG51" s="14"/>
      <c r="MIH51" s="14"/>
      <c r="MII51" s="14"/>
      <c r="MIJ51" s="14"/>
      <c r="MIK51" s="10"/>
      <c r="MIL51" s="15"/>
      <c r="MIM51" s="11"/>
      <c r="MIN51" s="12"/>
      <c r="MIO51" s="12"/>
      <c r="MIP51" s="13"/>
      <c r="MIQ51" s="13"/>
      <c r="MIR51" s="14"/>
      <c r="MIS51" s="14"/>
      <c r="MIT51" s="14"/>
      <c r="MIU51" s="14"/>
      <c r="MIV51" s="14"/>
      <c r="MIW51" s="14"/>
      <c r="MIX51" s="14"/>
      <c r="MIY51" s="14"/>
      <c r="MIZ51" s="14"/>
      <c r="MJA51" s="14"/>
      <c r="MJB51" s="14"/>
      <c r="MJC51" s="14"/>
      <c r="MJD51" s="14"/>
      <c r="MJE51" s="14"/>
      <c r="MJF51" s="14"/>
      <c r="MJG51" s="14"/>
      <c r="MJH51" s="14"/>
      <c r="MJI51" s="14"/>
      <c r="MJJ51" s="14"/>
      <c r="MJK51" s="14"/>
      <c r="MJL51" s="14"/>
      <c r="MJM51" s="14"/>
      <c r="MJN51" s="14"/>
      <c r="MJO51" s="14"/>
      <c r="MJP51" s="14"/>
      <c r="MJQ51" s="14"/>
      <c r="MJR51" s="14"/>
      <c r="MJS51" s="14"/>
      <c r="MJT51" s="14"/>
      <c r="MJU51" s="14"/>
      <c r="MJV51" s="14"/>
      <c r="MJW51" s="14"/>
      <c r="MJX51" s="14"/>
      <c r="MJY51" s="14"/>
      <c r="MJZ51" s="14"/>
      <c r="MKA51" s="14"/>
      <c r="MKB51" s="14"/>
      <c r="MKC51" s="14"/>
      <c r="MKD51" s="14"/>
      <c r="MKE51" s="14"/>
      <c r="MKF51" s="14"/>
      <c r="MKG51" s="14"/>
      <c r="MKH51" s="14"/>
      <c r="MKI51" s="14"/>
      <c r="MKJ51" s="14"/>
      <c r="MKK51" s="14"/>
      <c r="MKL51" s="14"/>
      <c r="MKM51" s="14"/>
      <c r="MKN51" s="14"/>
      <c r="MKO51" s="14"/>
      <c r="MKP51" s="14"/>
      <c r="MKQ51" s="14"/>
      <c r="MKR51" s="14"/>
      <c r="MKS51" s="14"/>
      <c r="MKT51" s="10"/>
      <c r="MKU51" s="15"/>
      <c r="MKV51" s="11"/>
      <c r="MKW51" s="12"/>
      <c r="MKX51" s="12"/>
      <c r="MKY51" s="13"/>
      <c r="MKZ51" s="13"/>
      <c r="MLA51" s="14"/>
      <c r="MLB51" s="14"/>
      <c r="MLC51" s="14"/>
      <c r="MLD51" s="14"/>
      <c r="MLE51" s="14"/>
      <c r="MLF51" s="14"/>
      <c r="MLG51" s="14"/>
      <c r="MLH51" s="14"/>
      <c r="MLI51" s="14"/>
      <c r="MLJ51" s="14"/>
      <c r="MLK51" s="14"/>
      <c r="MLL51" s="14"/>
      <c r="MLM51" s="14"/>
      <c r="MLN51" s="14"/>
      <c r="MLO51" s="14"/>
      <c r="MLP51" s="14"/>
      <c r="MLQ51" s="14"/>
      <c r="MLR51" s="14"/>
      <c r="MLS51" s="14"/>
      <c r="MLT51" s="14"/>
      <c r="MLU51" s="14"/>
      <c r="MLV51" s="14"/>
      <c r="MLW51" s="14"/>
      <c r="MLX51" s="14"/>
      <c r="MLY51" s="14"/>
      <c r="MLZ51" s="14"/>
      <c r="MMA51" s="14"/>
      <c r="MMB51" s="14"/>
      <c r="MMC51" s="14"/>
      <c r="MMD51" s="14"/>
      <c r="MME51" s="14"/>
      <c r="MMF51" s="14"/>
      <c r="MMG51" s="14"/>
      <c r="MMH51" s="14"/>
      <c r="MMI51" s="14"/>
      <c r="MMJ51" s="14"/>
      <c r="MMK51" s="14"/>
      <c r="MML51" s="14"/>
      <c r="MMM51" s="14"/>
      <c r="MMN51" s="14"/>
      <c r="MMO51" s="14"/>
      <c r="MMP51" s="14"/>
      <c r="MMQ51" s="14"/>
      <c r="MMR51" s="14"/>
      <c r="MMS51" s="14"/>
      <c r="MMT51" s="14"/>
      <c r="MMU51" s="14"/>
      <c r="MMV51" s="14"/>
      <c r="MMW51" s="14"/>
      <c r="MMX51" s="14"/>
      <c r="MMY51" s="14"/>
      <c r="MMZ51" s="14"/>
      <c r="MNA51" s="14"/>
      <c r="MNB51" s="14"/>
      <c r="MNC51" s="10"/>
      <c r="MND51" s="15"/>
      <c r="MNE51" s="11"/>
      <c r="MNF51" s="12"/>
      <c r="MNG51" s="12"/>
      <c r="MNH51" s="13"/>
      <c r="MNI51" s="13"/>
      <c r="MNJ51" s="14"/>
      <c r="MNK51" s="14"/>
      <c r="MNL51" s="14"/>
      <c r="MNM51" s="14"/>
      <c r="MNN51" s="14"/>
      <c r="MNO51" s="14"/>
      <c r="MNP51" s="14"/>
      <c r="MNQ51" s="14"/>
      <c r="MNR51" s="14"/>
      <c r="MNS51" s="14"/>
      <c r="MNT51" s="14"/>
      <c r="MNU51" s="14"/>
      <c r="MNV51" s="14"/>
      <c r="MNW51" s="14"/>
      <c r="MNX51" s="14"/>
      <c r="MNY51" s="14"/>
      <c r="MNZ51" s="14"/>
      <c r="MOA51" s="14"/>
      <c r="MOB51" s="14"/>
      <c r="MOC51" s="14"/>
      <c r="MOD51" s="14"/>
      <c r="MOE51" s="14"/>
      <c r="MOF51" s="14"/>
      <c r="MOG51" s="14"/>
      <c r="MOH51" s="14"/>
      <c r="MOI51" s="14"/>
      <c r="MOJ51" s="14"/>
      <c r="MOK51" s="14"/>
      <c r="MOL51" s="14"/>
      <c r="MOM51" s="14"/>
      <c r="MON51" s="14"/>
      <c r="MOO51" s="14"/>
      <c r="MOP51" s="14"/>
      <c r="MOQ51" s="14"/>
      <c r="MOR51" s="14"/>
      <c r="MOS51" s="14"/>
      <c r="MOT51" s="14"/>
      <c r="MOU51" s="14"/>
      <c r="MOV51" s="14"/>
      <c r="MOW51" s="14"/>
      <c r="MOX51" s="14"/>
      <c r="MOY51" s="14"/>
      <c r="MOZ51" s="14"/>
      <c r="MPA51" s="14"/>
      <c r="MPB51" s="14"/>
      <c r="MPC51" s="14"/>
      <c r="MPD51" s="14"/>
      <c r="MPE51" s="14"/>
      <c r="MPF51" s="14"/>
      <c r="MPG51" s="14"/>
      <c r="MPH51" s="14"/>
      <c r="MPI51" s="14"/>
      <c r="MPJ51" s="14"/>
      <c r="MPK51" s="14"/>
      <c r="MPL51" s="10"/>
      <c r="MPM51" s="15"/>
      <c r="MPN51" s="11"/>
      <c r="MPO51" s="12"/>
      <c r="MPP51" s="12"/>
      <c r="MPQ51" s="13"/>
      <c r="MPR51" s="13"/>
      <c r="MPS51" s="14"/>
      <c r="MPT51" s="14"/>
      <c r="MPU51" s="14"/>
      <c r="MPV51" s="14"/>
      <c r="MPW51" s="14"/>
      <c r="MPX51" s="14"/>
      <c r="MPY51" s="14"/>
      <c r="MPZ51" s="14"/>
      <c r="MQA51" s="14"/>
      <c r="MQB51" s="14"/>
      <c r="MQC51" s="14"/>
      <c r="MQD51" s="14"/>
      <c r="MQE51" s="14"/>
      <c r="MQF51" s="14"/>
      <c r="MQG51" s="14"/>
      <c r="MQH51" s="14"/>
      <c r="MQI51" s="14"/>
      <c r="MQJ51" s="14"/>
      <c r="MQK51" s="14"/>
      <c r="MQL51" s="14"/>
      <c r="MQM51" s="14"/>
      <c r="MQN51" s="14"/>
      <c r="MQO51" s="14"/>
      <c r="MQP51" s="14"/>
      <c r="MQQ51" s="14"/>
      <c r="MQR51" s="14"/>
      <c r="MQS51" s="14"/>
      <c r="MQT51" s="14"/>
      <c r="MQU51" s="14"/>
      <c r="MQV51" s="14"/>
      <c r="MQW51" s="14"/>
      <c r="MQX51" s="14"/>
      <c r="MQY51" s="14"/>
      <c r="MQZ51" s="14"/>
      <c r="MRA51" s="14"/>
      <c r="MRB51" s="14"/>
      <c r="MRC51" s="14"/>
      <c r="MRD51" s="14"/>
      <c r="MRE51" s="14"/>
      <c r="MRF51" s="14"/>
      <c r="MRG51" s="14"/>
      <c r="MRH51" s="14"/>
      <c r="MRI51" s="14"/>
      <c r="MRJ51" s="14"/>
      <c r="MRK51" s="14"/>
      <c r="MRL51" s="14"/>
      <c r="MRM51" s="14"/>
      <c r="MRN51" s="14"/>
      <c r="MRO51" s="14"/>
      <c r="MRP51" s="14"/>
      <c r="MRQ51" s="14"/>
      <c r="MRR51" s="14"/>
      <c r="MRS51" s="14"/>
      <c r="MRT51" s="14"/>
      <c r="MRU51" s="10"/>
      <c r="MRV51" s="15"/>
      <c r="MRW51" s="11"/>
      <c r="MRX51" s="12"/>
      <c r="MRY51" s="12"/>
      <c r="MRZ51" s="13"/>
      <c r="MSA51" s="13"/>
      <c r="MSB51" s="14"/>
      <c r="MSC51" s="14"/>
      <c r="MSD51" s="14"/>
      <c r="MSE51" s="14"/>
      <c r="MSF51" s="14"/>
      <c r="MSG51" s="14"/>
      <c r="MSH51" s="14"/>
      <c r="MSI51" s="14"/>
      <c r="MSJ51" s="14"/>
      <c r="MSK51" s="14"/>
      <c r="MSL51" s="14"/>
      <c r="MSM51" s="14"/>
      <c r="MSN51" s="14"/>
      <c r="MSO51" s="14"/>
      <c r="MSP51" s="14"/>
      <c r="MSQ51" s="14"/>
      <c r="MSR51" s="14"/>
      <c r="MSS51" s="14"/>
      <c r="MST51" s="14"/>
      <c r="MSU51" s="14"/>
      <c r="MSV51" s="14"/>
      <c r="MSW51" s="14"/>
      <c r="MSX51" s="14"/>
      <c r="MSY51" s="14"/>
      <c r="MSZ51" s="14"/>
      <c r="MTA51" s="14"/>
      <c r="MTB51" s="14"/>
      <c r="MTC51" s="14"/>
      <c r="MTD51" s="14"/>
      <c r="MTE51" s="14"/>
      <c r="MTF51" s="14"/>
      <c r="MTG51" s="14"/>
      <c r="MTH51" s="14"/>
      <c r="MTI51" s="14"/>
      <c r="MTJ51" s="14"/>
      <c r="MTK51" s="14"/>
      <c r="MTL51" s="14"/>
      <c r="MTM51" s="14"/>
      <c r="MTN51" s="14"/>
      <c r="MTO51" s="14"/>
      <c r="MTP51" s="14"/>
      <c r="MTQ51" s="14"/>
      <c r="MTR51" s="14"/>
      <c r="MTS51" s="14"/>
      <c r="MTT51" s="14"/>
      <c r="MTU51" s="14"/>
      <c r="MTV51" s="14"/>
      <c r="MTW51" s="14"/>
      <c r="MTX51" s="14"/>
      <c r="MTY51" s="14"/>
      <c r="MTZ51" s="14"/>
      <c r="MUA51" s="14"/>
      <c r="MUB51" s="14"/>
      <c r="MUC51" s="14"/>
      <c r="MUD51" s="10"/>
      <c r="MUE51" s="15"/>
      <c r="MUF51" s="11"/>
      <c r="MUG51" s="12"/>
      <c r="MUH51" s="12"/>
      <c r="MUI51" s="13"/>
      <c r="MUJ51" s="13"/>
      <c r="MUK51" s="14"/>
      <c r="MUL51" s="14"/>
      <c r="MUM51" s="14"/>
      <c r="MUN51" s="14"/>
      <c r="MUO51" s="14"/>
      <c r="MUP51" s="14"/>
      <c r="MUQ51" s="14"/>
      <c r="MUR51" s="14"/>
      <c r="MUS51" s="14"/>
      <c r="MUT51" s="14"/>
      <c r="MUU51" s="14"/>
      <c r="MUV51" s="14"/>
      <c r="MUW51" s="14"/>
      <c r="MUX51" s="14"/>
      <c r="MUY51" s="14"/>
      <c r="MUZ51" s="14"/>
      <c r="MVA51" s="14"/>
      <c r="MVB51" s="14"/>
      <c r="MVC51" s="14"/>
      <c r="MVD51" s="14"/>
      <c r="MVE51" s="14"/>
      <c r="MVF51" s="14"/>
      <c r="MVG51" s="14"/>
      <c r="MVH51" s="14"/>
      <c r="MVI51" s="14"/>
      <c r="MVJ51" s="14"/>
      <c r="MVK51" s="14"/>
      <c r="MVL51" s="14"/>
      <c r="MVM51" s="14"/>
      <c r="MVN51" s="14"/>
      <c r="MVO51" s="14"/>
      <c r="MVP51" s="14"/>
      <c r="MVQ51" s="14"/>
      <c r="MVR51" s="14"/>
      <c r="MVS51" s="14"/>
      <c r="MVT51" s="14"/>
      <c r="MVU51" s="14"/>
      <c r="MVV51" s="14"/>
      <c r="MVW51" s="14"/>
      <c r="MVX51" s="14"/>
      <c r="MVY51" s="14"/>
      <c r="MVZ51" s="14"/>
      <c r="MWA51" s="14"/>
      <c r="MWB51" s="14"/>
      <c r="MWC51" s="14"/>
      <c r="MWD51" s="14"/>
      <c r="MWE51" s="14"/>
      <c r="MWF51" s="14"/>
      <c r="MWG51" s="14"/>
      <c r="MWH51" s="14"/>
      <c r="MWI51" s="14"/>
      <c r="MWJ51" s="14"/>
      <c r="MWK51" s="14"/>
      <c r="MWL51" s="14"/>
      <c r="MWM51" s="10"/>
      <c r="MWN51" s="15"/>
      <c r="MWO51" s="11"/>
      <c r="MWP51" s="12"/>
      <c r="MWQ51" s="12"/>
      <c r="MWR51" s="13"/>
      <c r="MWS51" s="13"/>
      <c r="MWT51" s="14"/>
      <c r="MWU51" s="14"/>
      <c r="MWV51" s="14"/>
      <c r="MWW51" s="14"/>
      <c r="MWX51" s="14"/>
      <c r="MWY51" s="14"/>
      <c r="MWZ51" s="14"/>
      <c r="MXA51" s="14"/>
      <c r="MXB51" s="14"/>
      <c r="MXC51" s="14"/>
      <c r="MXD51" s="14"/>
      <c r="MXE51" s="14"/>
      <c r="MXF51" s="14"/>
      <c r="MXG51" s="14"/>
      <c r="MXH51" s="14"/>
      <c r="MXI51" s="14"/>
      <c r="MXJ51" s="14"/>
      <c r="MXK51" s="14"/>
      <c r="MXL51" s="14"/>
      <c r="MXM51" s="14"/>
      <c r="MXN51" s="14"/>
      <c r="MXO51" s="14"/>
      <c r="MXP51" s="14"/>
      <c r="MXQ51" s="14"/>
      <c r="MXR51" s="14"/>
      <c r="MXS51" s="14"/>
      <c r="MXT51" s="14"/>
      <c r="MXU51" s="14"/>
      <c r="MXV51" s="14"/>
      <c r="MXW51" s="14"/>
      <c r="MXX51" s="14"/>
      <c r="MXY51" s="14"/>
      <c r="MXZ51" s="14"/>
      <c r="MYA51" s="14"/>
      <c r="MYB51" s="14"/>
      <c r="MYC51" s="14"/>
      <c r="MYD51" s="14"/>
      <c r="MYE51" s="14"/>
      <c r="MYF51" s="14"/>
      <c r="MYG51" s="14"/>
      <c r="MYH51" s="14"/>
      <c r="MYI51" s="14"/>
      <c r="MYJ51" s="14"/>
      <c r="MYK51" s="14"/>
      <c r="MYL51" s="14"/>
      <c r="MYM51" s="14"/>
      <c r="MYN51" s="14"/>
      <c r="MYO51" s="14"/>
      <c r="MYP51" s="14"/>
      <c r="MYQ51" s="14"/>
      <c r="MYR51" s="14"/>
      <c r="MYS51" s="14"/>
      <c r="MYT51" s="14"/>
      <c r="MYU51" s="14"/>
      <c r="MYV51" s="10"/>
      <c r="MYW51" s="15"/>
      <c r="MYX51" s="11"/>
      <c r="MYY51" s="12"/>
      <c r="MYZ51" s="12"/>
      <c r="MZA51" s="13"/>
      <c r="MZB51" s="13"/>
      <c r="MZC51" s="14"/>
      <c r="MZD51" s="14"/>
      <c r="MZE51" s="14"/>
      <c r="MZF51" s="14"/>
      <c r="MZG51" s="14"/>
      <c r="MZH51" s="14"/>
      <c r="MZI51" s="14"/>
      <c r="MZJ51" s="14"/>
      <c r="MZK51" s="14"/>
      <c r="MZL51" s="14"/>
      <c r="MZM51" s="14"/>
      <c r="MZN51" s="14"/>
      <c r="MZO51" s="14"/>
      <c r="MZP51" s="14"/>
      <c r="MZQ51" s="14"/>
      <c r="MZR51" s="14"/>
      <c r="MZS51" s="14"/>
      <c r="MZT51" s="14"/>
      <c r="MZU51" s="14"/>
      <c r="MZV51" s="14"/>
      <c r="MZW51" s="14"/>
      <c r="MZX51" s="14"/>
      <c r="MZY51" s="14"/>
      <c r="MZZ51" s="14"/>
      <c r="NAA51" s="14"/>
      <c r="NAB51" s="14"/>
      <c r="NAC51" s="14"/>
      <c r="NAD51" s="14"/>
      <c r="NAE51" s="14"/>
      <c r="NAF51" s="14"/>
      <c r="NAG51" s="14"/>
      <c r="NAH51" s="14"/>
      <c r="NAI51" s="14"/>
      <c r="NAJ51" s="14"/>
      <c r="NAK51" s="14"/>
      <c r="NAL51" s="14"/>
      <c r="NAM51" s="14"/>
      <c r="NAN51" s="14"/>
      <c r="NAO51" s="14"/>
      <c r="NAP51" s="14"/>
      <c r="NAQ51" s="14"/>
      <c r="NAR51" s="14"/>
      <c r="NAS51" s="14"/>
      <c r="NAT51" s="14"/>
      <c r="NAU51" s="14"/>
      <c r="NAV51" s="14"/>
      <c r="NAW51" s="14"/>
      <c r="NAX51" s="14"/>
      <c r="NAY51" s="14"/>
      <c r="NAZ51" s="14"/>
      <c r="NBA51" s="14"/>
      <c r="NBB51" s="14"/>
      <c r="NBC51" s="14"/>
      <c r="NBD51" s="14"/>
      <c r="NBE51" s="10"/>
      <c r="NBF51" s="15"/>
      <c r="NBG51" s="11"/>
      <c r="NBH51" s="12"/>
      <c r="NBI51" s="12"/>
      <c r="NBJ51" s="13"/>
      <c r="NBK51" s="13"/>
      <c r="NBL51" s="14"/>
      <c r="NBM51" s="14"/>
      <c r="NBN51" s="14"/>
      <c r="NBO51" s="14"/>
      <c r="NBP51" s="14"/>
      <c r="NBQ51" s="14"/>
      <c r="NBR51" s="14"/>
      <c r="NBS51" s="14"/>
      <c r="NBT51" s="14"/>
      <c r="NBU51" s="14"/>
      <c r="NBV51" s="14"/>
      <c r="NBW51" s="14"/>
      <c r="NBX51" s="14"/>
      <c r="NBY51" s="14"/>
      <c r="NBZ51" s="14"/>
      <c r="NCA51" s="14"/>
      <c r="NCB51" s="14"/>
      <c r="NCC51" s="14"/>
      <c r="NCD51" s="14"/>
      <c r="NCE51" s="14"/>
      <c r="NCF51" s="14"/>
      <c r="NCG51" s="14"/>
      <c r="NCH51" s="14"/>
      <c r="NCI51" s="14"/>
      <c r="NCJ51" s="14"/>
      <c r="NCK51" s="14"/>
      <c r="NCL51" s="14"/>
      <c r="NCM51" s="14"/>
      <c r="NCN51" s="14"/>
      <c r="NCO51" s="14"/>
      <c r="NCP51" s="14"/>
      <c r="NCQ51" s="14"/>
      <c r="NCR51" s="14"/>
      <c r="NCS51" s="14"/>
      <c r="NCT51" s="14"/>
      <c r="NCU51" s="14"/>
      <c r="NCV51" s="14"/>
      <c r="NCW51" s="14"/>
      <c r="NCX51" s="14"/>
      <c r="NCY51" s="14"/>
      <c r="NCZ51" s="14"/>
      <c r="NDA51" s="14"/>
      <c r="NDB51" s="14"/>
      <c r="NDC51" s="14"/>
      <c r="NDD51" s="14"/>
      <c r="NDE51" s="14"/>
      <c r="NDF51" s="14"/>
      <c r="NDG51" s="14"/>
      <c r="NDH51" s="14"/>
      <c r="NDI51" s="14"/>
      <c r="NDJ51" s="14"/>
      <c r="NDK51" s="14"/>
      <c r="NDL51" s="14"/>
      <c r="NDM51" s="14"/>
      <c r="NDN51" s="10"/>
      <c r="NDO51" s="15"/>
      <c r="NDP51" s="11"/>
      <c r="NDQ51" s="12"/>
      <c r="NDR51" s="12"/>
      <c r="NDS51" s="13"/>
      <c r="NDT51" s="13"/>
      <c r="NDU51" s="14"/>
      <c r="NDV51" s="14"/>
      <c r="NDW51" s="14"/>
      <c r="NDX51" s="14"/>
      <c r="NDY51" s="14"/>
      <c r="NDZ51" s="14"/>
      <c r="NEA51" s="14"/>
      <c r="NEB51" s="14"/>
      <c r="NEC51" s="14"/>
      <c r="NED51" s="14"/>
      <c r="NEE51" s="14"/>
      <c r="NEF51" s="14"/>
      <c r="NEG51" s="14"/>
      <c r="NEH51" s="14"/>
      <c r="NEI51" s="14"/>
      <c r="NEJ51" s="14"/>
      <c r="NEK51" s="14"/>
      <c r="NEL51" s="14"/>
      <c r="NEM51" s="14"/>
      <c r="NEN51" s="14"/>
      <c r="NEO51" s="14"/>
      <c r="NEP51" s="14"/>
      <c r="NEQ51" s="14"/>
      <c r="NER51" s="14"/>
      <c r="NES51" s="14"/>
      <c r="NET51" s="14"/>
      <c r="NEU51" s="14"/>
      <c r="NEV51" s="14"/>
      <c r="NEW51" s="14"/>
      <c r="NEX51" s="14"/>
      <c r="NEY51" s="14"/>
      <c r="NEZ51" s="14"/>
      <c r="NFA51" s="14"/>
      <c r="NFB51" s="14"/>
      <c r="NFC51" s="14"/>
      <c r="NFD51" s="14"/>
      <c r="NFE51" s="14"/>
      <c r="NFF51" s="14"/>
      <c r="NFG51" s="14"/>
      <c r="NFH51" s="14"/>
      <c r="NFI51" s="14"/>
      <c r="NFJ51" s="14"/>
      <c r="NFK51" s="14"/>
      <c r="NFL51" s="14"/>
      <c r="NFM51" s="14"/>
      <c r="NFN51" s="14"/>
      <c r="NFO51" s="14"/>
      <c r="NFP51" s="14"/>
      <c r="NFQ51" s="14"/>
      <c r="NFR51" s="14"/>
      <c r="NFS51" s="14"/>
      <c r="NFT51" s="14"/>
      <c r="NFU51" s="14"/>
      <c r="NFV51" s="14"/>
      <c r="NFW51" s="10"/>
      <c r="NFX51" s="15"/>
      <c r="NFY51" s="11"/>
      <c r="NFZ51" s="12"/>
      <c r="NGA51" s="12"/>
      <c r="NGB51" s="13"/>
      <c r="NGC51" s="13"/>
      <c r="NGD51" s="14"/>
      <c r="NGE51" s="14"/>
      <c r="NGF51" s="14"/>
      <c r="NGG51" s="14"/>
      <c r="NGH51" s="14"/>
      <c r="NGI51" s="14"/>
      <c r="NGJ51" s="14"/>
      <c r="NGK51" s="14"/>
      <c r="NGL51" s="14"/>
      <c r="NGM51" s="14"/>
      <c r="NGN51" s="14"/>
      <c r="NGO51" s="14"/>
      <c r="NGP51" s="14"/>
      <c r="NGQ51" s="14"/>
      <c r="NGR51" s="14"/>
      <c r="NGS51" s="14"/>
      <c r="NGT51" s="14"/>
      <c r="NGU51" s="14"/>
      <c r="NGV51" s="14"/>
      <c r="NGW51" s="14"/>
      <c r="NGX51" s="14"/>
      <c r="NGY51" s="14"/>
      <c r="NGZ51" s="14"/>
      <c r="NHA51" s="14"/>
      <c r="NHB51" s="14"/>
      <c r="NHC51" s="14"/>
      <c r="NHD51" s="14"/>
      <c r="NHE51" s="14"/>
      <c r="NHF51" s="14"/>
      <c r="NHG51" s="14"/>
      <c r="NHH51" s="14"/>
      <c r="NHI51" s="14"/>
      <c r="NHJ51" s="14"/>
      <c r="NHK51" s="14"/>
      <c r="NHL51" s="14"/>
      <c r="NHM51" s="14"/>
      <c r="NHN51" s="14"/>
      <c r="NHO51" s="14"/>
      <c r="NHP51" s="14"/>
      <c r="NHQ51" s="14"/>
      <c r="NHR51" s="14"/>
      <c r="NHS51" s="14"/>
      <c r="NHT51" s="14"/>
      <c r="NHU51" s="14"/>
      <c r="NHV51" s="14"/>
      <c r="NHW51" s="14"/>
      <c r="NHX51" s="14"/>
      <c r="NHY51" s="14"/>
      <c r="NHZ51" s="14"/>
      <c r="NIA51" s="14"/>
      <c r="NIB51" s="14"/>
      <c r="NIC51" s="14"/>
      <c r="NID51" s="14"/>
      <c r="NIE51" s="14"/>
      <c r="NIF51" s="10"/>
      <c r="NIG51" s="15"/>
      <c r="NIH51" s="11"/>
      <c r="NII51" s="12"/>
      <c r="NIJ51" s="12"/>
      <c r="NIK51" s="13"/>
      <c r="NIL51" s="13"/>
      <c r="NIM51" s="14"/>
      <c r="NIN51" s="14"/>
      <c r="NIO51" s="14"/>
      <c r="NIP51" s="14"/>
      <c r="NIQ51" s="14"/>
      <c r="NIR51" s="14"/>
      <c r="NIS51" s="14"/>
      <c r="NIT51" s="14"/>
      <c r="NIU51" s="14"/>
      <c r="NIV51" s="14"/>
      <c r="NIW51" s="14"/>
      <c r="NIX51" s="14"/>
      <c r="NIY51" s="14"/>
      <c r="NIZ51" s="14"/>
      <c r="NJA51" s="14"/>
      <c r="NJB51" s="14"/>
      <c r="NJC51" s="14"/>
      <c r="NJD51" s="14"/>
      <c r="NJE51" s="14"/>
      <c r="NJF51" s="14"/>
      <c r="NJG51" s="14"/>
      <c r="NJH51" s="14"/>
      <c r="NJI51" s="14"/>
      <c r="NJJ51" s="14"/>
      <c r="NJK51" s="14"/>
      <c r="NJL51" s="14"/>
      <c r="NJM51" s="14"/>
      <c r="NJN51" s="14"/>
      <c r="NJO51" s="14"/>
      <c r="NJP51" s="14"/>
      <c r="NJQ51" s="14"/>
      <c r="NJR51" s="14"/>
      <c r="NJS51" s="14"/>
      <c r="NJT51" s="14"/>
      <c r="NJU51" s="14"/>
      <c r="NJV51" s="14"/>
      <c r="NJW51" s="14"/>
      <c r="NJX51" s="14"/>
      <c r="NJY51" s="14"/>
      <c r="NJZ51" s="14"/>
      <c r="NKA51" s="14"/>
      <c r="NKB51" s="14"/>
      <c r="NKC51" s="14"/>
      <c r="NKD51" s="14"/>
      <c r="NKE51" s="14"/>
      <c r="NKF51" s="14"/>
      <c r="NKG51" s="14"/>
      <c r="NKH51" s="14"/>
      <c r="NKI51" s="14"/>
      <c r="NKJ51" s="14"/>
      <c r="NKK51" s="14"/>
      <c r="NKL51" s="14"/>
      <c r="NKM51" s="14"/>
      <c r="NKN51" s="14"/>
      <c r="NKO51" s="10"/>
      <c r="NKP51" s="15"/>
      <c r="NKQ51" s="11"/>
      <c r="NKR51" s="12"/>
      <c r="NKS51" s="12"/>
      <c r="NKT51" s="13"/>
      <c r="NKU51" s="13"/>
      <c r="NKV51" s="14"/>
      <c r="NKW51" s="14"/>
      <c r="NKX51" s="14"/>
      <c r="NKY51" s="14"/>
      <c r="NKZ51" s="14"/>
      <c r="NLA51" s="14"/>
      <c r="NLB51" s="14"/>
      <c r="NLC51" s="14"/>
      <c r="NLD51" s="14"/>
      <c r="NLE51" s="14"/>
      <c r="NLF51" s="14"/>
      <c r="NLG51" s="14"/>
      <c r="NLH51" s="14"/>
      <c r="NLI51" s="14"/>
      <c r="NLJ51" s="14"/>
      <c r="NLK51" s="14"/>
      <c r="NLL51" s="14"/>
      <c r="NLM51" s="14"/>
      <c r="NLN51" s="14"/>
      <c r="NLO51" s="14"/>
      <c r="NLP51" s="14"/>
      <c r="NLQ51" s="14"/>
      <c r="NLR51" s="14"/>
      <c r="NLS51" s="14"/>
      <c r="NLT51" s="14"/>
      <c r="NLU51" s="14"/>
      <c r="NLV51" s="14"/>
      <c r="NLW51" s="14"/>
      <c r="NLX51" s="14"/>
      <c r="NLY51" s="14"/>
      <c r="NLZ51" s="14"/>
      <c r="NMA51" s="14"/>
      <c r="NMB51" s="14"/>
      <c r="NMC51" s="14"/>
      <c r="NMD51" s="14"/>
      <c r="NME51" s="14"/>
      <c r="NMF51" s="14"/>
      <c r="NMG51" s="14"/>
      <c r="NMH51" s="14"/>
      <c r="NMI51" s="14"/>
      <c r="NMJ51" s="14"/>
      <c r="NMK51" s="14"/>
      <c r="NML51" s="14"/>
      <c r="NMM51" s="14"/>
      <c r="NMN51" s="14"/>
      <c r="NMO51" s="14"/>
      <c r="NMP51" s="14"/>
      <c r="NMQ51" s="14"/>
      <c r="NMR51" s="14"/>
      <c r="NMS51" s="14"/>
      <c r="NMT51" s="14"/>
      <c r="NMU51" s="14"/>
      <c r="NMV51" s="14"/>
      <c r="NMW51" s="14"/>
      <c r="NMX51" s="10"/>
      <c r="NMY51" s="15"/>
      <c r="NMZ51" s="11"/>
      <c r="NNA51" s="12"/>
      <c r="NNB51" s="12"/>
      <c r="NNC51" s="13"/>
      <c r="NND51" s="13"/>
      <c r="NNE51" s="14"/>
      <c r="NNF51" s="14"/>
      <c r="NNG51" s="14"/>
      <c r="NNH51" s="14"/>
      <c r="NNI51" s="14"/>
      <c r="NNJ51" s="14"/>
      <c r="NNK51" s="14"/>
      <c r="NNL51" s="14"/>
      <c r="NNM51" s="14"/>
      <c r="NNN51" s="14"/>
      <c r="NNO51" s="14"/>
      <c r="NNP51" s="14"/>
      <c r="NNQ51" s="14"/>
      <c r="NNR51" s="14"/>
      <c r="NNS51" s="14"/>
      <c r="NNT51" s="14"/>
      <c r="NNU51" s="14"/>
      <c r="NNV51" s="14"/>
      <c r="NNW51" s="14"/>
      <c r="NNX51" s="14"/>
      <c r="NNY51" s="14"/>
      <c r="NNZ51" s="14"/>
      <c r="NOA51" s="14"/>
      <c r="NOB51" s="14"/>
      <c r="NOC51" s="14"/>
      <c r="NOD51" s="14"/>
      <c r="NOE51" s="14"/>
      <c r="NOF51" s="14"/>
      <c r="NOG51" s="14"/>
      <c r="NOH51" s="14"/>
      <c r="NOI51" s="14"/>
      <c r="NOJ51" s="14"/>
      <c r="NOK51" s="14"/>
      <c r="NOL51" s="14"/>
      <c r="NOM51" s="14"/>
      <c r="NON51" s="14"/>
      <c r="NOO51" s="14"/>
      <c r="NOP51" s="14"/>
      <c r="NOQ51" s="14"/>
      <c r="NOR51" s="14"/>
      <c r="NOS51" s="14"/>
      <c r="NOT51" s="14"/>
      <c r="NOU51" s="14"/>
      <c r="NOV51" s="14"/>
      <c r="NOW51" s="14"/>
      <c r="NOX51" s="14"/>
      <c r="NOY51" s="14"/>
      <c r="NOZ51" s="14"/>
      <c r="NPA51" s="14"/>
      <c r="NPB51" s="14"/>
      <c r="NPC51" s="14"/>
      <c r="NPD51" s="14"/>
      <c r="NPE51" s="14"/>
      <c r="NPF51" s="14"/>
      <c r="NPG51" s="10"/>
      <c r="NPH51" s="15"/>
      <c r="NPI51" s="11"/>
      <c r="NPJ51" s="12"/>
      <c r="NPK51" s="12"/>
      <c r="NPL51" s="13"/>
      <c r="NPM51" s="13"/>
      <c r="NPN51" s="14"/>
      <c r="NPO51" s="14"/>
      <c r="NPP51" s="14"/>
      <c r="NPQ51" s="14"/>
      <c r="NPR51" s="14"/>
      <c r="NPS51" s="14"/>
      <c r="NPT51" s="14"/>
      <c r="NPU51" s="14"/>
      <c r="NPV51" s="14"/>
      <c r="NPW51" s="14"/>
      <c r="NPX51" s="14"/>
      <c r="NPY51" s="14"/>
      <c r="NPZ51" s="14"/>
      <c r="NQA51" s="14"/>
      <c r="NQB51" s="14"/>
      <c r="NQC51" s="14"/>
      <c r="NQD51" s="14"/>
      <c r="NQE51" s="14"/>
      <c r="NQF51" s="14"/>
      <c r="NQG51" s="14"/>
      <c r="NQH51" s="14"/>
      <c r="NQI51" s="14"/>
      <c r="NQJ51" s="14"/>
      <c r="NQK51" s="14"/>
      <c r="NQL51" s="14"/>
      <c r="NQM51" s="14"/>
      <c r="NQN51" s="14"/>
      <c r="NQO51" s="14"/>
      <c r="NQP51" s="14"/>
      <c r="NQQ51" s="14"/>
      <c r="NQR51" s="14"/>
      <c r="NQS51" s="14"/>
      <c r="NQT51" s="14"/>
      <c r="NQU51" s="14"/>
      <c r="NQV51" s="14"/>
      <c r="NQW51" s="14"/>
      <c r="NQX51" s="14"/>
      <c r="NQY51" s="14"/>
      <c r="NQZ51" s="14"/>
      <c r="NRA51" s="14"/>
      <c r="NRB51" s="14"/>
      <c r="NRC51" s="14"/>
      <c r="NRD51" s="14"/>
      <c r="NRE51" s="14"/>
      <c r="NRF51" s="14"/>
      <c r="NRG51" s="14"/>
      <c r="NRH51" s="14"/>
      <c r="NRI51" s="14"/>
      <c r="NRJ51" s="14"/>
      <c r="NRK51" s="14"/>
      <c r="NRL51" s="14"/>
      <c r="NRM51" s="14"/>
      <c r="NRN51" s="14"/>
      <c r="NRO51" s="14"/>
      <c r="NRP51" s="10"/>
      <c r="NRQ51" s="15"/>
      <c r="NRR51" s="11"/>
      <c r="NRS51" s="12"/>
      <c r="NRT51" s="12"/>
      <c r="NRU51" s="13"/>
      <c r="NRV51" s="13"/>
      <c r="NRW51" s="14"/>
      <c r="NRX51" s="14"/>
      <c r="NRY51" s="14"/>
      <c r="NRZ51" s="14"/>
      <c r="NSA51" s="14"/>
      <c r="NSB51" s="14"/>
      <c r="NSC51" s="14"/>
      <c r="NSD51" s="14"/>
      <c r="NSE51" s="14"/>
      <c r="NSF51" s="14"/>
      <c r="NSG51" s="14"/>
      <c r="NSH51" s="14"/>
      <c r="NSI51" s="14"/>
      <c r="NSJ51" s="14"/>
      <c r="NSK51" s="14"/>
      <c r="NSL51" s="14"/>
      <c r="NSM51" s="14"/>
      <c r="NSN51" s="14"/>
      <c r="NSO51" s="14"/>
      <c r="NSP51" s="14"/>
      <c r="NSQ51" s="14"/>
      <c r="NSR51" s="14"/>
      <c r="NSS51" s="14"/>
      <c r="NST51" s="14"/>
      <c r="NSU51" s="14"/>
      <c r="NSV51" s="14"/>
      <c r="NSW51" s="14"/>
      <c r="NSX51" s="14"/>
      <c r="NSY51" s="14"/>
      <c r="NSZ51" s="14"/>
      <c r="NTA51" s="14"/>
      <c r="NTB51" s="14"/>
      <c r="NTC51" s="14"/>
      <c r="NTD51" s="14"/>
      <c r="NTE51" s="14"/>
      <c r="NTF51" s="14"/>
      <c r="NTG51" s="14"/>
      <c r="NTH51" s="14"/>
      <c r="NTI51" s="14"/>
      <c r="NTJ51" s="14"/>
      <c r="NTK51" s="14"/>
      <c r="NTL51" s="14"/>
      <c r="NTM51" s="14"/>
      <c r="NTN51" s="14"/>
      <c r="NTO51" s="14"/>
      <c r="NTP51" s="14"/>
      <c r="NTQ51" s="14"/>
      <c r="NTR51" s="14"/>
      <c r="NTS51" s="14"/>
      <c r="NTT51" s="14"/>
      <c r="NTU51" s="14"/>
      <c r="NTV51" s="14"/>
      <c r="NTW51" s="14"/>
      <c r="NTX51" s="14"/>
      <c r="NTY51" s="10"/>
      <c r="NTZ51" s="15"/>
      <c r="NUA51" s="11"/>
      <c r="NUB51" s="12"/>
      <c r="NUC51" s="12"/>
      <c r="NUD51" s="13"/>
      <c r="NUE51" s="13"/>
      <c r="NUF51" s="14"/>
      <c r="NUG51" s="14"/>
      <c r="NUH51" s="14"/>
      <c r="NUI51" s="14"/>
      <c r="NUJ51" s="14"/>
      <c r="NUK51" s="14"/>
      <c r="NUL51" s="14"/>
      <c r="NUM51" s="14"/>
      <c r="NUN51" s="14"/>
      <c r="NUO51" s="14"/>
      <c r="NUP51" s="14"/>
      <c r="NUQ51" s="14"/>
      <c r="NUR51" s="14"/>
      <c r="NUS51" s="14"/>
      <c r="NUT51" s="14"/>
      <c r="NUU51" s="14"/>
      <c r="NUV51" s="14"/>
      <c r="NUW51" s="14"/>
      <c r="NUX51" s="14"/>
      <c r="NUY51" s="14"/>
      <c r="NUZ51" s="14"/>
      <c r="NVA51" s="14"/>
      <c r="NVB51" s="14"/>
      <c r="NVC51" s="14"/>
      <c r="NVD51" s="14"/>
      <c r="NVE51" s="14"/>
      <c r="NVF51" s="14"/>
      <c r="NVG51" s="14"/>
      <c r="NVH51" s="14"/>
      <c r="NVI51" s="14"/>
      <c r="NVJ51" s="14"/>
      <c r="NVK51" s="14"/>
      <c r="NVL51" s="14"/>
      <c r="NVM51" s="14"/>
      <c r="NVN51" s="14"/>
      <c r="NVO51" s="14"/>
      <c r="NVP51" s="14"/>
      <c r="NVQ51" s="14"/>
      <c r="NVR51" s="14"/>
      <c r="NVS51" s="14"/>
      <c r="NVT51" s="14"/>
      <c r="NVU51" s="14"/>
      <c r="NVV51" s="14"/>
      <c r="NVW51" s="14"/>
      <c r="NVX51" s="14"/>
      <c r="NVY51" s="14"/>
      <c r="NVZ51" s="14"/>
      <c r="NWA51" s="14"/>
      <c r="NWB51" s="14"/>
      <c r="NWC51" s="14"/>
      <c r="NWD51" s="14"/>
      <c r="NWE51" s="14"/>
      <c r="NWF51" s="14"/>
      <c r="NWG51" s="14"/>
      <c r="NWH51" s="10"/>
      <c r="NWI51" s="15"/>
      <c r="NWJ51" s="11"/>
      <c r="NWK51" s="12"/>
      <c r="NWL51" s="12"/>
      <c r="NWM51" s="13"/>
      <c r="NWN51" s="13"/>
      <c r="NWO51" s="14"/>
      <c r="NWP51" s="14"/>
      <c r="NWQ51" s="14"/>
      <c r="NWR51" s="14"/>
      <c r="NWS51" s="14"/>
      <c r="NWT51" s="14"/>
      <c r="NWU51" s="14"/>
      <c r="NWV51" s="14"/>
      <c r="NWW51" s="14"/>
      <c r="NWX51" s="14"/>
      <c r="NWY51" s="14"/>
      <c r="NWZ51" s="14"/>
      <c r="NXA51" s="14"/>
      <c r="NXB51" s="14"/>
      <c r="NXC51" s="14"/>
      <c r="NXD51" s="14"/>
      <c r="NXE51" s="14"/>
      <c r="NXF51" s="14"/>
      <c r="NXG51" s="14"/>
      <c r="NXH51" s="14"/>
      <c r="NXI51" s="14"/>
      <c r="NXJ51" s="14"/>
      <c r="NXK51" s="14"/>
      <c r="NXL51" s="14"/>
      <c r="NXM51" s="14"/>
      <c r="NXN51" s="14"/>
      <c r="NXO51" s="14"/>
      <c r="NXP51" s="14"/>
      <c r="NXQ51" s="14"/>
      <c r="NXR51" s="14"/>
      <c r="NXS51" s="14"/>
      <c r="NXT51" s="14"/>
      <c r="NXU51" s="14"/>
      <c r="NXV51" s="14"/>
      <c r="NXW51" s="14"/>
      <c r="NXX51" s="14"/>
      <c r="NXY51" s="14"/>
      <c r="NXZ51" s="14"/>
      <c r="NYA51" s="14"/>
      <c r="NYB51" s="14"/>
      <c r="NYC51" s="14"/>
      <c r="NYD51" s="14"/>
      <c r="NYE51" s="14"/>
      <c r="NYF51" s="14"/>
      <c r="NYG51" s="14"/>
      <c r="NYH51" s="14"/>
      <c r="NYI51" s="14"/>
      <c r="NYJ51" s="14"/>
      <c r="NYK51" s="14"/>
      <c r="NYL51" s="14"/>
      <c r="NYM51" s="14"/>
      <c r="NYN51" s="14"/>
      <c r="NYO51" s="14"/>
      <c r="NYP51" s="14"/>
      <c r="NYQ51" s="10"/>
      <c r="NYR51" s="15"/>
      <c r="NYS51" s="11"/>
      <c r="NYT51" s="12"/>
      <c r="NYU51" s="12"/>
      <c r="NYV51" s="13"/>
      <c r="NYW51" s="13"/>
      <c r="NYX51" s="14"/>
      <c r="NYY51" s="14"/>
      <c r="NYZ51" s="14"/>
      <c r="NZA51" s="14"/>
      <c r="NZB51" s="14"/>
      <c r="NZC51" s="14"/>
      <c r="NZD51" s="14"/>
      <c r="NZE51" s="14"/>
      <c r="NZF51" s="14"/>
      <c r="NZG51" s="14"/>
      <c r="NZH51" s="14"/>
      <c r="NZI51" s="14"/>
      <c r="NZJ51" s="14"/>
      <c r="NZK51" s="14"/>
      <c r="NZL51" s="14"/>
      <c r="NZM51" s="14"/>
      <c r="NZN51" s="14"/>
      <c r="NZO51" s="14"/>
      <c r="NZP51" s="14"/>
      <c r="NZQ51" s="14"/>
      <c r="NZR51" s="14"/>
      <c r="NZS51" s="14"/>
      <c r="NZT51" s="14"/>
      <c r="NZU51" s="14"/>
      <c r="NZV51" s="14"/>
      <c r="NZW51" s="14"/>
      <c r="NZX51" s="14"/>
      <c r="NZY51" s="14"/>
      <c r="NZZ51" s="14"/>
      <c r="OAA51" s="14"/>
      <c r="OAB51" s="14"/>
      <c r="OAC51" s="14"/>
      <c r="OAD51" s="14"/>
      <c r="OAE51" s="14"/>
      <c r="OAF51" s="14"/>
      <c r="OAG51" s="14"/>
      <c r="OAH51" s="14"/>
      <c r="OAI51" s="14"/>
      <c r="OAJ51" s="14"/>
      <c r="OAK51" s="14"/>
      <c r="OAL51" s="14"/>
      <c r="OAM51" s="14"/>
      <c r="OAN51" s="14"/>
      <c r="OAO51" s="14"/>
      <c r="OAP51" s="14"/>
      <c r="OAQ51" s="14"/>
      <c r="OAR51" s="14"/>
      <c r="OAS51" s="14"/>
      <c r="OAT51" s="14"/>
      <c r="OAU51" s="14"/>
      <c r="OAV51" s="14"/>
      <c r="OAW51" s="14"/>
      <c r="OAX51" s="14"/>
      <c r="OAY51" s="14"/>
      <c r="OAZ51" s="10"/>
      <c r="OBA51" s="15"/>
      <c r="OBB51" s="11"/>
      <c r="OBC51" s="12"/>
      <c r="OBD51" s="12"/>
      <c r="OBE51" s="13"/>
      <c r="OBF51" s="13"/>
      <c r="OBG51" s="14"/>
      <c r="OBH51" s="14"/>
      <c r="OBI51" s="14"/>
      <c r="OBJ51" s="14"/>
      <c r="OBK51" s="14"/>
      <c r="OBL51" s="14"/>
      <c r="OBM51" s="14"/>
      <c r="OBN51" s="14"/>
      <c r="OBO51" s="14"/>
      <c r="OBP51" s="14"/>
      <c r="OBQ51" s="14"/>
      <c r="OBR51" s="14"/>
      <c r="OBS51" s="14"/>
      <c r="OBT51" s="14"/>
      <c r="OBU51" s="14"/>
      <c r="OBV51" s="14"/>
      <c r="OBW51" s="14"/>
      <c r="OBX51" s="14"/>
      <c r="OBY51" s="14"/>
      <c r="OBZ51" s="14"/>
      <c r="OCA51" s="14"/>
      <c r="OCB51" s="14"/>
      <c r="OCC51" s="14"/>
      <c r="OCD51" s="14"/>
      <c r="OCE51" s="14"/>
      <c r="OCF51" s="14"/>
      <c r="OCG51" s="14"/>
      <c r="OCH51" s="14"/>
      <c r="OCI51" s="14"/>
      <c r="OCJ51" s="14"/>
      <c r="OCK51" s="14"/>
      <c r="OCL51" s="14"/>
      <c r="OCM51" s="14"/>
      <c r="OCN51" s="14"/>
      <c r="OCO51" s="14"/>
      <c r="OCP51" s="14"/>
      <c r="OCQ51" s="14"/>
      <c r="OCR51" s="14"/>
      <c r="OCS51" s="14"/>
      <c r="OCT51" s="14"/>
      <c r="OCU51" s="14"/>
      <c r="OCV51" s="14"/>
      <c r="OCW51" s="14"/>
      <c r="OCX51" s="14"/>
      <c r="OCY51" s="14"/>
      <c r="OCZ51" s="14"/>
      <c r="ODA51" s="14"/>
      <c r="ODB51" s="14"/>
      <c r="ODC51" s="14"/>
      <c r="ODD51" s="14"/>
      <c r="ODE51" s="14"/>
      <c r="ODF51" s="14"/>
      <c r="ODG51" s="14"/>
      <c r="ODH51" s="14"/>
      <c r="ODI51" s="10"/>
      <c r="ODJ51" s="15"/>
      <c r="ODK51" s="11"/>
      <c r="ODL51" s="12"/>
      <c r="ODM51" s="12"/>
      <c r="ODN51" s="13"/>
      <c r="ODO51" s="13"/>
      <c r="ODP51" s="14"/>
      <c r="ODQ51" s="14"/>
      <c r="ODR51" s="14"/>
      <c r="ODS51" s="14"/>
      <c r="ODT51" s="14"/>
      <c r="ODU51" s="14"/>
      <c r="ODV51" s="14"/>
      <c r="ODW51" s="14"/>
      <c r="ODX51" s="14"/>
      <c r="ODY51" s="14"/>
      <c r="ODZ51" s="14"/>
      <c r="OEA51" s="14"/>
      <c r="OEB51" s="14"/>
      <c r="OEC51" s="14"/>
      <c r="OED51" s="14"/>
      <c r="OEE51" s="14"/>
      <c r="OEF51" s="14"/>
      <c r="OEG51" s="14"/>
      <c r="OEH51" s="14"/>
      <c r="OEI51" s="14"/>
      <c r="OEJ51" s="14"/>
      <c r="OEK51" s="14"/>
      <c r="OEL51" s="14"/>
      <c r="OEM51" s="14"/>
      <c r="OEN51" s="14"/>
      <c r="OEO51" s="14"/>
      <c r="OEP51" s="14"/>
      <c r="OEQ51" s="14"/>
      <c r="OER51" s="14"/>
      <c r="OES51" s="14"/>
      <c r="OET51" s="14"/>
      <c r="OEU51" s="14"/>
      <c r="OEV51" s="14"/>
      <c r="OEW51" s="14"/>
      <c r="OEX51" s="14"/>
      <c r="OEY51" s="14"/>
      <c r="OEZ51" s="14"/>
      <c r="OFA51" s="14"/>
      <c r="OFB51" s="14"/>
      <c r="OFC51" s="14"/>
      <c r="OFD51" s="14"/>
      <c r="OFE51" s="14"/>
      <c r="OFF51" s="14"/>
      <c r="OFG51" s="14"/>
      <c r="OFH51" s="14"/>
      <c r="OFI51" s="14"/>
      <c r="OFJ51" s="14"/>
      <c r="OFK51" s="14"/>
      <c r="OFL51" s="14"/>
      <c r="OFM51" s="14"/>
      <c r="OFN51" s="14"/>
      <c r="OFO51" s="14"/>
      <c r="OFP51" s="14"/>
      <c r="OFQ51" s="14"/>
      <c r="OFR51" s="10"/>
      <c r="OFS51" s="15"/>
      <c r="OFT51" s="11"/>
      <c r="OFU51" s="12"/>
      <c r="OFV51" s="12"/>
      <c r="OFW51" s="13"/>
      <c r="OFX51" s="13"/>
      <c r="OFY51" s="14"/>
      <c r="OFZ51" s="14"/>
      <c r="OGA51" s="14"/>
      <c r="OGB51" s="14"/>
      <c r="OGC51" s="14"/>
      <c r="OGD51" s="14"/>
      <c r="OGE51" s="14"/>
      <c r="OGF51" s="14"/>
      <c r="OGG51" s="14"/>
      <c r="OGH51" s="14"/>
      <c r="OGI51" s="14"/>
      <c r="OGJ51" s="14"/>
      <c r="OGK51" s="14"/>
      <c r="OGL51" s="14"/>
      <c r="OGM51" s="14"/>
      <c r="OGN51" s="14"/>
      <c r="OGO51" s="14"/>
      <c r="OGP51" s="14"/>
      <c r="OGQ51" s="14"/>
      <c r="OGR51" s="14"/>
      <c r="OGS51" s="14"/>
      <c r="OGT51" s="14"/>
      <c r="OGU51" s="14"/>
      <c r="OGV51" s="14"/>
      <c r="OGW51" s="14"/>
      <c r="OGX51" s="14"/>
      <c r="OGY51" s="14"/>
      <c r="OGZ51" s="14"/>
      <c r="OHA51" s="14"/>
      <c r="OHB51" s="14"/>
      <c r="OHC51" s="14"/>
      <c r="OHD51" s="14"/>
      <c r="OHE51" s="14"/>
      <c r="OHF51" s="14"/>
      <c r="OHG51" s="14"/>
      <c r="OHH51" s="14"/>
      <c r="OHI51" s="14"/>
      <c r="OHJ51" s="14"/>
      <c r="OHK51" s="14"/>
      <c r="OHL51" s="14"/>
      <c r="OHM51" s="14"/>
      <c r="OHN51" s="14"/>
      <c r="OHO51" s="14"/>
      <c r="OHP51" s="14"/>
      <c r="OHQ51" s="14"/>
      <c r="OHR51" s="14"/>
      <c r="OHS51" s="14"/>
      <c r="OHT51" s="14"/>
      <c r="OHU51" s="14"/>
      <c r="OHV51" s="14"/>
      <c r="OHW51" s="14"/>
      <c r="OHX51" s="14"/>
      <c r="OHY51" s="14"/>
      <c r="OHZ51" s="14"/>
      <c r="OIA51" s="10"/>
      <c r="OIB51" s="15"/>
      <c r="OIC51" s="11"/>
      <c r="OID51" s="12"/>
      <c r="OIE51" s="12"/>
      <c r="OIF51" s="13"/>
      <c r="OIG51" s="13"/>
      <c r="OIH51" s="14"/>
      <c r="OII51" s="14"/>
      <c r="OIJ51" s="14"/>
      <c r="OIK51" s="14"/>
      <c r="OIL51" s="14"/>
      <c r="OIM51" s="14"/>
      <c r="OIN51" s="14"/>
      <c r="OIO51" s="14"/>
      <c r="OIP51" s="14"/>
      <c r="OIQ51" s="14"/>
      <c r="OIR51" s="14"/>
      <c r="OIS51" s="14"/>
      <c r="OIT51" s="14"/>
      <c r="OIU51" s="14"/>
      <c r="OIV51" s="14"/>
      <c r="OIW51" s="14"/>
      <c r="OIX51" s="14"/>
      <c r="OIY51" s="14"/>
      <c r="OIZ51" s="14"/>
      <c r="OJA51" s="14"/>
      <c r="OJB51" s="14"/>
      <c r="OJC51" s="14"/>
      <c r="OJD51" s="14"/>
      <c r="OJE51" s="14"/>
      <c r="OJF51" s="14"/>
      <c r="OJG51" s="14"/>
      <c r="OJH51" s="14"/>
      <c r="OJI51" s="14"/>
      <c r="OJJ51" s="14"/>
      <c r="OJK51" s="14"/>
      <c r="OJL51" s="14"/>
      <c r="OJM51" s="14"/>
      <c r="OJN51" s="14"/>
      <c r="OJO51" s="14"/>
      <c r="OJP51" s="14"/>
      <c r="OJQ51" s="14"/>
      <c r="OJR51" s="14"/>
      <c r="OJS51" s="14"/>
      <c r="OJT51" s="14"/>
      <c r="OJU51" s="14"/>
      <c r="OJV51" s="14"/>
      <c r="OJW51" s="14"/>
      <c r="OJX51" s="14"/>
      <c r="OJY51" s="14"/>
      <c r="OJZ51" s="14"/>
      <c r="OKA51" s="14"/>
      <c r="OKB51" s="14"/>
      <c r="OKC51" s="14"/>
      <c r="OKD51" s="14"/>
      <c r="OKE51" s="14"/>
      <c r="OKF51" s="14"/>
      <c r="OKG51" s="14"/>
      <c r="OKH51" s="14"/>
      <c r="OKI51" s="14"/>
      <c r="OKJ51" s="10"/>
      <c r="OKK51" s="15"/>
      <c r="OKL51" s="11"/>
      <c r="OKM51" s="12"/>
      <c r="OKN51" s="12"/>
      <c r="OKO51" s="13"/>
      <c r="OKP51" s="13"/>
      <c r="OKQ51" s="14"/>
      <c r="OKR51" s="14"/>
      <c r="OKS51" s="14"/>
      <c r="OKT51" s="14"/>
      <c r="OKU51" s="14"/>
      <c r="OKV51" s="14"/>
      <c r="OKW51" s="14"/>
      <c r="OKX51" s="14"/>
      <c r="OKY51" s="14"/>
      <c r="OKZ51" s="14"/>
      <c r="OLA51" s="14"/>
      <c r="OLB51" s="14"/>
      <c r="OLC51" s="14"/>
      <c r="OLD51" s="14"/>
      <c r="OLE51" s="14"/>
      <c r="OLF51" s="14"/>
      <c r="OLG51" s="14"/>
      <c r="OLH51" s="14"/>
      <c r="OLI51" s="14"/>
      <c r="OLJ51" s="14"/>
      <c r="OLK51" s="14"/>
      <c r="OLL51" s="14"/>
      <c r="OLM51" s="14"/>
      <c r="OLN51" s="14"/>
      <c r="OLO51" s="14"/>
      <c r="OLP51" s="14"/>
      <c r="OLQ51" s="14"/>
      <c r="OLR51" s="14"/>
      <c r="OLS51" s="14"/>
      <c r="OLT51" s="14"/>
      <c r="OLU51" s="14"/>
      <c r="OLV51" s="14"/>
      <c r="OLW51" s="14"/>
      <c r="OLX51" s="14"/>
      <c r="OLY51" s="14"/>
      <c r="OLZ51" s="14"/>
      <c r="OMA51" s="14"/>
      <c r="OMB51" s="14"/>
      <c r="OMC51" s="14"/>
      <c r="OMD51" s="14"/>
      <c r="OME51" s="14"/>
      <c r="OMF51" s="14"/>
      <c r="OMG51" s="14"/>
      <c r="OMH51" s="14"/>
      <c r="OMI51" s="14"/>
      <c r="OMJ51" s="14"/>
      <c r="OMK51" s="14"/>
      <c r="OML51" s="14"/>
      <c r="OMM51" s="14"/>
      <c r="OMN51" s="14"/>
      <c r="OMO51" s="14"/>
      <c r="OMP51" s="14"/>
      <c r="OMQ51" s="14"/>
      <c r="OMR51" s="14"/>
      <c r="OMS51" s="10"/>
      <c r="OMT51" s="15"/>
      <c r="OMU51" s="11"/>
      <c r="OMV51" s="12"/>
      <c r="OMW51" s="12"/>
      <c r="OMX51" s="13"/>
      <c r="OMY51" s="13"/>
      <c r="OMZ51" s="14"/>
      <c r="ONA51" s="14"/>
      <c r="ONB51" s="14"/>
      <c r="ONC51" s="14"/>
      <c r="OND51" s="14"/>
      <c r="ONE51" s="14"/>
      <c r="ONF51" s="14"/>
      <c r="ONG51" s="14"/>
      <c r="ONH51" s="14"/>
      <c r="ONI51" s="14"/>
      <c r="ONJ51" s="14"/>
      <c r="ONK51" s="14"/>
      <c r="ONL51" s="14"/>
      <c r="ONM51" s="14"/>
      <c r="ONN51" s="14"/>
      <c r="ONO51" s="14"/>
      <c r="ONP51" s="14"/>
      <c r="ONQ51" s="14"/>
      <c r="ONR51" s="14"/>
      <c r="ONS51" s="14"/>
      <c r="ONT51" s="14"/>
      <c r="ONU51" s="14"/>
      <c r="ONV51" s="14"/>
      <c r="ONW51" s="14"/>
      <c r="ONX51" s="14"/>
      <c r="ONY51" s="14"/>
      <c r="ONZ51" s="14"/>
      <c r="OOA51" s="14"/>
      <c r="OOB51" s="14"/>
      <c r="OOC51" s="14"/>
      <c r="OOD51" s="14"/>
      <c r="OOE51" s="14"/>
      <c r="OOF51" s="14"/>
      <c r="OOG51" s="14"/>
      <c r="OOH51" s="14"/>
      <c r="OOI51" s="14"/>
      <c r="OOJ51" s="14"/>
      <c r="OOK51" s="14"/>
      <c r="OOL51" s="14"/>
      <c r="OOM51" s="14"/>
      <c r="OON51" s="14"/>
      <c r="OOO51" s="14"/>
      <c r="OOP51" s="14"/>
      <c r="OOQ51" s="14"/>
      <c r="OOR51" s="14"/>
      <c r="OOS51" s="14"/>
      <c r="OOT51" s="14"/>
      <c r="OOU51" s="14"/>
      <c r="OOV51" s="14"/>
      <c r="OOW51" s="14"/>
      <c r="OOX51" s="14"/>
      <c r="OOY51" s="14"/>
      <c r="OOZ51" s="14"/>
      <c r="OPA51" s="14"/>
      <c r="OPB51" s="10"/>
      <c r="OPC51" s="15"/>
      <c r="OPD51" s="11"/>
      <c r="OPE51" s="12"/>
      <c r="OPF51" s="12"/>
      <c r="OPG51" s="13"/>
      <c r="OPH51" s="13"/>
      <c r="OPI51" s="14"/>
      <c r="OPJ51" s="14"/>
      <c r="OPK51" s="14"/>
      <c r="OPL51" s="14"/>
      <c r="OPM51" s="14"/>
      <c r="OPN51" s="14"/>
      <c r="OPO51" s="14"/>
      <c r="OPP51" s="14"/>
      <c r="OPQ51" s="14"/>
      <c r="OPR51" s="14"/>
      <c r="OPS51" s="14"/>
      <c r="OPT51" s="14"/>
      <c r="OPU51" s="14"/>
      <c r="OPV51" s="14"/>
      <c r="OPW51" s="14"/>
      <c r="OPX51" s="14"/>
      <c r="OPY51" s="14"/>
      <c r="OPZ51" s="14"/>
      <c r="OQA51" s="14"/>
      <c r="OQB51" s="14"/>
      <c r="OQC51" s="14"/>
      <c r="OQD51" s="14"/>
      <c r="OQE51" s="14"/>
      <c r="OQF51" s="14"/>
      <c r="OQG51" s="14"/>
      <c r="OQH51" s="14"/>
      <c r="OQI51" s="14"/>
      <c r="OQJ51" s="14"/>
      <c r="OQK51" s="14"/>
      <c r="OQL51" s="14"/>
      <c r="OQM51" s="14"/>
      <c r="OQN51" s="14"/>
      <c r="OQO51" s="14"/>
      <c r="OQP51" s="14"/>
      <c r="OQQ51" s="14"/>
      <c r="OQR51" s="14"/>
      <c r="OQS51" s="14"/>
      <c r="OQT51" s="14"/>
      <c r="OQU51" s="14"/>
      <c r="OQV51" s="14"/>
      <c r="OQW51" s="14"/>
      <c r="OQX51" s="14"/>
      <c r="OQY51" s="14"/>
      <c r="OQZ51" s="14"/>
      <c r="ORA51" s="14"/>
      <c r="ORB51" s="14"/>
      <c r="ORC51" s="14"/>
      <c r="ORD51" s="14"/>
      <c r="ORE51" s="14"/>
      <c r="ORF51" s="14"/>
      <c r="ORG51" s="14"/>
      <c r="ORH51" s="14"/>
      <c r="ORI51" s="14"/>
      <c r="ORJ51" s="14"/>
      <c r="ORK51" s="10"/>
      <c r="ORL51" s="15"/>
      <c r="ORM51" s="11"/>
      <c r="ORN51" s="12"/>
      <c r="ORO51" s="12"/>
      <c r="ORP51" s="13"/>
      <c r="ORQ51" s="13"/>
      <c r="ORR51" s="14"/>
      <c r="ORS51" s="14"/>
      <c r="ORT51" s="14"/>
      <c r="ORU51" s="14"/>
      <c r="ORV51" s="14"/>
      <c r="ORW51" s="14"/>
      <c r="ORX51" s="14"/>
      <c r="ORY51" s="14"/>
      <c r="ORZ51" s="14"/>
      <c r="OSA51" s="14"/>
      <c r="OSB51" s="14"/>
      <c r="OSC51" s="14"/>
      <c r="OSD51" s="14"/>
      <c r="OSE51" s="14"/>
      <c r="OSF51" s="14"/>
      <c r="OSG51" s="14"/>
      <c r="OSH51" s="14"/>
      <c r="OSI51" s="14"/>
      <c r="OSJ51" s="14"/>
      <c r="OSK51" s="14"/>
      <c r="OSL51" s="14"/>
      <c r="OSM51" s="14"/>
      <c r="OSN51" s="14"/>
      <c r="OSO51" s="14"/>
      <c r="OSP51" s="14"/>
      <c r="OSQ51" s="14"/>
      <c r="OSR51" s="14"/>
      <c r="OSS51" s="14"/>
      <c r="OST51" s="14"/>
      <c r="OSU51" s="14"/>
      <c r="OSV51" s="14"/>
      <c r="OSW51" s="14"/>
      <c r="OSX51" s="14"/>
      <c r="OSY51" s="14"/>
      <c r="OSZ51" s="14"/>
      <c r="OTA51" s="14"/>
      <c r="OTB51" s="14"/>
      <c r="OTC51" s="14"/>
      <c r="OTD51" s="14"/>
      <c r="OTE51" s="14"/>
      <c r="OTF51" s="14"/>
      <c r="OTG51" s="14"/>
      <c r="OTH51" s="14"/>
      <c r="OTI51" s="14"/>
      <c r="OTJ51" s="14"/>
      <c r="OTK51" s="14"/>
      <c r="OTL51" s="14"/>
      <c r="OTM51" s="14"/>
      <c r="OTN51" s="14"/>
      <c r="OTO51" s="14"/>
      <c r="OTP51" s="14"/>
      <c r="OTQ51" s="14"/>
      <c r="OTR51" s="14"/>
      <c r="OTS51" s="14"/>
      <c r="OTT51" s="10"/>
      <c r="OTU51" s="15"/>
      <c r="OTV51" s="11"/>
      <c r="OTW51" s="12"/>
      <c r="OTX51" s="12"/>
      <c r="OTY51" s="13"/>
      <c r="OTZ51" s="13"/>
      <c r="OUA51" s="14"/>
      <c r="OUB51" s="14"/>
      <c r="OUC51" s="14"/>
      <c r="OUD51" s="14"/>
      <c r="OUE51" s="14"/>
      <c r="OUF51" s="14"/>
      <c r="OUG51" s="14"/>
      <c r="OUH51" s="14"/>
      <c r="OUI51" s="14"/>
      <c r="OUJ51" s="14"/>
      <c r="OUK51" s="14"/>
      <c r="OUL51" s="14"/>
      <c r="OUM51" s="14"/>
      <c r="OUN51" s="14"/>
      <c r="OUO51" s="14"/>
      <c r="OUP51" s="14"/>
      <c r="OUQ51" s="14"/>
      <c r="OUR51" s="14"/>
      <c r="OUS51" s="14"/>
      <c r="OUT51" s="14"/>
      <c r="OUU51" s="14"/>
      <c r="OUV51" s="14"/>
      <c r="OUW51" s="14"/>
      <c r="OUX51" s="14"/>
      <c r="OUY51" s="14"/>
      <c r="OUZ51" s="14"/>
      <c r="OVA51" s="14"/>
      <c r="OVB51" s="14"/>
      <c r="OVC51" s="14"/>
      <c r="OVD51" s="14"/>
      <c r="OVE51" s="14"/>
      <c r="OVF51" s="14"/>
      <c r="OVG51" s="14"/>
      <c r="OVH51" s="14"/>
      <c r="OVI51" s="14"/>
      <c r="OVJ51" s="14"/>
      <c r="OVK51" s="14"/>
      <c r="OVL51" s="14"/>
      <c r="OVM51" s="14"/>
      <c r="OVN51" s="14"/>
      <c r="OVO51" s="14"/>
      <c r="OVP51" s="14"/>
      <c r="OVQ51" s="14"/>
      <c r="OVR51" s="14"/>
      <c r="OVS51" s="14"/>
      <c r="OVT51" s="14"/>
      <c r="OVU51" s="14"/>
      <c r="OVV51" s="14"/>
      <c r="OVW51" s="14"/>
      <c r="OVX51" s="14"/>
      <c r="OVY51" s="14"/>
      <c r="OVZ51" s="14"/>
      <c r="OWA51" s="14"/>
      <c r="OWB51" s="14"/>
      <c r="OWC51" s="10"/>
      <c r="OWD51" s="15"/>
      <c r="OWE51" s="11"/>
      <c r="OWF51" s="12"/>
      <c r="OWG51" s="12"/>
      <c r="OWH51" s="13"/>
      <c r="OWI51" s="13"/>
      <c r="OWJ51" s="14"/>
      <c r="OWK51" s="14"/>
      <c r="OWL51" s="14"/>
      <c r="OWM51" s="14"/>
      <c r="OWN51" s="14"/>
      <c r="OWO51" s="14"/>
      <c r="OWP51" s="14"/>
      <c r="OWQ51" s="14"/>
      <c r="OWR51" s="14"/>
      <c r="OWS51" s="14"/>
      <c r="OWT51" s="14"/>
      <c r="OWU51" s="14"/>
      <c r="OWV51" s="14"/>
      <c r="OWW51" s="14"/>
      <c r="OWX51" s="14"/>
      <c r="OWY51" s="14"/>
      <c r="OWZ51" s="14"/>
      <c r="OXA51" s="14"/>
      <c r="OXB51" s="14"/>
      <c r="OXC51" s="14"/>
      <c r="OXD51" s="14"/>
      <c r="OXE51" s="14"/>
      <c r="OXF51" s="14"/>
      <c r="OXG51" s="14"/>
      <c r="OXH51" s="14"/>
      <c r="OXI51" s="14"/>
      <c r="OXJ51" s="14"/>
      <c r="OXK51" s="14"/>
      <c r="OXL51" s="14"/>
      <c r="OXM51" s="14"/>
      <c r="OXN51" s="14"/>
      <c r="OXO51" s="14"/>
      <c r="OXP51" s="14"/>
      <c r="OXQ51" s="14"/>
      <c r="OXR51" s="14"/>
      <c r="OXS51" s="14"/>
      <c r="OXT51" s="14"/>
      <c r="OXU51" s="14"/>
      <c r="OXV51" s="14"/>
      <c r="OXW51" s="14"/>
      <c r="OXX51" s="14"/>
      <c r="OXY51" s="14"/>
      <c r="OXZ51" s="14"/>
      <c r="OYA51" s="14"/>
      <c r="OYB51" s="14"/>
      <c r="OYC51" s="14"/>
      <c r="OYD51" s="14"/>
      <c r="OYE51" s="14"/>
      <c r="OYF51" s="14"/>
      <c r="OYG51" s="14"/>
      <c r="OYH51" s="14"/>
      <c r="OYI51" s="14"/>
      <c r="OYJ51" s="14"/>
      <c r="OYK51" s="14"/>
      <c r="OYL51" s="10"/>
      <c r="OYM51" s="15"/>
      <c r="OYN51" s="11"/>
      <c r="OYO51" s="12"/>
      <c r="OYP51" s="12"/>
      <c r="OYQ51" s="13"/>
      <c r="OYR51" s="13"/>
      <c r="OYS51" s="14"/>
      <c r="OYT51" s="14"/>
      <c r="OYU51" s="14"/>
      <c r="OYV51" s="14"/>
      <c r="OYW51" s="14"/>
      <c r="OYX51" s="14"/>
      <c r="OYY51" s="14"/>
      <c r="OYZ51" s="14"/>
      <c r="OZA51" s="14"/>
      <c r="OZB51" s="14"/>
      <c r="OZC51" s="14"/>
      <c r="OZD51" s="14"/>
      <c r="OZE51" s="14"/>
      <c r="OZF51" s="14"/>
      <c r="OZG51" s="14"/>
      <c r="OZH51" s="14"/>
      <c r="OZI51" s="14"/>
      <c r="OZJ51" s="14"/>
      <c r="OZK51" s="14"/>
      <c r="OZL51" s="14"/>
      <c r="OZM51" s="14"/>
      <c r="OZN51" s="14"/>
      <c r="OZO51" s="14"/>
      <c r="OZP51" s="14"/>
      <c r="OZQ51" s="14"/>
      <c r="OZR51" s="14"/>
      <c r="OZS51" s="14"/>
      <c r="OZT51" s="14"/>
      <c r="OZU51" s="14"/>
      <c r="OZV51" s="14"/>
      <c r="OZW51" s="14"/>
      <c r="OZX51" s="14"/>
      <c r="OZY51" s="14"/>
      <c r="OZZ51" s="14"/>
      <c r="PAA51" s="14"/>
      <c r="PAB51" s="14"/>
      <c r="PAC51" s="14"/>
      <c r="PAD51" s="14"/>
      <c r="PAE51" s="14"/>
      <c r="PAF51" s="14"/>
      <c r="PAG51" s="14"/>
      <c r="PAH51" s="14"/>
      <c r="PAI51" s="14"/>
      <c r="PAJ51" s="14"/>
      <c r="PAK51" s="14"/>
      <c r="PAL51" s="14"/>
      <c r="PAM51" s="14"/>
      <c r="PAN51" s="14"/>
      <c r="PAO51" s="14"/>
      <c r="PAP51" s="14"/>
      <c r="PAQ51" s="14"/>
      <c r="PAR51" s="14"/>
      <c r="PAS51" s="14"/>
      <c r="PAT51" s="14"/>
      <c r="PAU51" s="10"/>
      <c r="PAV51" s="15"/>
      <c r="PAW51" s="11"/>
      <c r="PAX51" s="12"/>
      <c r="PAY51" s="12"/>
      <c r="PAZ51" s="13"/>
      <c r="PBA51" s="13"/>
      <c r="PBB51" s="14"/>
      <c r="PBC51" s="14"/>
      <c r="PBD51" s="14"/>
      <c r="PBE51" s="14"/>
      <c r="PBF51" s="14"/>
      <c r="PBG51" s="14"/>
      <c r="PBH51" s="14"/>
      <c r="PBI51" s="14"/>
      <c r="PBJ51" s="14"/>
      <c r="PBK51" s="14"/>
      <c r="PBL51" s="14"/>
      <c r="PBM51" s="14"/>
      <c r="PBN51" s="14"/>
      <c r="PBO51" s="14"/>
      <c r="PBP51" s="14"/>
      <c r="PBQ51" s="14"/>
      <c r="PBR51" s="14"/>
      <c r="PBS51" s="14"/>
      <c r="PBT51" s="14"/>
      <c r="PBU51" s="14"/>
      <c r="PBV51" s="14"/>
      <c r="PBW51" s="14"/>
      <c r="PBX51" s="14"/>
      <c r="PBY51" s="14"/>
      <c r="PBZ51" s="14"/>
      <c r="PCA51" s="14"/>
      <c r="PCB51" s="14"/>
      <c r="PCC51" s="14"/>
      <c r="PCD51" s="14"/>
      <c r="PCE51" s="14"/>
      <c r="PCF51" s="14"/>
      <c r="PCG51" s="14"/>
      <c r="PCH51" s="14"/>
      <c r="PCI51" s="14"/>
      <c r="PCJ51" s="14"/>
      <c r="PCK51" s="14"/>
      <c r="PCL51" s="14"/>
      <c r="PCM51" s="14"/>
      <c r="PCN51" s="14"/>
      <c r="PCO51" s="14"/>
      <c r="PCP51" s="14"/>
      <c r="PCQ51" s="14"/>
      <c r="PCR51" s="14"/>
      <c r="PCS51" s="14"/>
      <c r="PCT51" s="14"/>
      <c r="PCU51" s="14"/>
      <c r="PCV51" s="14"/>
      <c r="PCW51" s="14"/>
      <c r="PCX51" s="14"/>
      <c r="PCY51" s="14"/>
      <c r="PCZ51" s="14"/>
      <c r="PDA51" s="14"/>
      <c r="PDB51" s="14"/>
      <c r="PDC51" s="14"/>
      <c r="PDD51" s="10"/>
      <c r="PDE51" s="15"/>
      <c r="PDF51" s="11"/>
      <c r="PDG51" s="12"/>
      <c r="PDH51" s="12"/>
      <c r="PDI51" s="13"/>
      <c r="PDJ51" s="13"/>
      <c r="PDK51" s="14"/>
      <c r="PDL51" s="14"/>
      <c r="PDM51" s="14"/>
      <c r="PDN51" s="14"/>
      <c r="PDO51" s="14"/>
      <c r="PDP51" s="14"/>
      <c r="PDQ51" s="14"/>
      <c r="PDR51" s="14"/>
      <c r="PDS51" s="14"/>
      <c r="PDT51" s="14"/>
      <c r="PDU51" s="14"/>
      <c r="PDV51" s="14"/>
      <c r="PDW51" s="14"/>
      <c r="PDX51" s="14"/>
      <c r="PDY51" s="14"/>
      <c r="PDZ51" s="14"/>
      <c r="PEA51" s="14"/>
      <c r="PEB51" s="14"/>
      <c r="PEC51" s="14"/>
      <c r="PED51" s="14"/>
      <c r="PEE51" s="14"/>
      <c r="PEF51" s="14"/>
      <c r="PEG51" s="14"/>
      <c r="PEH51" s="14"/>
      <c r="PEI51" s="14"/>
      <c r="PEJ51" s="14"/>
      <c r="PEK51" s="14"/>
      <c r="PEL51" s="14"/>
      <c r="PEM51" s="14"/>
      <c r="PEN51" s="14"/>
      <c r="PEO51" s="14"/>
      <c r="PEP51" s="14"/>
      <c r="PEQ51" s="14"/>
      <c r="PER51" s="14"/>
      <c r="PES51" s="14"/>
      <c r="PET51" s="14"/>
      <c r="PEU51" s="14"/>
      <c r="PEV51" s="14"/>
      <c r="PEW51" s="14"/>
      <c r="PEX51" s="14"/>
      <c r="PEY51" s="14"/>
      <c r="PEZ51" s="14"/>
      <c r="PFA51" s="14"/>
      <c r="PFB51" s="14"/>
      <c r="PFC51" s="14"/>
      <c r="PFD51" s="14"/>
      <c r="PFE51" s="14"/>
      <c r="PFF51" s="14"/>
      <c r="PFG51" s="14"/>
      <c r="PFH51" s="14"/>
      <c r="PFI51" s="14"/>
      <c r="PFJ51" s="14"/>
      <c r="PFK51" s="14"/>
      <c r="PFL51" s="14"/>
      <c r="PFM51" s="10"/>
      <c r="PFN51" s="15"/>
      <c r="PFO51" s="11"/>
      <c r="PFP51" s="12"/>
      <c r="PFQ51" s="12"/>
      <c r="PFR51" s="13"/>
      <c r="PFS51" s="13"/>
      <c r="PFT51" s="14"/>
      <c r="PFU51" s="14"/>
      <c r="PFV51" s="14"/>
      <c r="PFW51" s="14"/>
      <c r="PFX51" s="14"/>
      <c r="PFY51" s="14"/>
      <c r="PFZ51" s="14"/>
      <c r="PGA51" s="14"/>
      <c r="PGB51" s="14"/>
      <c r="PGC51" s="14"/>
      <c r="PGD51" s="14"/>
      <c r="PGE51" s="14"/>
      <c r="PGF51" s="14"/>
      <c r="PGG51" s="14"/>
      <c r="PGH51" s="14"/>
      <c r="PGI51" s="14"/>
      <c r="PGJ51" s="14"/>
      <c r="PGK51" s="14"/>
      <c r="PGL51" s="14"/>
      <c r="PGM51" s="14"/>
      <c r="PGN51" s="14"/>
      <c r="PGO51" s="14"/>
      <c r="PGP51" s="14"/>
      <c r="PGQ51" s="14"/>
      <c r="PGR51" s="14"/>
      <c r="PGS51" s="14"/>
      <c r="PGT51" s="14"/>
      <c r="PGU51" s="14"/>
      <c r="PGV51" s="14"/>
      <c r="PGW51" s="14"/>
      <c r="PGX51" s="14"/>
      <c r="PGY51" s="14"/>
      <c r="PGZ51" s="14"/>
      <c r="PHA51" s="14"/>
      <c r="PHB51" s="14"/>
      <c r="PHC51" s="14"/>
      <c r="PHD51" s="14"/>
      <c r="PHE51" s="14"/>
      <c r="PHF51" s="14"/>
      <c r="PHG51" s="14"/>
      <c r="PHH51" s="14"/>
      <c r="PHI51" s="14"/>
      <c r="PHJ51" s="14"/>
      <c r="PHK51" s="14"/>
      <c r="PHL51" s="14"/>
      <c r="PHM51" s="14"/>
      <c r="PHN51" s="14"/>
      <c r="PHO51" s="14"/>
      <c r="PHP51" s="14"/>
      <c r="PHQ51" s="14"/>
      <c r="PHR51" s="14"/>
      <c r="PHS51" s="14"/>
      <c r="PHT51" s="14"/>
      <c r="PHU51" s="14"/>
      <c r="PHV51" s="10"/>
      <c r="PHW51" s="15"/>
      <c r="PHX51" s="11"/>
      <c r="PHY51" s="12"/>
      <c r="PHZ51" s="12"/>
      <c r="PIA51" s="13"/>
      <c r="PIB51" s="13"/>
      <c r="PIC51" s="14"/>
      <c r="PID51" s="14"/>
      <c r="PIE51" s="14"/>
      <c r="PIF51" s="14"/>
      <c r="PIG51" s="14"/>
      <c r="PIH51" s="14"/>
      <c r="PII51" s="14"/>
      <c r="PIJ51" s="14"/>
      <c r="PIK51" s="14"/>
      <c r="PIL51" s="14"/>
      <c r="PIM51" s="14"/>
      <c r="PIN51" s="14"/>
      <c r="PIO51" s="14"/>
      <c r="PIP51" s="14"/>
      <c r="PIQ51" s="14"/>
      <c r="PIR51" s="14"/>
      <c r="PIS51" s="14"/>
      <c r="PIT51" s="14"/>
      <c r="PIU51" s="14"/>
      <c r="PIV51" s="14"/>
      <c r="PIW51" s="14"/>
      <c r="PIX51" s="14"/>
      <c r="PIY51" s="14"/>
      <c r="PIZ51" s="14"/>
      <c r="PJA51" s="14"/>
      <c r="PJB51" s="14"/>
      <c r="PJC51" s="14"/>
      <c r="PJD51" s="14"/>
      <c r="PJE51" s="14"/>
      <c r="PJF51" s="14"/>
      <c r="PJG51" s="14"/>
      <c r="PJH51" s="14"/>
      <c r="PJI51" s="14"/>
      <c r="PJJ51" s="14"/>
      <c r="PJK51" s="14"/>
      <c r="PJL51" s="14"/>
      <c r="PJM51" s="14"/>
      <c r="PJN51" s="14"/>
      <c r="PJO51" s="14"/>
      <c r="PJP51" s="14"/>
      <c r="PJQ51" s="14"/>
      <c r="PJR51" s="14"/>
      <c r="PJS51" s="14"/>
      <c r="PJT51" s="14"/>
      <c r="PJU51" s="14"/>
      <c r="PJV51" s="14"/>
      <c r="PJW51" s="14"/>
      <c r="PJX51" s="14"/>
      <c r="PJY51" s="14"/>
      <c r="PJZ51" s="14"/>
      <c r="PKA51" s="14"/>
      <c r="PKB51" s="14"/>
      <c r="PKC51" s="14"/>
      <c r="PKD51" s="14"/>
      <c r="PKE51" s="10"/>
      <c r="PKF51" s="15"/>
      <c r="PKG51" s="11"/>
      <c r="PKH51" s="12"/>
      <c r="PKI51" s="12"/>
      <c r="PKJ51" s="13"/>
      <c r="PKK51" s="13"/>
      <c r="PKL51" s="14"/>
      <c r="PKM51" s="14"/>
      <c r="PKN51" s="14"/>
      <c r="PKO51" s="14"/>
      <c r="PKP51" s="14"/>
      <c r="PKQ51" s="14"/>
      <c r="PKR51" s="14"/>
      <c r="PKS51" s="14"/>
      <c r="PKT51" s="14"/>
      <c r="PKU51" s="14"/>
      <c r="PKV51" s="14"/>
      <c r="PKW51" s="14"/>
      <c r="PKX51" s="14"/>
      <c r="PKY51" s="14"/>
      <c r="PKZ51" s="14"/>
      <c r="PLA51" s="14"/>
      <c r="PLB51" s="14"/>
      <c r="PLC51" s="14"/>
      <c r="PLD51" s="14"/>
      <c r="PLE51" s="14"/>
      <c r="PLF51" s="14"/>
      <c r="PLG51" s="14"/>
      <c r="PLH51" s="14"/>
      <c r="PLI51" s="14"/>
      <c r="PLJ51" s="14"/>
      <c r="PLK51" s="14"/>
      <c r="PLL51" s="14"/>
      <c r="PLM51" s="14"/>
      <c r="PLN51" s="14"/>
      <c r="PLO51" s="14"/>
      <c r="PLP51" s="14"/>
      <c r="PLQ51" s="14"/>
      <c r="PLR51" s="14"/>
      <c r="PLS51" s="14"/>
      <c r="PLT51" s="14"/>
      <c r="PLU51" s="14"/>
      <c r="PLV51" s="14"/>
      <c r="PLW51" s="14"/>
      <c r="PLX51" s="14"/>
      <c r="PLY51" s="14"/>
      <c r="PLZ51" s="14"/>
      <c r="PMA51" s="14"/>
      <c r="PMB51" s="14"/>
      <c r="PMC51" s="14"/>
      <c r="PMD51" s="14"/>
      <c r="PME51" s="14"/>
      <c r="PMF51" s="14"/>
      <c r="PMG51" s="14"/>
      <c r="PMH51" s="14"/>
      <c r="PMI51" s="14"/>
      <c r="PMJ51" s="14"/>
      <c r="PMK51" s="14"/>
      <c r="PML51" s="14"/>
      <c r="PMM51" s="14"/>
      <c r="PMN51" s="10"/>
      <c r="PMO51" s="15"/>
      <c r="PMP51" s="11"/>
      <c r="PMQ51" s="12"/>
      <c r="PMR51" s="12"/>
      <c r="PMS51" s="13"/>
      <c r="PMT51" s="13"/>
      <c r="PMU51" s="14"/>
      <c r="PMV51" s="14"/>
      <c r="PMW51" s="14"/>
      <c r="PMX51" s="14"/>
      <c r="PMY51" s="14"/>
      <c r="PMZ51" s="14"/>
      <c r="PNA51" s="14"/>
      <c r="PNB51" s="14"/>
      <c r="PNC51" s="14"/>
      <c r="PND51" s="14"/>
      <c r="PNE51" s="14"/>
      <c r="PNF51" s="14"/>
      <c r="PNG51" s="14"/>
      <c r="PNH51" s="14"/>
      <c r="PNI51" s="14"/>
      <c r="PNJ51" s="14"/>
      <c r="PNK51" s="14"/>
      <c r="PNL51" s="14"/>
      <c r="PNM51" s="14"/>
      <c r="PNN51" s="14"/>
      <c r="PNO51" s="14"/>
      <c r="PNP51" s="14"/>
      <c r="PNQ51" s="14"/>
      <c r="PNR51" s="14"/>
      <c r="PNS51" s="14"/>
      <c r="PNT51" s="14"/>
      <c r="PNU51" s="14"/>
      <c r="PNV51" s="14"/>
      <c r="PNW51" s="14"/>
      <c r="PNX51" s="14"/>
      <c r="PNY51" s="14"/>
      <c r="PNZ51" s="14"/>
      <c r="POA51" s="14"/>
      <c r="POB51" s="14"/>
      <c r="POC51" s="14"/>
      <c r="POD51" s="14"/>
      <c r="POE51" s="14"/>
      <c r="POF51" s="14"/>
      <c r="POG51" s="14"/>
      <c r="POH51" s="14"/>
      <c r="POI51" s="14"/>
      <c r="POJ51" s="14"/>
      <c r="POK51" s="14"/>
      <c r="POL51" s="14"/>
      <c r="POM51" s="14"/>
      <c r="PON51" s="14"/>
      <c r="POO51" s="14"/>
      <c r="POP51" s="14"/>
      <c r="POQ51" s="14"/>
      <c r="POR51" s="14"/>
      <c r="POS51" s="14"/>
      <c r="POT51" s="14"/>
      <c r="POU51" s="14"/>
      <c r="POV51" s="14"/>
      <c r="POW51" s="10"/>
      <c r="POX51" s="15"/>
      <c r="POY51" s="11"/>
      <c r="POZ51" s="12"/>
      <c r="PPA51" s="12"/>
      <c r="PPB51" s="13"/>
      <c r="PPC51" s="13"/>
      <c r="PPD51" s="14"/>
      <c r="PPE51" s="14"/>
      <c r="PPF51" s="14"/>
      <c r="PPG51" s="14"/>
      <c r="PPH51" s="14"/>
      <c r="PPI51" s="14"/>
      <c r="PPJ51" s="14"/>
      <c r="PPK51" s="14"/>
      <c r="PPL51" s="14"/>
      <c r="PPM51" s="14"/>
      <c r="PPN51" s="14"/>
      <c r="PPO51" s="14"/>
      <c r="PPP51" s="14"/>
      <c r="PPQ51" s="14"/>
      <c r="PPR51" s="14"/>
      <c r="PPS51" s="14"/>
      <c r="PPT51" s="14"/>
      <c r="PPU51" s="14"/>
      <c r="PPV51" s="14"/>
      <c r="PPW51" s="14"/>
      <c r="PPX51" s="14"/>
      <c r="PPY51" s="14"/>
      <c r="PPZ51" s="14"/>
      <c r="PQA51" s="14"/>
      <c r="PQB51" s="14"/>
      <c r="PQC51" s="14"/>
      <c r="PQD51" s="14"/>
      <c r="PQE51" s="14"/>
      <c r="PQF51" s="14"/>
      <c r="PQG51" s="14"/>
      <c r="PQH51" s="14"/>
      <c r="PQI51" s="14"/>
      <c r="PQJ51" s="14"/>
      <c r="PQK51" s="14"/>
      <c r="PQL51" s="14"/>
      <c r="PQM51" s="14"/>
      <c r="PQN51" s="14"/>
      <c r="PQO51" s="14"/>
      <c r="PQP51" s="14"/>
      <c r="PQQ51" s="14"/>
      <c r="PQR51" s="14"/>
      <c r="PQS51" s="14"/>
      <c r="PQT51" s="14"/>
      <c r="PQU51" s="14"/>
      <c r="PQV51" s="14"/>
      <c r="PQW51" s="14"/>
      <c r="PQX51" s="14"/>
      <c r="PQY51" s="14"/>
      <c r="PQZ51" s="14"/>
      <c r="PRA51" s="14"/>
      <c r="PRB51" s="14"/>
      <c r="PRC51" s="14"/>
      <c r="PRD51" s="14"/>
      <c r="PRE51" s="14"/>
      <c r="PRF51" s="10"/>
      <c r="PRG51" s="15"/>
      <c r="PRH51" s="11"/>
      <c r="PRI51" s="12"/>
      <c r="PRJ51" s="12"/>
      <c r="PRK51" s="13"/>
      <c r="PRL51" s="13"/>
      <c r="PRM51" s="14"/>
      <c r="PRN51" s="14"/>
      <c r="PRO51" s="14"/>
      <c r="PRP51" s="14"/>
      <c r="PRQ51" s="14"/>
      <c r="PRR51" s="14"/>
      <c r="PRS51" s="14"/>
      <c r="PRT51" s="14"/>
      <c r="PRU51" s="14"/>
      <c r="PRV51" s="14"/>
      <c r="PRW51" s="14"/>
      <c r="PRX51" s="14"/>
      <c r="PRY51" s="14"/>
      <c r="PRZ51" s="14"/>
      <c r="PSA51" s="14"/>
      <c r="PSB51" s="14"/>
      <c r="PSC51" s="14"/>
      <c r="PSD51" s="14"/>
      <c r="PSE51" s="14"/>
      <c r="PSF51" s="14"/>
      <c r="PSG51" s="14"/>
      <c r="PSH51" s="14"/>
      <c r="PSI51" s="14"/>
      <c r="PSJ51" s="14"/>
      <c r="PSK51" s="14"/>
      <c r="PSL51" s="14"/>
      <c r="PSM51" s="14"/>
      <c r="PSN51" s="14"/>
      <c r="PSO51" s="14"/>
      <c r="PSP51" s="14"/>
      <c r="PSQ51" s="14"/>
      <c r="PSR51" s="14"/>
      <c r="PSS51" s="14"/>
      <c r="PST51" s="14"/>
      <c r="PSU51" s="14"/>
      <c r="PSV51" s="14"/>
      <c r="PSW51" s="14"/>
      <c r="PSX51" s="14"/>
      <c r="PSY51" s="14"/>
      <c r="PSZ51" s="14"/>
      <c r="PTA51" s="14"/>
      <c r="PTB51" s="14"/>
      <c r="PTC51" s="14"/>
      <c r="PTD51" s="14"/>
      <c r="PTE51" s="14"/>
      <c r="PTF51" s="14"/>
      <c r="PTG51" s="14"/>
      <c r="PTH51" s="14"/>
      <c r="PTI51" s="14"/>
      <c r="PTJ51" s="14"/>
      <c r="PTK51" s="14"/>
      <c r="PTL51" s="14"/>
      <c r="PTM51" s="14"/>
      <c r="PTN51" s="14"/>
      <c r="PTO51" s="10"/>
      <c r="PTP51" s="15"/>
      <c r="PTQ51" s="11"/>
      <c r="PTR51" s="12"/>
      <c r="PTS51" s="12"/>
      <c r="PTT51" s="13"/>
      <c r="PTU51" s="13"/>
      <c r="PTV51" s="14"/>
      <c r="PTW51" s="14"/>
      <c r="PTX51" s="14"/>
      <c r="PTY51" s="14"/>
      <c r="PTZ51" s="14"/>
      <c r="PUA51" s="14"/>
      <c r="PUB51" s="14"/>
      <c r="PUC51" s="14"/>
      <c r="PUD51" s="14"/>
      <c r="PUE51" s="14"/>
      <c r="PUF51" s="14"/>
      <c r="PUG51" s="14"/>
      <c r="PUH51" s="14"/>
      <c r="PUI51" s="14"/>
      <c r="PUJ51" s="14"/>
      <c r="PUK51" s="14"/>
      <c r="PUL51" s="14"/>
      <c r="PUM51" s="14"/>
      <c r="PUN51" s="14"/>
      <c r="PUO51" s="14"/>
      <c r="PUP51" s="14"/>
      <c r="PUQ51" s="14"/>
      <c r="PUR51" s="14"/>
      <c r="PUS51" s="14"/>
      <c r="PUT51" s="14"/>
      <c r="PUU51" s="14"/>
      <c r="PUV51" s="14"/>
      <c r="PUW51" s="14"/>
      <c r="PUX51" s="14"/>
      <c r="PUY51" s="14"/>
      <c r="PUZ51" s="14"/>
      <c r="PVA51" s="14"/>
      <c r="PVB51" s="14"/>
      <c r="PVC51" s="14"/>
      <c r="PVD51" s="14"/>
      <c r="PVE51" s="14"/>
      <c r="PVF51" s="14"/>
      <c r="PVG51" s="14"/>
      <c r="PVH51" s="14"/>
      <c r="PVI51" s="14"/>
      <c r="PVJ51" s="14"/>
      <c r="PVK51" s="14"/>
      <c r="PVL51" s="14"/>
      <c r="PVM51" s="14"/>
      <c r="PVN51" s="14"/>
      <c r="PVO51" s="14"/>
      <c r="PVP51" s="14"/>
      <c r="PVQ51" s="14"/>
      <c r="PVR51" s="14"/>
      <c r="PVS51" s="14"/>
      <c r="PVT51" s="14"/>
      <c r="PVU51" s="14"/>
      <c r="PVV51" s="14"/>
      <c r="PVW51" s="14"/>
      <c r="PVX51" s="10"/>
      <c r="PVY51" s="15"/>
      <c r="PVZ51" s="11"/>
      <c r="PWA51" s="12"/>
      <c r="PWB51" s="12"/>
      <c r="PWC51" s="13"/>
      <c r="PWD51" s="13"/>
      <c r="PWE51" s="14"/>
      <c r="PWF51" s="14"/>
      <c r="PWG51" s="14"/>
      <c r="PWH51" s="14"/>
      <c r="PWI51" s="14"/>
      <c r="PWJ51" s="14"/>
      <c r="PWK51" s="14"/>
      <c r="PWL51" s="14"/>
      <c r="PWM51" s="14"/>
      <c r="PWN51" s="14"/>
      <c r="PWO51" s="14"/>
      <c r="PWP51" s="14"/>
      <c r="PWQ51" s="14"/>
      <c r="PWR51" s="14"/>
      <c r="PWS51" s="14"/>
      <c r="PWT51" s="14"/>
      <c r="PWU51" s="14"/>
      <c r="PWV51" s="14"/>
      <c r="PWW51" s="14"/>
      <c r="PWX51" s="14"/>
      <c r="PWY51" s="14"/>
      <c r="PWZ51" s="14"/>
      <c r="PXA51" s="14"/>
      <c r="PXB51" s="14"/>
      <c r="PXC51" s="14"/>
      <c r="PXD51" s="14"/>
      <c r="PXE51" s="14"/>
      <c r="PXF51" s="14"/>
      <c r="PXG51" s="14"/>
      <c r="PXH51" s="14"/>
      <c r="PXI51" s="14"/>
      <c r="PXJ51" s="14"/>
      <c r="PXK51" s="14"/>
      <c r="PXL51" s="14"/>
      <c r="PXM51" s="14"/>
      <c r="PXN51" s="14"/>
      <c r="PXO51" s="14"/>
      <c r="PXP51" s="14"/>
      <c r="PXQ51" s="14"/>
      <c r="PXR51" s="14"/>
      <c r="PXS51" s="14"/>
      <c r="PXT51" s="14"/>
      <c r="PXU51" s="14"/>
      <c r="PXV51" s="14"/>
      <c r="PXW51" s="14"/>
      <c r="PXX51" s="14"/>
      <c r="PXY51" s="14"/>
      <c r="PXZ51" s="14"/>
      <c r="PYA51" s="14"/>
      <c r="PYB51" s="14"/>
      <c r="PYC51" s="14"/>
      <c r="PYD51" s="14"/>
      <c r="PYE51" s="14"/>
      <c r="PYF51" s="14"/>
      <c r="PYG51" s="10"/>
      <c r="PYH51" s="15"/>
      <c r="PYI51" s="11"/>
      <c r="PYJ51" s="12"/>
      <c r="PYK51" s="12"/>
      <c r="PYL51" s="13"/>
      <c r="PYM51" s="13"/>
      <c r="PYN51" s="14"/>
      <c r="PYO51" s="14"/>
      <c r="PYP51" s="14"/>
      <c r="PYQ51" s="14"/>
      <c r="PYR51" s="14"/>
      <c r="PYS51" s="14"/>
      <c r="PYT51" s="14"/>
      <c r="PYU51" s="14"/>
      <c r="PYV51" s="14"/>
      <c r="PYW51" s="14"/>
      <c r="PYX51" s="14"/>
      <c r="PYY51" s="14"/>
      <c r="PYZ51" s="14"/>
      <c r="PZA51" s="14"/>
      <c r="PZB51" s="14"/>
      <c r="PZC51" s="14"/>
      <c r="PZD51" s="14"/>
      <c r="PZE51" s="14"/>
      <c r="PZF51" s="14"/>
      <c r="PZG51" s="14"/>
      <c r="PZH51" s="14"/>
      <c r="PZI51" s="14"/>
      <c r="PZJ51" s="14"/>
      <c r="PZK51" s="14"/>
      <c r="PZL51" s="14"/>
      <c r="PZM51" s="14"/>
      <c r="PZN51" s="14"/>
      <c r="PZO51" s="14"/>
      <c r="PZP51" s="14"/>
      <c r="PZQ51" s="14"/>
      <c r="PZR51" s="14"/>
      <c r="PZS51" s="14"/>
      <c r="PZT51" s="14"/>
      <c r="PZU51" s="14"/>
      <c r="PZV51" s="14"/>
      <c r="PZW51" s="14"/>
      <c r="PZX51" s="14"/>
      <c r="PZY51" s="14"/>
      <c r="PZZ51" s="14"/>
      <c r="QAA51" s="14"/>
      <c r="QAB51" s="14"/>
      <c r="QAC51" s="14"/>
      <c r="QAD51" s="14"/>
      <c r="QAE51" s="14"/>
      <c r="QAF51" s="14"/>
      <c r="QAG51" s="14"/>
      <c r="QAH51" s="14"/>
      <c r="QAI51" s="14"/>
      <c r="QAJ51" s="14"/>
      <c r="QAK51" s="14"/>
      <c r="QAL51" s="14"/>
      <c r="QAM51" s="14"/>
      <c r="QAN51" s="14"/>
      <c r="QAO51" s="14"/>
      <c r="QAP51" s="10"/>
      <c r="QAQ51" s="15"/>
      <c r="QAR51" s="11"/>
      <c r="QAS51" s="12"/>
      <c r="QAT51" s="12"/>
      <c r="QAU51" s="13"/>
      <c r="QAV51" s="13"/>
      <c r="QAW51" s="14"/>
      <c r="QAX51" s="14"/>
      <c r="QAY51" s="14"/>
      <c r="QAZ51" s="14"/>
      <c r="QBA51" s="14"/>
      <c r="QBB51" s="14"/>
      <c r="QBC51" s="14"/>
      <c r="QBD51" s="14"/>
      <c r="QBE51" s="14"/>
      <c r="QBF51" s="14"/>
      <c r="QBG51" s="14"/>
      <c r="QBH51" s="14"/>
      <c r="QBI51" s="14"/>
      <c r="QBJ51" s="14"/>
      <c r="QBK51" s="14"/>
      <c r="QBL51" s="14"/>
      <c r="QBM51" s="14"/>
      <c r="QBN51" s="14"/>
      <c r="QBO51" s="14"/>
      <c r="QBP51" s="14"/>
      <c r="QBQ51" s="14"/>
      <c r="QBR51" s="14"/>
      <c r="QBS51" s="14"/>
      <c r="QBT51" s="14"/>
      <c r="QBU51" s="14"/>
      <c r="QBV51" s="14"/>
      <c r="QBW51" s="14"/>
      <c r="QBX51" s="14"/>
      <c r="QBY51" s="14"/>
      <c r="QBZ51" s="14"/>
      <c r="QCA51" s="14"/>
      <c r="QCB51" s="14"/>
      <c r="QCC51" s="14"/>
      <c r="QCD51" s="14"/>
      <c r="QCE51" s="14"/>
      <c r="QCF51" s="14"/>
      <c r="QCG51" s="14"/>
      <c r="QCH51" s="14"/>
      <c r="QCI51" s="14"/>
      <c r="QCJ51" s="14"/>
      <c r="QCK51" s="14"/>
      <c r="QCL51" s="14"/>
      <c r="QCM51" s="14"/>
      <c r="QCN51" s="14"/>
      <c r="QCO51" s="14"/>
      <c r="QCP51" s="14"/>
      <c r="QCQ51" s="14"/>
      <c r="QCR51" s="14"/>
      <c r="QCS51" s="14"/>
      <c r="QCT51" s="14"/>
      <c r="QCU51" s="14"/>
      <c r="QCV51" s="14"/>
      <c r="QCW51" s="14"/>
      <c r="QCX51" s="14"/>
      <c r="QCY51" s="10"/>
      <c r="QCZ51" s="15"/>
      <c r="QDA51" s="11"/>
      <c r="QDB51" s="12"/>
      <c r="QDC51" s="12"/>
      <c r="QDD51" s="13"/>
      <c r="QDE51" s="13"/>
      <c r="QDF51" s="14"/>
      <c r="QDG51" s="14"/>
      <c r="QDH51" s="14"/>
      <c r="QDI51" s="14"/>
      <c r="QDJ51" s="14"/>
      <c r="QDK51" s="14"/>
      <c r="QDL51" s="14"/>
      <c r="QDM51" s="14"/>
      <c r="QDN51" s="14"/>
      <c r="QDO51" s="14"/>
      <c r="QDP51" s="14"/>
      <c r="QDQ51" s="14"/>
      <c r="QDR51" s="14"/>
      <c r="QDS51" s="14"/>
      <c r="QDT51" s="14"/>
      <c r="QDU51" s="14"/>
      <c r="QDV51" s="14"/>
      <c r="QDW51" s="14"/>
      <c r="QDX51" s="14"/>
      <c r="QDY51" s="14"/>
      <c r="QDZ51" s="14"/>
      <c r="QEA51" s="14"/>
      <c r="QEB51" s="14"/>
      <c r="QEC51" s="14"/>
      <c r="QED51" s="14"/>
      <c r="QEE51" s="14"/>
      <c r="QEF51" s="14"/>
      <c r="QEG51" s="14"/>
      <c r="QEH51" s="14"/>
      <c r="QEI51" s="14"/>
      <c r="QEJ51" s="14"/>
      <c r="QEK51" s="14"/>
      <c r="QEL51" s="14"/>
      <c r="QEM51" s="14"/>
      <c r="QEN51" s="14"/>
      <c r="QEO51" s="14"/>
      <c r="QEP51" s="14"/>
      <c r="QEQ51" s="14"/>
      <c r="QER51" s="14"/>
      <c r="QES51" s="14"/>
      <c r="QET51" s="14"/>
      <c r="QEU51" s="14"/>
      <c r="QEV51" s="14"/>
      <c r="QEW51" s="14"/>
      <c r="QEX51" s="14"/>
      <c r="QEY51" s="14"/>
      <c r="QEZ51" s="14"/>
      <c r="QFA51" s="14"/>
      <c r="QFB51" s="14"/>
      <c r="QFC51" s="14"/>
      <c r="QFD51" s="14"/>
      <c r="QFE51" s="14"/>
      <c r="QFF51" s="14"/>
      <c r="QFG51" s="14"/>
      <c r="QFH51" s="10"/>
      <c r="QFI51" s="15"/>
      <c r="QFJ51" s="11"/>
      <c r="QFK51" s="12"/>
      <c r="QFL51" s="12"/>
      <c r="QFM51" s="13"/>
      <c r="QFN51" s="13"/>
      <c r="QFO51" s="14"/>
      <c r="QFP51" s="14"/>
      <c r="QFQ51" s="14"/>
      <c r="QFR51" s="14"/>
      <c r="QFS51" s="14"/>
      <c r="QFT51" s="14"/>
      <c r="QFU51" s="14"/>
      <c r="QFV51" s="14"/>
      <c r="QFW51" s="14"/>
      <c r="QFX51" s="14"/>
      <c r="QFY51" s="14"/>
      <c r="QFZ51" s="14"/>
      <c r="QGA51" s="14"/>
      <c r="QGB51" s="14"/>
      <c r="QGC51" s="14"/>
      <c r="QGD51" s="14"/>
      <c r="QGE51" s="14"/>
      <c r="QGF51" s="14"/>
      <c r="QGG51" s="14"/>
      <c r="QGH51" s="14"/>
      <c r="QGI51" s="14"/>
      <c r="QGJ51" s="14"/>
      <c r="QGK51" s="14"/>
      <c r="QGL51" s="14"/>
      <c r="QGM51" s="14"/>
      <c r="QGN51" s="14"/>
      <c r="QGO51" s="14"/>
      <c r="QGP51" s="14"/>
      <c r="QGQ51" s="14"/>
      <c r="QGR51" s="14"/>
      <c r="QGS51" s="14"/>
      <c r="QGT51" s="14"/>
      <c r="QGU51" s="14"/>
      <c r="QGV51" s="14"/>
      <c r="QGW51" s="14"/>
      <c r="QGX51" s="14"/>
      <c r="QGY51" s="14"/>
      <c r="QGZ51" s="14"/>
      <c r="QHA51" s="14"/>
      <c r="QHB51" s="14"/>
      <c r="QHC51" s="14"/>
      <c r="QHD51" s="14"/>
      <c r="QHE51" s="14"/>
      <c r="QHF51" s="14"/>
      <c r="QHG51" s="14"/>
      <c r="QHH51" s="14"/>
      <c r="QHI51" s="14"/>
      <c r="QHJ51" s="14"/>
      <c r="QHK51" s="14"/>
      <c r="QHL51" s="14"/>
      <c r="QHM51" s="14"/>
      <c r="QHN51" s="14"/>
      <c r="QHO51" s="14"/>
      <c r="QHP51" s="14"/>
      <c r="QHQ51" s="10"/>
      <c r="QHR51" s="15"/>
      <c r="QHS51" s="11"/>
      <c r="QHT51" s="12"/>
      <c r="QHU51" s="12"/>
      <c r="QHV51" s="13"/>
      <c r="QHW51" s="13"/>
      <c r="QHX51" s="14"/>
      <c r="QHY51" s="14"/>
      <c r="QHZ51" s="14"/>
      <c r="QIA51" s="14"/>
      <c r="QIB51" s="14"/>
      <c r="QIC51" s="14"/>
      <c r="QID51" s="14"/>
      <c r="QIE51" s="14"/>
      <c r="QIF51" s="14"/>
      <c r="QIG51" s="14"/>
      <c r="QIH51" s="14"/>
      <c r="QII51" s="14"/>
      <c r="QIJ51" s="14"/>
      <c r="QIK51" s="14"/>
      <c r="QIL51" s="14"/>
      <c r="QIM51" s="14"/>
      <c r="QIN51" s="14"/>
      <c r="QIO51" s="14"/>
      <c r="QIP51" s="14"/>
      <c r="QIQ51" s="14"/>
      <c r="QIR51" s="14"/>
      <c r="QIS51" s="14"/>
      <c r="QIT51" s="14"/>
      <c r="QIU51" s="14"/>
      <c r="QIV51" s="14"/>
      <c r="QIW51" s="14"/>
      <c r="QIX51" s="14"/>
      <c r="QIY51" s="14"/>
      <c r="QIZ51" s="14"/>
      <c r="QJA51" s="14"/>
      <c r="QJB51" s="14"/>
      <c r="QJC51" s="14"/>
      <c r="QJD51" s="14"/>
      <c r="QJE51" s="14"/>
      <c r="QJF51" s="14"/>
      <c r="QJG51" s="14"/>
      <c r="QJH51" s="14"/>
      <c r="QJI51" s="14"/>
      <c r="QJJ51" s="14"/>
      <c r="QJK51" s="14"/>
      <c r="QJL51" s="14"/>
      <c r="QJM51" s="14"/>
      <c r="QJN51" s="14"/>
      <c r="QJO51" s="14"/>
      <c r="QJP51" s="14"/>
      <c r="QJQ51" s="14"/>
      <c r="QJR51" s="14"/>
      <c r="QJS51" s="14"/>
      <c r="QJT51" s="14"/>
      <c r="QJU51" s="14"/>
      <c r="QJV51" s="14"/>
      <c r="QJW51" s="14"/>
      <c r="QJX51" s="14"/>
      <c r="QJY51" s="14"/>
      <c r="QJZ51" s="10"/>
      <c r="QKA51" s="15"/>
      <c r="QKB51" s="11"/>
      <c r="QKC51" s="12"/>
      <c r="QKD51" s="12"/>
      <c r="QKE51" s="13"/>
      <c r="QKF51" s="13"/>
      <c r="QKG51" s="14"/>
      <c r="QKH51" s="14"/>
      <c r="QKI51" s="14"/>
      <c r="QKJ51" s="14"/>
      <c r="QKK51" s="14"/>
      <c r="QKL51" s="14"/>
      <c r="QKM51" s="14"/>
      <c r="QKN51" s="14"/>
      <c r="QKO51" s="14"/>
      <c r="QKP51" s="14"/>
      <c r="QKQ51" s="14"/>
      <c r="QKR51" s="14"/>
      <c r="QKS51" s="14"/>
      <c r="QKT51" s="14"/>
      <c r="QKU51" s="14"/>
      <c r="QKV51" s="14"/>
      <c r="QKW51" s="14"/>
      <c r="QKX51" s="14"/>
      <c r="QKY51" s="14"/>
      <c r="QKZ51" s="14"/>
      <c r="QLA51" s="14"/>
      <c r="QLB51" s="14"/>
      <c r="QLC51" s="14"/>
      <c r="QLD51" s="14"/>
      <c r="QLE51" s="14"/>
      <c r="QLF51" s="14"/>
      <c r="QLG51" s="14"/>
      <c r="QLH51" s="14"/>
      <c r="QLI51" s="14"/>
      <c r="QLJ51" s="14"/>
      <c r="QLK51" s="14"/>
      <c r="QLL51" s="14"/>
      <c r="QLM51" s="14"/>
      <c r="QLN51" s="14"/>
      <c r="QLO51" s="14"/>
      <c r="QLP51" s="14"/>
      <c r="QLQ51" s="14"/>
      <c r="QLR51" s="14"/>
      <c r="QLS51" s="14"/>
      <c r="QLT51" s="14"/>
      <c r="QLU51" s="14"/>
      <c r="QLV51" s="14"/>
      <c r="QLW51" s="14"/>
      <c r="QLX51" s="14"/>
      <c r="QLY51" s="14"/>
      <c r="QLZ51" s="14"/>
      <c r="QMA51" s="14"/>
      <c r="QMB51" s="14"/>
      <c r="QMC51" s="14"/>
      <c r="QMD51" s="14"/>
      <c r="QME51" s="14"/>
      <c r="QMF51" s="14"/>
      <c r="QMG51" s="14"/>
      <c r="QMH51" s="14"/>
      <c r="QMI51" s="10"/>
      <c r="QMJ51" s="15"/>
      <c r="QMK51" s="11"/>
      <c r="QML51" s="12"/>
      <c r="QMM51" s="12"/>
      <c r="QMN51" s="13"/>
      <c r="QMO51" s="13"/>
      <c r="QMP51" s="14"/>
      <c r="QMQ51" s="14"/>
      <c r="QMR51" s="14"/>
      <c r="QMS51" s="14"/>
      <c r="QMT51" s="14"/>
      <c r="QMU51" s="14"/>
      <c r="QMV51" s="14"/>
      <c r="QMW51" s="14"/>
      <c r="QMX51" s="14"/>
      <c r="QMY51" s="14"/>
      <c r="QMZ51" s="14"/>
      <c r="QNA51" s="14"/>
      <c r="QNB51" s="14"/>
      <c r="QNC51" s="14"/>
      <c r="QND51" s="14"/>
      <c r="QNE51" s="14"/>
      <c r="QNF51" s="14"/>
      <c r="QNG51" s="14"/>
      <c r="QNH51" s="14"/>
      <c r="QNI51" s="14"/>
      <c r="QNJ51" s="14"/>
      <c r="QNK51" s="14"/>
      <c r="QNL51" s="14"/>
      <c r="QNM51" s="14"/>
      <c r="QNN51" s="14"/>
      <c r="QNO51" s="14"/>
      <c r="QNP51" s="14"/>
      <c r="QNQ51" s="14"/>
      <c r="QNR51" s="14"/>
      <c r="QNS51" s="14"/>
      <c r="QNT51" s="14"/>
      <c r="QNU51" s="14"/>
      <c r="QNV51" s="14"/>
      <c r="QNW51" s="14"/>
      <c r="QNX51" s="14"/>
      <c r="QNY51" s="14"/>
      <c r="QNZ51" s="14"/>
      <c r="QOA51" s="14"/>
      <c r="QOB51" s="14"/>
      <c r="QOC51" s="14"/>
      <c r="QOD51" s="14"/>
      <c r="QOE51" s="14"/>
      <c r="QOF51" s="14"/>
      <c r="QOG51" s="14"/>
      <c r="QOH51" s="14"/>
      <c r="QOI51" s="14"/>
      <c r="QOJ51" s="14"/>
      <c r="QOK51" s="14"/>
      <c r="QOL51" s="14"/>
      <c r="QOM51" s="14"/>
      <c r="QON51" s="14"/>
      <c r="QOO51" s="14"/>
      <c r="QOP51" s="14"/>
      <c r="QOQ51" s="14"/>
      <c r="QOR51" s="10"/>
      <c r="QOS51" s="15"/>
      <c r="QOT51" s="11"/>
      <c r="QOU51" s="12"/>
      <c r="QOV51" s="12"/>
      <c r="QOW51" s="13"/>
      <c r="QOX51" s="13"/>
      <c r="QOY51" s="14"/>
      <c r="QOZ51" s="14"/>
      <c r="QPA51" s="14"/>
      <c r="QPB51" s="14"/>
      <c r="QPC51" s="14"/>
      <c r="QPD51" s="14"/>
      <c r="QPE51" s="14"/>
      <c r="QPF51" s="14"/>
      <c r="QPG51" s="14"/>
      <c r="QPH51" s="14"/>
      <c r="QPI51" s="14"/>
      <c r="QPJ51" s="14"/>
      <c r="QPK51" s="14"/>
      <c r="QPL51" s="14"/>
      <c r="QPM51" s="14"/>
      <c r="QPN51" s="14"/>
      <c r="QPO51" s="14"/>
      <c r="QPP51" s="14"/>
      <c r="QPQ51" s="14"/>
      <c r="QPR51" s="14"/>
      <c r="QPS51" s="14"/>
      <c r="QPT51" s="14"/>
      <c r="QPU51" s="14"/>
      <c r="QPV51" s="14"/>
      <c r="QPW51" s="14"/>
      <c r="QPX51" s="14"/>
      <c r="QPY51" s="14"/>
      <c r="QPZ51" s="14"/>
      <c r="QQA51" s="14"/>
      <c r="QQB51" s="14"/>
      <c r="QQC51" s="14"/>
      <c r="QQD51" s="14"/>
      <c r="QQE51" s="14"/>
      <c r="QQF51" s="14"/>
      <c r="QQG51" s="14"/>
      <c r="QQH51" s="14"/>
      <c r="QQI51" s="14"/>
      <c r="QQJ51" s="14"/>
      <c r="QQK51" s="14"/>
      <c r="QQL51" s="14"/>
      <c r="QQM51" s="14"/>
      <c r="QQN51" s="14"/>
      <c r="QQO51" s="14"/>
      <c r="QQP51" s="14"/>
      <c r="QQQ51" s="14"/>
      <c r="QQR51" s="14"/>
      <c r="QQS51" s="14"/>
      <c r="QQT51" s="14"/>
      <c r="QQU51" s="14"/>
      <c r="QQV51" s="14"/>
      <c r="QQW51" s="14"/>
      <c r="QQX51" s="14"/>
      <c r="QQY51" s="14"/>
      <c r="QQZ51" s="14"/>
      <c r="QRA51" s="10"/>
      <c r="QRB51" s="15"/>
      <c r="QRC51" s="11"/>
      <c r="QRD51" s="12"/>
      <c r="QRE51" s="12"/>
      <c r="QRF51" s="13"/>
      <c r="QRG51" s="13"/>
      <c r="QRH51" s="14"/>
      <c r="QRI51" s="14"/>
      <c r="QRJ51" s="14"/>
      <c r="QRK51" s="14"/>
      <c r="QRL51" s="14"/>
      <c r="QRM51" s="14"/>
      <c r="QRN51" s="14"/>
      <c r="QRO51" s="14"/>
      <c r="QRP51" s="14"/>
      <c r="QRQ51" s="14"/>
      <c r="QRR51" s="14"/>
      <c r="QRS51" s="14"/>
      <c r="QRT51" s="14"/>
      <c r="QRU51" s="14"/>
      <c r="QRV51" s="14"/>
      <c r="QRW51" s="14"/>
      <c r="QRX51" s="14"/>
      <c r="QRY51" s="14"/>
      <c r="QRZ51" s="14"/>
      <c r="QSA51" s="14"/>
      <c r="QSB51" s="14"/>
      <c r="QSC51" s="14"/>
      <c r="QSD51" s="14"/>
      <c r="QSE51" s="14"/>
      <c r="QSF51" s="14"/>
      <c r="QSG51" s="14"/>
      <c r="QSH51" s="14"/>
      <c r="QSI51" s="14"/>
      <c r="QSJ51" s="14"/>
      <c r="QSK51" s="14"/>
      <c r="QSL51" s="14"/>
      <c r="QSM51" s="14"/>
      <c r="QSN51" s="14"/>
      <c r="QSO51" s="14"/>
      <c r="QSP51" s="14"/>
      <c r="QSQ51" s="14"/>
      <c r="QSR51" s="14"/>
      <c r="QSS51" s="14"/>
      <c r="QST51" s="14"/>
      <c r="QSU51" s="14"/>
      <c r="QSV51" s="14"/>
      <c r="QSW51" s="14"/>
      <c r="QSX51" s="14"/>
      <c r="QSY51" s="14"/>
      <c r="QSZ51" s="14"/>
      <c r="QTA51" s="14"/>
      <c r="QTB51" s="14"/>
      <c r="QTC51" s="14"/>
      <c r="QTD51" s="14"/>
      <c r="QTE51" s="14"/>
      <c r="QTF51" s="14"/>
      <c r="QTG51" s="14"/>
      <c r="QTH51" s="14"/>
      <c r="QTI51" s="14"/>
      <c r="QTJ51" s="10"/>
      <c r="QTK51" s="15"/>
      <c r="QTL51" s="11"/>
      <c r="QTM51" s="12"/>
      <c r="QTN51" s="12"/>
      <c r="QTO51" s="13"/>
      <c r="QTP51" s="13"/>
      <c r="QTQ51" s="14"/>
      <c r="QTR51" s="14"/>
      <c r="QTS51" s="14"/>
      <c r="QTT51" s="14"/>
      <c r="QTU51" s="14"/>
      <c r="QTV51" s="14"/>
      <c r="QTW51" s="14"/>
      <c r="QTX51" s="14"/>
      <c r="QTY51" s="14"/>
      <c r="QTZ51" s="14"/>
      <c r="QUA51" s="14"/>
      <c r="QUB51" s="14"/>
      <c r="QUC51" s="14"/>
      <c r="QUD51" s="14"/>
      <c r="QUE51" s="14"/>
      <c r="QUF51" s="14"/>
      <c r="QUG51" s="14"/>
      <c r="QUH51" s="14"/>
      <c r="QUI51" s="14"/>
      <c r="QUJ51" s="14"/>
      <c r="QUK51" s="14"/>
      <c r="QUL51" s="14"/>
      <c r="QUM51" s="14"/>
      <c r="QUN51" s="14"/>
      <c r="QUO51" s="14"/>
      <c r="QUP51" s="14"/>
      <c r="QUQ51" s="14"/>
      <c r="QUR51" s="14"/>
      <c r="QUS51" s="14"/>
      <c r="QUT51" s="14"/>
      <c r="QUU51" s="14"/>
      <c r="QUV51" s="14"/>
      <c r="QUW51" s="14"/>
      <c r="QUX51" s="14"/>
      <c r="QUY51" s="14"/>
      <c r="QUZ51" s="14"/>
      <c r="QVA51" s="14"/>
      <c r="QVB51" s="14"/>
      <c r="QVC51" s="14"/>
      <c r="QVD51" s="14"/>
      <c r="QVE51" s="14"/>
      <c r="QVF51" s="14"/>
      <c r="QVG51" s="14"/>
      <c r="QVH51" s="14"/>
      <c r="QVI51" s="14"/>
      <c r="QVJ51" s="14"/>
      <c r="QVK51" s="14"/>
      <c r="QVL51" s="14"/>
      <c r="QVM51" s="14"/>
      <c r="QVN51" s="14"/>
      <c r="QVO51" s="14"/>
      <c r="QVP51" s="14"/>
      <c r="QVQ51" s="14"/>
      <c r="QVR51" s="14"/>
      <c r="QVS51" s="10"/>
      <c r="QVT51" s="15"/>
      <c r="QVU51" s="11"/>
      <c r="QVV51" s="12"/>
      <c r="QVW51" s="12"/>
      <c r="QVX51" s="13"/>
      <c r="QVY51" s="13"/>
      <c r="QVZ51" s="14"/>
      <c r="QWA51" s="14"/>
      <c r="QWB51" s="14"/>
      <c r="QWC51" s="14"/>
      <c r="QWD51" s="14"/>
      <c r="QWE51" s="14"/>
      <c r="QWF51" s="14"/>
      <c r="QWG51" s="14"/>
      <c r="QWH51" s="14"/>
      <c r="QWI51" s="14"/>
      <c r="QWJ51" s="14"/>
      <c r="QWK51" s="14"/>
      <c r="QWL51" s="14"/>
      <c r="QWM51" s="14"/>
      <c r="QWN51" s="14"/>
      <c r="QWO51" s="14"/>
      <c r="QWP51" s="14"/>
      <c r="QWQ51" s="14"/>
      <c r="QWR51" s="14"/>
      <c r="QWS51" s="14"/>
      <c r="QWT51" s="14"/>
      <c r="QWU51" s="14"/>
      <c r="QWV51" s="14"/>
      <c r="QWW51" s="14"/>
      <c r="QWX51" s="14"/>
      <c r="QWY51" s="14"/>
      <c r="QWZ51" s="14"/>
      <c r="QXA51" s="14"/>
      <c r="QXB51" s="14"/>
      <c r="QXC51" s="14"/>
      <c r="QXD51" s="14"/>
      <c r="QXE51" s="14"/>
      <c r="QXF51" s="14"/>
      <c r="QXG51" s="14"/>
      <c r="QXH51" s="14"/>
      <c r="QXI51" s="14"/>
      <c r="QXJ51" s="14"/>
      <c r="QXK51" s="14"/>
      <c r="QXL51" s="14"/>
      <c r="QXM51" s="14"/>
      <c r="QXN51" s="14"/>
      <c r="QXO51" s="14"/>
      <c r="QXP51" s="14"/>
      <c r="QXQ51" s="14"/>
      <c r="QXR51" s="14"/>
      <c r="QXS51" s="14"/>
      <c r="QXT51" s="14"/>
      <c r="QXU51" s="14"/>
      <c r="QXV51" s="14"/>
      <c r="QXW51" s="14"/>
      <c r="QXX51" s="14"/>
      <c r="QXY51" s="14"/>
      <c r="QXZ51" s="14"/>
      <c r="QYA51" s="14"/>
      <c r="QYB51" s="10"/>
      <c r="QYC51" s="15"/>
      <c r="QYD51" s="11"/>
      <c r="QYE51" s="12"/>
      <c r="QYF51" s="12"/>
      <c r="QYG51" s="13"/>
      <c r="QYH51" s="13"/>
      <c r="QYI51" s="14"/>
      <c r="QYJ51" s="14"/>
      <c r="QYK51" s="14"/>
      <c r="QYL51" s="14"/>
      <c r="QYM51" s="14"/>
      <c r="QYN51" s="14"/>
      <c r="QYO51" s="14"/>
      <c r="QYP51" s="14"/>
      <c r="QYQ51" s="14"/>
      <c r="QYR51" s="14"/>
      <c r="QYS51" s="14"/>
      <c r="QYT51" s="14"/>
      <c r="QYU51" s="14"/>
      <c r="QYV51" s="14"/>
      <c r="QYW51" s="14"/>
      <c r="QYX51" s="14"/>
      <c r="QYY51" s="14"/>
      <c r="QYZ51" s="14"/>
      <c r="QZA51" s="14"/>
      <c r="QZB51" s="14"/>
      <c r="QZC51" s="14"/>
      <c r="QZD51" s="14"/>
      <c r="QZE51" s="14"/>
      <c r="QZF51" s="14"/>
      <c r="QZG51" s="14"/>
      <c r="QZH51" s="14"/>
      <c r="QZI51" s="14"/>
      <c r="QZJ51" s="14"/>
      <c r="QZK51" s="14"/>
      <c r="QZL51" s="14"/>
      <c r="QZM51" s="14"/>
      <c r="QZN51" s="14"/>
      <c r="QZO51" s="14"/>
      <c r="QZP51" s="14"/>
      <c r="QZQ51" s="14"/>
      <c r="QZR51" s="14"/>
      <c r="QZS51" s="14"/>
      <c r="QZT51" s="14"/>
      <c r="QZU51" s="14"/>
      <c r="QZV51" s="14"/>
      <c r="QZW51" s="14"/>
      <c r="QZX51" s="14"/>
      <c r="QZY51" s="14"/>
      <c r="QZZ51" s="14"/>
      <c r="RAA51" s="14"/>
      <c r="RAB51" s="14"/>
      <c r="RAC51" s="14"/>
      <c r="RAD51" s="14"/>
      <c r="RAE51" s="14"/>
      <c r="RAF51" s="14"/>
      <c r="RAG51" s="14"/>
      <c r="RAH51" s="14"/>
      <c r="RAI51" s="14"/>
      <c r="RAJ51" s="14"/>
      <c r="RAK51" s="10"/>
      <c r="RAL51" s="15"/>
      <c r="RAM51" s="11"/>
      <c r="RAN51" s="12"/>
      <c r="RAO51" s="12"/>
      <c r="RAP51" s="13"/>
      <c r="RAQ51" s="13"/>
      <c r="RAR51" s="14"/>
      <c r="RAS51" s="14"/>
      <c r="RAT51" s="14"/>
      <c r="RAU51" s="14"/>
      <c r="RAV51" s="14"/>
      <c r="RAW51" s="14"/>
      <c r="RAX51" s="14"/>
      <c r="RAY51" s="14"/>
      <c r="RAZ51" s="14"/>
      <c r="RBA51" s="14"/>
      <c r="RBB51" s="14"/>
      <c r="RBC51" s="14"/>
      <c r="RBD51" s="14"/>
      <c r="RBE51" s="14"/>
      <c r="RBF51" s="14"/>
      <c r="RBG51" s="14"/>
      <c r="RBH51" s="14"/>
      <c r="RBI51" s="14"/>
      <c r="RBJ51" s="14"/>
      <c r="RBK51" s="14"/>
      <c r="RBL51" s="14"/>
      <c r="RBM51" s="14"/>
      <c r="RBN51" s="14"/>
      <c r="RBO51" s="14"/>
      <c r="RBP51" s="14"/>
      <c r="RBQ51" s="14"/>
      <c r="RBR51" s="14"/>
      <c r="RBS51" s="14"/>
      <c r="RBT51" s="14"/>
      <c r="RBU51" s="14"/>
      <c r="RBV51" s="14"/>
      <c r="RBW51" s="14"/>
      <c r="RBX51" s="14"/>
      <c r="RBY51" s="14"/>
      <c r="RBZ51" s="14"/>
      <c r="RCA51" s="14"/>
      <c r="RCB51" s="14"/>
      <c r="RCC51" s="14"/>
      <c r="RCD51" s="14"/>
      <c r="RCE51" s="14"/>
      <c r="RCF51" s="14"/>
      <c r="RCG51" s="14"/>
      <c r="RCH51" s="14"/>
      <c r="RCI51" s="14"/>
      <c r="RCJ51" s="14"/>
      <c r="RCK51" s="14"/>
      <c r="RCL51" s="14"/>
      <c r="RCM51" s="14"/>
      <c r="RCN51" s="14"/>
      <c r="RCO51" s="14"/>
      <c r="RCP51" s="14"/>
      <c r="RCQ51" s="14"/>
      <c r="RCR51" s="14"/>
      <c r="RCS51" s="14"/>
      <c r="RCT51" s="10"/>
      <c r="RCU51" s="15"/>
      <c r="RCV51" s="11"/>
      <c r="RCW51" s="12"/>
      <c r="RCX51" s="12"/>
      <c r="RCY51" s="13"/>
      <c r="RCZ51" s="13"/>
      <c r="RDA51" s="14"/>
      <c r="RDB51" s="14"/>
      <c r="RDC51" s="14"/>
      <c r="RDD51" s="14"/>
      <c r="RDE51" s="14"/>
      <c r="RDF51" s="14"/>
      <c r="RDG51" s="14"/>
      <c r="RDH51" s="14"/>
      <c r="RDI51" s="14"/>
      <c r="RDJ51" s="14"/>
      <c r="RDK51" s="14"/>
      <c r="RDL51" s="14"/>
      <c r="RDM51" s="14"/>
      <c r="RDN51" s="14"/>
      <c r="RDO51" s="14"/>
      <c r="RDP51" s="14"/>
      <c r="RDQ51" s="14"/>
      <c r="RDR51" s="14"/>
      <c r="RDS51" s="14"/>
      <c r="RDT51" s="14"/>
      <c r="RDU51" s="14"/>
      <c r="RDV51" s="14"/>
      <c r="RDW51" s="14"/>
      <c r="RDX51" s="14"/>
      <c r="RDY51" s="14"/>
      <c r="RDZ51" s="14"/>
      <c r="REA51" s="14"/>
      <c r="REB51" s="14"/>
      <c r="REC51" s="14"/>
      <c r="RED51" s="14"/>
      <c r="REE51" s="14"/>
      <c r="REF51" s="14"/>
      <c r="REG51" s="14"/>
      <c r="REH51" s="14"/>
      <c r="REI51" s="14"/>
      <c r="REJ51" s="14"/>
      <c r="REK51" s="14"/>
      <c r="REL51" s="14"/>
      <c r="REM51" s="14"/>
      <c r="REN51" s="14"/>
      <c r="REO51" s="14"/>
      <c r="REP51" s="14"/>
      <c r="REQ51" s="14"/>
      <c r="RER51" s="14"/>
      <c r="RES51" s="14"/>
      <c r="RET51" s="14"/>
      <c r="REU51" s="14"/>
      <c r="REV51" s="14"/>
      <c r="REW51" s="14"/>
      <c r="REX51" s="14"/>
      <c r="REY51" s="14"/>
      <c r="REZ51" s="14"/>
      <c r="RFA51" s="14"/>
      <c r="RFB51" s="14"/>
      <c r="RFC51" s="10"/>
      <c r="RFD51" s="15"/>
      <c r="RFE51" s="11"/>
      <c r="RFF51" s="12"/>
      <c r="RFG51" s="12"/>
      <c r="RFH51" s="13"/>
      <c r="RFI51" s="13"/>
      <c r="RFJ51" s="14"/>
      <c r="RFK51" s="14"/>
      <c r="RFL51" s="14"/>
      <c r="RFM51" s="14"/>
      <c r="RFN51" s="14"/>
      <c r="RFO51" s="14"/>
      <c r="RFP51" s="14"/>
      <c r="RFQ51" s="14"/>
      <c r="RFR51" s="14"/>
      <c r="RFS51" s="14"/>
      <c r="RFT51" s="14"/>
      <c r="RFU51" s="14"/>
      <c r="RFV51" s="14"/>
      <c r="RFW51" s="14"/>
      <c r="RFX51" s="14"/>
      <c r="RFY51" s="14"/>
      <c r="RFZ51" s="14"/>
      <c r="RGA51" s="14"/>
      <c r="RGB51" s="14"/>
      <c r="RGC51" s="14"/>
      <c r="RGD51" s="14"/>
      <c r="RGE51" s="14"/>
      <c r="RGF51" s="14"/>
      <c r="RGG51" s="14"/>
      <c r="RGH51" s="14"/>
      <c r="RGI51" s="14"/>
      <c r="RGJ51" s="14"/>
      <c r="RGK51" s="14"/>
      <c r="RGL51" s="14"/>
      <c r="RGM51" s="14"/>
      <c r="RGN51" s="14"/>
      <c r="RGO51" s="14"/>
      <c r="RGP51" s="14"/>
      <c r="RGQ51" s="14"/>
      <c r="RGR51" s="14"/>
      <c r="RGS51" s="14"/>
      <c r="RGT51" s="14"/>
      <c r="RGU51" s="14"/>
      <c r="RGV51" s="14"/>
      <c r="RGW51" s="14"/>
      <c r="RGX51" s="14"/>
      <c r="RGY51" s="14"/>
      <c r="RGZ51" s="14"/>
      <c r="RHA51" s="14"/>
      <c r="RHB51" s="14"/>
      <c r="RHC51" s="14"/>
      <c r="RHD51" s="14"/>
      <c r="RHE51" s="14"/>
      <c r="RHF51" s="14"/>
      <c r="RHG51" s="14"/>
      <c r="RHH51" s="14"/>
      <c r="RHI51" s="14"/>
      <c r="RHJ51" s="14"/>
      <c r="RHK51" s="14"/>
      <c r="RHL51" s="10"/>
      <c r="RHM51" s="15"/>
      <c r="RHN51" s="11"/>
      <c r="RHO51" s="12"/>
      <c r="RHP51" s="12"/>
      <c r="RHQ51" s="13"/>
      <c r="RHR51" s="13"/>
      <c r="RHS51" s="14"/>
      <c r="RHT51" s="14"/>
      <c r="RHU51" s="14"/>
      <c r="RHV51" s="14"/>
      <c r="RHW51" s="14"/>
      <c r="RHX51" s="14"/>
      <c r="RHY51" s="14"/>
      <c r="RHZ51" s="14"/>
      <c r="RIA51" s="14"/>
      <c r="RIB51" s="14"/>
      <c r="RIC51" s="14"/>
      <c r="RID51" s="14"/>
      <c r="RIE51" s="14"/>
      <c r="RIF51" s="14"/>
      <c r="RIG51" s="14"/>
      <c r="RIH51" s="14"/>
      <c r="RII51" s="14"/>
      <c r="RIJ51" s="14"/>
      <c r="RIK51" s="14"/>
      <c r="RIL51" s="14"/>
      <c r="RIM51" s="14"/>
      <c r="RIN51" s="14"/>
      <c r="RIO51" s="14"/>
      <c r="RIP51" s="14"/>
      <c r="RIQ51" s="14"/>
      <c r="RIR51" s="14"/>
      <c r="RIS51" s="14"/>
      <c r="RIT51" s="14"/>
      <c r="RIU51" s="14"/>
      <c r="RIV51" s="14"/>
      <c r="RIW51" s="14"/>
      <c r="RIX51" s="14"/>
      <c r="RIY51" s="14"/>
      <c r="RIZ51" s="14"/>
      <c r="RJA51" s="14"/>
      <c r="RJB51" s="14"/>
      <c r="RJC51" s="14"/>
      <c r="RJD51" s="14"/>
      <c r="RJE51" s="14"/>
      <c r="RJF51" s="14"/>
      <c r="RJG51" s="14"/>
      <c r="RJH51" s="14"/>
      <c r="RJI51" s="14"/>
      <c r="RJJ51" s="14"/>
      <c r="RJK51" s="14"/>
      <c r="RJL51" s="14"/>
      <c r="RJM51" s="14"/>
      <c r="RJN51" s="14"/>
      <c r="RJO51" s="14"/>
      <c r="RJP51" s="14"/>
      <c r="RJQ51" s="14"/>
      <c r="RJR51" s="14"/>
      <c r="RJS51" s="14"/>
      <c r="RJT51" s="14"/>
      <c r="RJU51" s="10"/>
      <c r="RJV51" s="15"/>
      <c r="RJW51" s="11"/>
      <c r="RJX51" s="12"/>
      <c r="RJY51" s="12"/>
      <c r="RJZ51" s="13"/>
      <c r="RKA51" s="13"/>
      <c r="RKB51" s="14"/>
      <c r="RKC51" s="14"/>
      <c r="RKD51" s="14"/>
      <c r="RKE51" s="14"/>
      <c r="RKF51" s="14"/>
      <c r="RKG51" s="14"/>
      <c r="RKH51" s="14"/>
      <c r="RKI51" s="14"/>
      <c r="RKJ51" s="14"/>
      <c r="RKK51" s="14"/>
      <c r="RKL51" s="14"/>
      <c r="RKM51" s="14"/>
      <c r="RKN51" s="14"/>
      <c r="RKO51" s="14"/>
      <c r="RKP51" s="14"/>
      <c r="RKQ51" s="14"/>
      <c r="RKR51" s="14"/>
      <c r="RKS51" s="14"/>
      <c r="RKT51" s="14"/>
      <c r="RKU51" s="14"/>
      <c r="RKV51" s="14"/>
      <c r="RKW51" s="14"/>
      <c r="RKX51" s="14"/>
      <c r="RKY51" s="14"/>
      <c r="RKZ51" s="14"/>
      <c r="RLA51" s="14"/>
      <c r="RLB51" s="14"/>
      <c r="RLC51" s="14"/>
      <c r="RLD51" s="14"/>
      <c r="RLE51" s="14"/>
      <c r="RLF51" s="14"/>
      <c r="RLG51" s="14"/>
      <c r="RLH51" s="14"/>
      <c r="RLI51" s="14"/>
      <c r="RLJ51" s="14"/>
      <c r="RLK51" s="14"/>
      <c r="RLL51" s="14"/>
      <c r="RLM51" s="14"/>
      <c r="RLN51" s="14"/>
      <c r="RLO51" s="14"/>
      <c r="RLP51" s="14"/>
      <c r="RLQ51" s="14"/>
      <c r="RLR51" s="14"/>
      <c r="RLS51" s="14"/>
      <c r="RLT51" s="14"/>
      <c r="RLU51" s="14"/>
      <c r="RLV51" s="14"/>
      <c r="RLW51" s="14"/>
      <c r="RLX51" s="14"/>
      <c r="RLY51" s="14"/>
      <c r="RLZ51" s="14"/>
      <c r="RMA51" s="14"/>
      <c r="RMB51" s="14"/>
      <c r="RMC51" s="14"/>
      <c r="RMD51" s="10"/>
      <c r="RME51" s="15"/>
      <c r="RMF51" s="11"/>
      <c r="RMG51" s="12"/>
      <c r="RMH51" s="12"/>
      <c r="RMI51" s="13"/>
      <c r="RMJ51" s="13"/>
      <c r="RMK51" s="14"/>
      <c r="RML51" s="14"/>
      <c r="RMM51" s="14"/>
      <c r="RMN51" s="14"/>
      <c r="RMO51" s="14"/>
      <c r="RMP51" s="14"/>
      <c r="RMQ51" s="14"/>
      <c r="RMR51" s="14"/>
      <c r="RMS51" s="14"/>
      <c r="RMT51" s="14"/>
      <c r="RMU51" s="14"/>
      <c r="RMV51" s="14"/>
      <c r="RMW51" s="14"/>
      <c r="RMX51" s="14"/>
      <c r="RMY51" s="14"/>
      <c r="RMZ51" s="14"/>
      <c r="RNA51" s="14"/>
      <c r="RNB51" s="14"/>
      <c r="RNC51" s="14"/>
      <c r="RND51" s="14"/>
      <c r="RNE51" s="14"/>
      <c r="RNF51" s="14"/>
      <c r="RNG51" s="14"/>
      <c r="RNH51" s="14"/>
      <c r="RNI51" s="14"/>
      <c r="RNJ51" s="14"/>
      <c r="RNK51" s="14"/>
      <c r="RNL51" s="14"/>
      <c r="RNM51" s="14"/>
      <c r="RNN51" s="14"/>
      <c r="RNO51" s="14"/>
      <c r="RNP51" s="14"/>
      <c r="RNQ51" s="14"/>
      <c r="RNR51" s="14"/>
      <c r="RNS51" s="14"/>
      <c r="RNT51" s="14"/>
      <c r="RNU51" s="14"/>
      <c r="RNV51" s="14"/>
      <c r="RNW51" s="14"/>
      <c r="RNX51" s="14"/>
      <c r="RNY51" s="14"/>
      <c r="RNZ51" s="14"/>
      <c r="ROA51" s="14"/>
      <c r="ROB51" s="14"/>
      <c r="ROC51" s="14"/>
      <c r="ROD51" s="14"/>
      <c r="ROE51" s="14"/>
      <c r="ROF51" s="14"/>
      <c r="ROG51" s="14"/>
      <c r="ROH51" s="14"/>
      <c r="ROI51" s="14"/>
      <c r="ROJ51" s="14"/>
      <c r="ROK51" s="14"/>
      <c r="ROL51" s="14"/>
      <c r="ROM51" s="10"/>
      <c r="RON51" s="15"/>
      <c r="ROO51" s="11"/>
      <c r="ROP51" s="12"/>
      <c r="ROQ51" s="12"/>
      <c r="ROR51" s="13"/>
      <c r="ROS51" s="13"/>
      <c r="ROT51" s="14"/>
      <c r="ROU51" s="14"/>
      <c r="ROV51" s="14"/>
      <c r="ROW51" s="14"/>
      <c r="ROX51" s="14"/>
      <c r="ROY51" s="14"/>
      <c r="ROZ51" s="14"/>
      <c r="RPA51" s="14"/>
      <c r="RPB51" s="14"/>
      <c r="RPC51" s="14"/>
      <c r="RPD51" s="14"/>
      <c r="RPE51" s="14"/>
      <c r="RPF51" s="14"/>
      <c r="RPG51" s="14"/>
      <c r="RPH51" s="14"/>
      <c r="RPI51" s="14"/>
      <c r="RPJ51" s="14"/>
      <c r="RPK51" s="14"/>
      <c r="RPL51" s="14"/>
      <c r="RPM51" s="14"/>
      <c r="RPN51" s="14"/>
      <c r="RPO51" s="14"/>
      <c r="RPP51" s="14"/>
      <c r="RPQ51" s="14"/>
      <c r="RPR51" s="14"/>
      <c r="RPS51" s="14"/>
      <c r="RPT51" s="14"/>
      <c r="RPU51" s="14"/>
      <c r="RPV51" s="14"/>
      <c r="RPW51" s="14"/>
      <c r="RPX51" s="14"/>
      <c r="RPY51" s="14"/>
      <c r="RPZ51" s="14"/>
      <c r="RQA51" s="14"/>
      <c r="RQB51" s="14"/>
      <c r="RQC51" s="14"/>
      <c r="RQD51" s="14"/>
      <c r="RQE51" s="14"/>
      <c r="RQF51" s="14"/>
      <c r="RQG51" s="14"/>
      <c r="RQH51" s="14"/>
      <c r="RQI51" s="14"/>
      <c r="RQJ51" s="14"/>
      <c r="RQK51" s="14"/>
      <c r="RQL51" s="14"/>
      <c r="RQM51" s="14"/>
      <c r="RQN51" s="14"/>
      <c r="RQO51" s="14"/>
      <c r="RQP51" s="14"/>
      <c r="RQQ51" s="14"/>
      <c r="RQR51" s="14"/>
      <c r="RQS51" s="14"/>
      <c r="RQT51" s="14"/>
      <c r="RQU51" s="14"/>
      <c r="RQV51" s="10"/>
      <c r="RQW51" s="15"/>
      <c r="RQX51" s="11"/>
      <c r="RQY51" s="12"/>
      <c r="RQZ51" s="12"/>
      <c r="RRA51" s="13"/>
      <c r="RRB51" s="13"/>
      <c r="RRC51" s="14"/>
      <c r="RRD51" s="14"/>
      <c r="RRE51" s="14"/>
      <c r="RRF51" s="14"/>
      <c r="RRG51" s="14"/>
      <c r="RRH51" s="14"/>
      <c r="RRI51" s="14"/>
      <c r="RRJ51" s="14"/>
      <c r="RRK51" s="14"/>
      <c r="RRL51" s="14"/>
      <c r="RRM51" s="14"/>
      <c r="RRN51" s="14"/>
      <c r="RRO51" s="14"/>
      <c r="RRP51" s="14"/>
      <c r="RRQ51" s="14"/>
      <c r="RRR51" s="14"/>
      <c r="RRS51" s="14"/>
      <c r="RRT51" s="14"/>
      <c r="RRU51" s="14"/>
      <c r="RRV51" s="14"/>
      <c r="RRW51" s="14"/>
      <c r="RRX51" s="14"/>
      <c r="RRY51" s="14"/>
      <c r="RRZ51" s="14"/>
      <c r="RSA51" s="14"/>
      <c r="RSB51" s="14"/>
      <c r="RSC51" s="14"/>
      <c r="RSD51" s="14"/>
      <c r="RSE51" s="14"/>
      <c r="RSF51" s="14"/>
      <c r="RSG51" s="14"/>
      <c r="RSH51" s="14"/>
      <c r="RSI51" s="14"/>
      <c r="RSJ51" s="14"/>
      <c r="RSK51" s="14"/>
      <c r="RSL51" s="14"/>
      <c r="RSM51" s="14"/>
      <c r="RSN51" s="14"/>
      <c r="RSO51" s="14"/>
      <c r="RSP51" s="14"/>
      <c r="RSQ51" s="14"/>
      <c r="RSR51" s="14"/>
      <c r="RSS51" s="14"/>
      <c r="RST51" s="14"/>
      <c r="RSU51" s="14"/>
      <c r="RSV51" s="14"/>
      <c r="RSW51" s="14"/>
      <c r="RSX51" s="14"/>
      <c r="RSY51" s="14"/>
      <c r="RSZ51" s="14"/>
      <c r="RTA51" s="14"/>
      <c r="RTB51" s="14"/>
      <c r="RTC51" s="14"/>
      <c r="RTD51" s="14"/>
      <c r="RTE51" s="10"/>
      <c r="RTF51" s="15"/>
      <c r="RTG51" s="11"/>
      <c r="RTH51" s="12"/>
      <c r="RTI51" s="12"/>
      <c r="RTJ51" s="13"/>
      <c r="RTK51" s="13"/>
      <c r="RTL51" s="14"/>
      <c r="RTM51" s="14"/>
      <c r="RTN51" s="14"/>
      <c r="RTO51" s="14"/>
      <c r="RTP51" s="14"/>
      <c r="RTQ51" s="14"/>
      <c r="RTR51" s="14"/>
      <c r="RTS51" s="14"/>
      <c r="RTT51" s="14"/>
      <c r="RTU51" s="14"/>
      <c r="RTV51" s="14"/>
      <c r="RTW51" s="14"/>
      <c r="RTX51" s="14"/>
      <c r="RTY51" s="14"/>
      <c r="RTZ51" s="14"/>
      <c r="RUA51" s="14"/>
      <c r="RUB51" s="14"/>
      <c r="RUC51" s="14"/>
      <c r="RUD51" s="14"/>
      <c r="RUE51" s="14"/>
      <c r="RUF51" s="14"/>
      <c r="RUG51" s="14"/>
      <c r="RUH51" s="14"/>
      <c r="RUI51" s="14"/>
      <c r="RUJ51" s="14"/>
      <c r="RUK51" s="14"/>
      <c r="RUL51" s="14"/>
      <c r="RUM51" s="14"/>
      <c r="RUN51" s="14"/>
      <c r="RUO51" s="14"/>
      <c r="RUP51" s="14"/>
      <c r="RUQ51" s="14"/>
      <c r="RUR51" s="14"/>
      <c r="RUS51" s="14"/>
      <c r="RUT51" s="14"/>
      <c r="RUU51" s="14"/>
      <c r="RUV51" s="14"/>
      <c r="RUW51" s="14"/>
      <c r="RUX51" s="14"/>
      <c r="RUY51" s="14"/>
      <c r="RUZ51" s="14"/>
      <c r="RVA51" s="14"/>
      <c r="RVB51" s="14"/>
      <c r="RVC51" s="14"/>
      <c r="RVD51" s="14"/>
      <c r="RVE51" s="14"/>
      <c r="RVF51" s="14"/>
      <c r="RVG51" s="14"/>
      <c r="RVH51" s="14"/>
      <c r="RVI51" s="14"/>
      <c r="RVJ51" s="14"/>
      <c r="RVK51" s="14"/>
      <c r="RVL51" s="14"/>
      <c r="RVM51" s="14"/>
      <c r="RVN51" s="10"/>
      <c r="RVO51" s="15"/>
      <c r="RVP51" s="11"/>
      <c r="RVQ51" s="12"/>
      <c r="RVR51" s="12"/>
      <c r="RVS51" s="13"/>
      <c r="RVT51" s="13"/>
      <c r="RVU51" s="14"/>
      <c r="RVV51" s="14"/>
      <c r="RVW51" s="14"/>
      <c r="RVX51" s="14"/>
      <c r="RVY51" s="14"/>
      <c r="RVZ51" s="14"/>
      <c r="RWA51" s="14"/>
      <c r="RWB51" s="14"/>
      <c r="RWC51" s="14"/>
      <c r="RWD51" s="14"/>
      <c r="RWE51" s="14"/>
      <c r="RWF51" s="14"/>
      <c r="RWG51" s="14"/>
      <c r="RWH51" s="14"/>
      <c r="RWI51" s="14"/>
      <c r="RWJ51" s="14"/>
      <c r="RWK51" s="14"/>
      <c r="RWL51" s="14"/>
      <c r="RWM51" s="14"/>
      <c r="RWN51" s="14"/>
      <c r="RWO51" s="14"/>
      <c r="RWP51" s="14"/>
      <c r="RWQ51" s="14"/>
      <c r="RWR51" s="14"/>
      <c r="RWS51" s="14"/>
      <c r="RWT51" s="14"/>
      <c r="RWU51" s="14"/>
      <c r="RWV51" s="14"/>
      <c r="RWW51" s="14"/>
      <c r="RWX51" s="14"/>
      <c r="RWY51" s="14"/>
      <c r="RWZ51" s="14"/>
      <c r="RXA51" s="14"/>
      <c r="RXB51" s="14"/>
      <c r="RXC51" s="14"/>
      <c r="RXD51" s="14"/>
      <c r="RXE51" s="14"/>
      <c r="RXF51" s="14"/>
      <c r="RXG51" s="14"/>
      <c r="RXH51" s="14"/>
      <c r="RXI51" s="14"/>
      <c r="RXJ51" s="14"/>
      <c r="RXK51" s="14"/>
      <c r="RXL51" s="14"/>
      <c r="RXM51" s="14"/>
      <c r="RXN51" s="14"/>
      <c r="RXO51" s="14"/>
      <c r="RXP51" s="14"/>
      <c r="RXQ51" s="14"/>
      <c r="RXR51" s="14"/>
      <c r="RXS51" s="14"/>
      <c r="RXT51" s="14"/>
      <c r="RXU51" s="14"/>
      <c r="RXV51" s="14"/>
      <c r="RXW51" s="10"/>
      <c r="RXX51" s="15"/>
      <c r="RXY51" s="11"/>
      <c r="RXZ51" s="12"/>
      <c r="RYA51" s="12"/>
      <c r="RYB51" s="13"/>
      <c r="RYC51" s="13"/>
      <c r="RYD51" s="14"/>
      <c r="RYE51" s="14"/>
      <c r="RYF51" s="14"/>
      <c r="RYG51" s="14"/>
      <c r="RYH51" s="14"/>
      <c r="RYI51" s="14"/>
      <c r="RYJ51" s="14"/>
      <c r="RYK51" s="14"/>
      <c r="RYL51" s="14"/>
      <c r="RYM51" s="14"/>
      <c r="RYN51" s="14"/>
      <c r="RYO51" s="14"/>
      <c r="RYP51" s="14"/>
      <c r="RYQ51" s="14"/>
      <c r="RYR51" s="14"/>
      <c r="RYS51" s="14"/>
      <c r="RYT51" s="14"/>
      <c r="RYU51" s="14"/>
      <c r="RYV51" s="14"/>
      <c r="RYW51" s="14"/>
      <c r="RYX51" s="14"/>
      <c r="RYY51" s="14"/>
      <c r="RYZ51" s="14"/>
      <c r="RZA51" s="14"/>
      <c r="RZB51" s="14"/>
      <c r="RZC51" s="14"/>
      <c r="RZD51" s="14"/>
      <c r="RZE51" s="14"/>
      <c r="RZF51" s="14"/>
      <c r="RZG51" s="14"/>
      <c r="RZH51" s="14"/>
      <c r="RZI51" s="14"/>
      <c r="RZJ51" s="14"/>
      <c r="RZK51" s="14"/>
      <c r="RZL51" s="14"/>
      <c r="RZM51" s="14"/>
      <c r="RZN51" s="14"/>
      <c r="RZO51" s="14"/>
      <c r="RZP51" s="14"/>
      <c r="RZQ51" s="14"/>
      <c r="RZR51" s="14"/>
      <c r="RZS51" s="14"/>
      <c r="RZT51" s="14"/>
      <c r="RZU51" s="14"/>
      <c r="RZV51" s="14"/>
      <c r="RZW51" s="14"/>
      <c r="RZX51" s="14"/>
      <c r="RZY51" s="14"/>
      <c r="RZZ51" s="14"/>
      <c r="SAA51" s="14"/>
      <c r="SAB51" s="14"/>
      <c r="SAC51" s="14"/>
      <c r="SAD51" s="14"/>
      <c r="SAE51" s="14"/>
      <c r="SAF51" s="10"/>
      <c r="SAG51" s="15"/>
      <c r="SAH51" s="11"/>
      <c r="SAI51" s="12"/>
      <c r="SAJ51" s="12"/>
      <c r="SAK51" s="13"/>
      <c r="SAL51" s="13"/>
      <c r="SAM51" s="14"/>
      <c r="SAN51" s="14"/>
      <c r="SAO51" s="14"/>
      <c r="SAP51" s="14"/>
      <c r="SAQ51" s="14"/>
      <c r="SAR51" s="14"/>
      <c r="SAS51" s="14"/>
      <c r="SAT51" s="14"/>
      <c r="SAU51" s="14"/>
      <c r="SAV51" s="14"/>
      <c r="SAW51" s="14"/>
      <c r="SAX51" s="14"/>
      <c r="SAY51" s="14"/>
      <c r="SAZ51" s="14"/>
      <c r="SBA51" s="14"/>
      <c r="SBB51" s="14"/>
      <c r="SBC51" s="14"/>
      <c r="SBD51" s="14"/>
      <c r="SBE51" s="14"/>
      <c r="SBF51" s="14"/>
      <c r="SBG51" s="14"/>
      <c r="SBH51" s="14"/>
      <c r="SBI51" s="14"/>
      <c r="SBJ51" s="14"/>
      <c r="SBK51" s="14"/>
      <c r="SBL51" s="14"/>
      <c r="SBM51" s="14"/>
      <c r="SBN51" s="14"/>
      <c r="SBO51" s="14"/>
      <c r="SBP51" s="14"/>
      <c r="SBQ51" s="14"/>
      <c r="SBR51" s="14"/>
      <c r="SBS51" s="14"/>
      <c r="SBT51" s="14"/>
      <c r="SBU51" s="14"/>
      <c r="SBV51" s="14"/>
      <c r="SBW51" s="14"/>
      <c r="SBX51" s="14"/>
      <c r="SBY51" s="14"/>
      <c r="SBZ51" s="14"/>
      <c r="SCA51" s="14"/>
      <c r="SCB51" s="14"/>
      <c r="SCC51" s="14"/>
      <c r="SCD51" s="14"/>
      <c r="SCE51" s="14"/>
      <c r="SCF51" s="14"/>
      <c r="SCG51" s="14"/>
      <c r="SCH51" s="14"/>
      <c r="SCI51" s="14"/>
      <c r="SCJ51" s="14"/>
      <c r="SCK51" s="14"/>
      <c r="SCL51" s="14"/>
      <c r="SCM51" s="14"/>
      <c r="SCN51" s="14"/>
      <c r="SCO51" s="10"/>
      <c r="SCP51" s="15"/>
      <c r="SCQ51" s="11"/>
      <c r="SCR51" s="12"/>
      <c r="SCS51" s="12"/>
      <c r="SCT51" s="13"/>
      <c r="SCU51" s="13"/>
      <c r="SCV51" s="14"/>
      <c r="SCW51" s="14"/>
      <c r="SCX51" s="14"/>
      <c r="SCY51" s="14"/>
      <c r="SCZ51" s="14"/>
      <c r="SDA51" s="14"/>
      <c r="SDB51" s="14"/>
      <c r="SDC51" s="14"/>
      <c r="SDD51" s="14"/>
      <c r="SDE51" s="14"/>
      <c r="SDF51" s="14"/>
      <c r="SDG51" s="14"/>
      <c r="SDH51" s="14"/>
      <c r="SDI51" s="14"/>
      <c r="SDJ51" s="14"/>
      <c r="SDK51" s="14"/>
      <c r="SDL51" s="14"/>
      <c r="SDM51" s="14"/>
      <c r="SDN51" s="14"/>
      <c r="SDO51" s="14"/>
      <c r="SDP51" s="14"/>
      <c r="SDQ51" s="14"/>
      <c r="SDR51" s="14"/>
      <c r="SDS51" s="14"/>
      <c r="SDT51" s="14"/>
      <c r="SDU51" s="14"/>
      <c r="SDV51" s="14"/>
      <c r="SDW51" s="14"/>
      <c r="SDX51" s="14"/>
      <c r="SDY51" s="14"/>
      <c r="SDZ51" s="14"/>
      <c r="SEA51" s="14"/>
      <c r="SEB51" s="14"/>
      <c r="SEC51" s="14"/>
      <c r="SED51" s="14"/>
      <c r="SEE51" s="14"/>
      <c r="SEF51" s="14"/>
      <c r="SEG51" s="14"/>
      <c r="SEH51" s="14"/>
      <c r="SEI51" s="14"/>
      <c r="SEJ51" s="14"/>
      <c r="SEK51" s="14"/>
      <c r="SEL51" s="14"/>
      <c r="SEM51" s="14"/>
      <c r="SEN51" s="14"/>
      <c r="SEO51" s="14"/>
      <c r="SEP51" s="14"/>
      <c r="SEQ51" s="14"/>
      <c r="SER51" s="14"/>
      <c r="SES51" s="14"/>
      <c r="SET51" s="14"/>
      <c r="SEU51" s="14"/>
      <c r="SEV51" s="14"/>
      <c r="SEW51" s="14"/>
      <c r="SEX51" s="10"/>
      <c r="SEY51" s="15"/>
      <c r="SEZ51" s="11"/>
      <c r="SFA51" s="12"/>
      <c r="SFB51" s="12"/>
      <c r="SFC51" s="13"/>
      <c r="SFD51" s="13"/>
      <c r="SFE51" s="14"/>
      <c r="SFF51" s="14"/>
      <c r="SFG51" s="14"/>
      <c r="SFH51" s="14"/>
      <c r="SFI51" s="14"/>
      <c r="SFJ51" s="14"/>
      <c r="SFK51" s="14"/>
      <c r="SFL51" s="14"/>
      <c r="SFM51" s="14"/>
      <c r="SFN51" s="14"/>
      <c r="SFO51" s="14"/>
      <c r="SFP51" s="14"/>
      <c r="SFQ51" s="14"/>
      <c r="SFR51" s="14"/>
      <c r="SFS51" s="14"/>
      <c r="SFT51" s="14"/>
      <c r="SFU51" s="14"/>
      <c r="SFV51" s="14"/>
      <c r="SFW51" s="14"/>
      <c r="SFX51" s="14"/>
      <c r="SFY51" s="14"/>
      <c r="SFZ51" s="14"/>
      <c r="SGA51" s="14"/>
      <c r="SGB51" s="14"/>
      <c r="SGC51" s="14"/>
      <c r="SGD51" s="14"/>
      <c r="SGE51" s="14"/>
      <c r="SGF51" s="14"/>
      <c r="SGG51" s="14"/>
      <c r="SGH51" s="14"/>
      <c r="SGI51" s="14"/>
      <c r="SGJ51" s="14"/>
      <c r="SGK51" s="14"/>
      <c r="SGL51" s="14"/>
      <c r="SGM51" s="14"/>
      <c r="SGN51" s="14"/>
      <c r="SGO51" s="14"/>
      <c r="SGP51" s="14"/>
      <c r="SGQ51" s="14"/>
      <c r="SGR51" s="14"/>
      <c r="SGS51" s="14"/>
      <c r="SGT51" s="14"/>
      <c r="SGU51" s="14"/>
      <c r="SGV51" s="14"/>
      <c r="SGW51" s="14"/>
      <c r="SGX51" s="14"/>
      <c r="SGY51" s="14"/>
      <c r="SGZ51" s="14"/>
      <c r="SHA51" s="14"/>
      <c r="SHB51" s="14"/>
      <c r="SHC51" s="14"/>
      <c r="SHD51" s="14"/>
      <c r="SHE51" s="14"/>
      <c r="SHF51" s="14"/>
      <c r="SHG51" s="10"/>
      <c r="SHH51" s="15"/>
      <c r="SHI51" s="11"/>
      <c r="SHJ51" s="12"/>
      <c r="SHK51" s="12"/>
      <c r="SHL51" s="13"/>
      <c r="SHM51" s="13"/>
      <c r="SHN51" s="14"/>
      <c r="SHO51" s="14"/>
      <c r="SHP51" s="14"/>
      <c r="SHQ51" s="14"/>
      <c r="SHR51" s="14"/>
      <c r="SHS51" s="14"/>
      <c r="SHT51" s="14"/>
      <c r="SHU51" s="14"/>
      <c r="SHV51" s="14"/>
      <c r="SHW51" s="14"/>
      <c r="SHX51" s="14"/>
      <c r="SHY51" s="14"/>
      <c r="SHZ51" s="14"/>
      <c r="SIA51" s="14"/>
      <c r="SIB51" s="14"/>
      <c r="SIC51" s="14"/>
      <c r="SID51" s="14"/>
      <c r="SIE51" s="14"/>
      <c r="SIF51" s="14"/>
      <c r="SIG51" s="14"/>
      <c r="SIH51" s="14"/>
      <c r="SII51" s="14"/>
      <c r="SIJ51" s="14"/>
      <c r="SIK51" s="14"/>
      <c r="SIL51" s="14"/>
      <c r="SIM51" s="14"/>
      <c r="SIN51" s="14"/>
      <c r="SIO51" s="14"/>
      <c r="SIP51" s="14"/>
      <c r="SIQ51" s="14"/>
      <c r="SIR51" s="14"/>
      <c r="SIS51" s="14"/>
      <c r="SIT51" s="14"/>
      <c r="SIU51" s="14"/>
      <c r="SIV51" s="14"/>
      <c r="SIW51" s="14"/>
      <c r="SIX51" s="14"/>
      <c r="SIY51" s="14"/>
      <c r="SIZ51" s="14"/>
      <c r="SJA51" s="14"/>
      <c r="SJB51" s="14"/>
      <c r="SJC51" s="14"/>
      <c r="SJD51" s="14"/>
      <c r="SJE51" s="14"/>
      <c r="SJF51" s="14"/>
      <c r="SJG51" s="14"/>
      <c r="SJH51" s="14"/>
      <c r="SJI51" s="14"/>
      <c r="SJJ51" s="14"/>
      <c r="SJK51" s="14"/>
      <c r="SJL51" s="14"/>
      <c r="SJM51" s="14"/>
      <c r="SJN51" s="14"/>
      <c r="SJO51" s="14"/>
      <c r="SJP51" s="10"/>
      <c r="SJQ51" s="15"/>
      <c r="SJR51" s="11"/>
      <c r="SJS51" s="12"/>
      <c r="SJT51" s="12"/>
      <c r="SJU51" s="13"/>
      <c r="SJV51" s="13"/>
      <c r="SJW51" s="14"/>
      <c r="SJX51" s="14"/>
      <c r="SJY51" s="14"/>
      <c r="SJZ51" s="14"/>
      <c r="SKA51" s="14"/>
      <c r="SKB51" s="14"/>
      <c r="SKC51" s="14"/>
      <c r="SKD51" s="14"/>
      <c r="SKE51" s="14"/>
      <c r="SKF51" s="14"/>
      <c r="SKG51" s="14"/>
      <c r="SKH51" s="14"/>
      <c r="SKI51" s="14"/>
      <c r="SKJ51" s="14"/>
      <c r="SKK51" s="14"/>
      <c r="SKL51" s="14"/>
      <c r="SKM51" s="14"/>
      <c r="SKN51" s="14"/>
      <c r="SKO51" s="14"/>
      <c r="SKP51" s="14"/>
      <c r="SKQ51" s="14"/>
      <c r="SKR51" s="14"/>
      <c r="SKS51" s="14"/>
      <c r="SKT51" s="14"/>
      <c r="SKU51" s="14"/>
      <c r="SKV51" s="14"/>
      <c r="SKW51" s="14"/>
      <c r="SKX51" s="14"/>
      <c r="SKY51" s="14"/>
      <c r="SKZ51" s="14"/>
      <c r="SLA51" s="14"/>
      <c r="SLB51" s="14"/>
      <c r="SLC51" s="14"/>
      <c r="SLD51" s="14"/>
      <c r="SLE51" s="14"/>
      <c r="SLF51" s="14"/>
      <c r="SLG51" s="14"/>
      <c r="SLH51" s="14"/>
      <c r="SLI51" s="14"/>
      <c r="SLJ51" s="14"/>
      <c r="SLK51" s="14"/>
      <c r="SLL51" s="14"/>
      <c r="SLM51" s="14"/>
      <c r="SLN51" s="14"/>
      <c r="SLO51" s="14"/>
      <c r="SLP51" s="14"/>
      <c r="SLQ51" s="14"/>
      <c r="SLR51" s="14"/>
      <c r="SLS51" s="14"/>
      <c r="SLT51" s="14"/>
      <c r="SLU51" s="14"/>
      <c r="SLV51" s="14"/>
      <c r="SLW51" s="14"/>
      <c r="SLX51" s="14"/>
      <c r="SLY51" s="10"/>
      <c r="SLZ51" s="15"/>
      <c r="SMA51" s="11"/>
      <c r="SMB51" s="12"/>
      <c r="SMC51" s="12"/>
      <c r="SMD51" s="13"/>
      <c r="SME51" s="13"/>
      <c r="SMF51" s="14"/>
      <c r="SMG51" s="14"/>
      <c r="SMH51" s="14"/>
      <c r="SMI51" s="14"/>
      <c r="SMJ51" s="14"/>
      <c r="SMK51" s="14"/>
      <c r="SML51" s="14"/>
      <c r="SMM51" s="14"/>
      <c r="SMN51" s="14"/>
      <c r="SMO51" s="14"/>
      <c r="SMP51" s="14"/>
      <c r="SMQ51" s="14"/>
      <c r="SMR51" s="14"/>
      <c r="SMS51" s="14"/>
      <c r="SMT51" s="14"/>
      <c r="SMU51" s="14"/>
      <c r="SMV51" s="14"/>
      <c r="SMW51" s="14"/>
      <c r="SMX51" s="14"/>
      <c r="SMY51" s="14"/>
      <c r="SMZ51" s="14"/>
      <c r="SNA51" s="14"/>
      <c r="SNB51" s="14"/>
      <c r="SNC51" s="14"/>
      <c r="SND51" s="14"/>
      <c r="SNE51" s="14"/>
      <c r="SNF51" s="14"/>
      <c r="SNG51" s="14"/>
      <c r="SNH51" s="14"/>
      <c r="SNI51" s="14"/>
      <c r="SNJ51" s="14"/>
      <c r="SNK51" s="14"/>
      <c r="SNL51" s="14"/>
      <c r="SNM51" s="14"/>
      <c r="SNN51" s="14"/>
      <c r="SNO51" s="14"/>
      <c r="SNP51" s="14"/>
      <c r="SNQ51" s="14"/>
      <c r="SNR51" s="14"/>
      <c r="SNS51" s="14"/>
      <c r="SNT51" s="14"/>
      <c r="SNU51" s="14"/>
      <c r="SNV51" s="14"/>
      <c r="SNW51" s="14"/>
      <c r="SNX51" s="14"/>
      <c r="SNY51" s="14"/>
      <c r="SNZ51" s="14"/>
      <c r="SOA51" s="14"/>
      <c r="SOB51" s="14"/>
      <c r="SOC51" s="14"/>
      <c r="SOD51" s="14"/>
      <c r="SOE51" s="14"/>
      <c r="SOF51" s="14"/>
      <c r="SOG51" s="14"/>
      <c r="SOH51" s="10"/>
      <c r="SOI51" s="15"/>
      <c r="SOJ51" s="11"/>
      <c r="SOK51" s="12"/>
      <c r="SOL51" s="12"/>
      <c r="SOM51" s="13"/>
      <c r="SON51" s="13"/>
      <c r="SOO51" s="14"/>
      <c r="SOP51" s="14"/>
      <c r="SOQ51" s="14"/>
      <c r="SOR51" s="14"/>
      <c r="SOS51" s="14"/>
      <c r="SOT51" s="14"/>
      <c r="SOU51" s="14"/>
      <c r="SOV51" s="14"/>
      <c r="SOW51" s="14"/>
      <c r="SOX51" s="14"/>
      <c r="SOY51" s="14"/>
      <c r="SOZ51" s="14"/>
      <c r="SPA51" s="14"/>
      <c r="SPB51" s="14"/>
      <c r="SPC51" s="14"/>
      <c r="SPD51" s="14"/>
      <c r="SPE51" s="14"/>
      <c r="SPF51" s="14"/>
      <c r="SPG51" s="14"/>
      <c r="SPH51" s="14"/>
      <c r="SPI51" s="14"/>
      <c r="SPJ51" s="14"/>
      <c r="SPK51" s="14"/>
      <c r="SPL51" s="14"/>
      <c r="SPM51" s="14"/>
      <c r="SPN51" s="14"/>
      <c r="SPO51" s="14"/>
      <c r="SPP51" s="14"/>
      <c r="SPQ51" s="14"/>
      <c r="SPR51" s="14"/>
      <c r="SPS51" s="14"/>
      <c r="SPT51" s="14"/>
      <c r="SPU51" s="14"/>
      <c r="SPV51" s="14"/>
      <c r="SPW51" s="14"/>
      <c r="SPX51" s="14"/>
      <c r="SPY51" s="14"/>
      <c r="SPZ51" s="14"/>
      <c r="SQA51" s="14"/>
      <c r="SQB51" s="14"/>
      <c r="SQC51" s="14"/>
      <c r="SQD51" s="14"/>
      <c r="SQE51" s="14"/>
      <c r="SQF51" s="14"/>
      <c r="SQG51" s="14"/>
      <c r="SQH51" s="14"/>
      <c r="SQI51" s="14"/>
      <c r="SQJ51" s="14"/>
      <c r="SQK51" s="14"/>
      <c r="SQL51" s="14"/>
      <c r="SQM51" s="14"/>
      <c r="SQN51" s="14"/>
      <c r="SQO51" s="14"/>
      <c r="SQP51" s="14"/>
      <c r="SQQ51" s="10"/>
      <c r="SQR51" s="15"/>
      <c r="SQS51" s="11"/>
      <c r="SQT51" s="12"/>
      <c r="SQU51" s="12"/>
      <c r="SQV51" s="13"/>
      <c r="SQW51" s="13"/>
      <c r="SQX51" s="14"/>
      <c r="SQY51" s="14"/>
      <c r="SQZ51" s="14"/>
      <c r="SRA51" s="14"/>
      <c r="SRB51" s="14"/>
      <c r="SRC51" s="14"/>
      <c r="SRD51" s="14"/>
      <c r="SRE51" s="14"/>
      <c r="SRF51" s="14"/>
      <c r="SRG51" s="14"/>
      <c r="SRH51" s="14"/>
      <c r="SRI51" s="14"/>
      <c r="SRJ51" s="14"/>
      <c r="SRK51" s="14"/>
      <c r="SRL51" s="14"/>
      <c r="SRM51" s="14"/>
      <c r="SRN51" s="14"/>
      <c r="SRO51" s="14"/>
      <c r="SRP51" s="14"/>
      <c r="SRQ51" s="14"/>
      <c r="SRR51" s="14"/>
      <c r="SRS51" s="14"/>
      <c r="SRT51" s="14"/>
      <c r="SRU51" s="14"/>
      <c r="SRV51" s="14"/>
      <c r="SRW51" s="14"/>
      <c r="SRX51" s="14"/>
      <c r="SRY51" s="14"/>
      <c r="SRZ51" s="14"/>
      <c r="SSA51" s="14"/>
      <c r="SSB51" s="14"/>
      <c r="SSC51" s="14"/>
      <c r="SSD51" s="14"/>
      <c r="SSE51" s="14"/>
      <c r="SSF51" s="14"/>
      <c r="SSG51" s="14"/>
      <c r="SSH51" s="14"/>
      <c r="SSI51" s="14"/>
      <c r="SSJ51" s="14"/>
      <c r="SSK51" s="14"/>
      <c r="SSL51" s="14"/>
      <c r="SSM51" s="14"/>
      <c r="SSN51" s="14"/>
      <c r="SSO51" s="14"/>
      <c r="SSP51" s="14"/>
      <c r="SSQ51" s="14"/>
      <c r="SSR51" s="14"/>
      <c r="SSS51" s="14"/>
      <c r="SST51" s="14"/>
      <c r="SSU51" s="14"/>
      <c r="SSV51" s="14"/>
      <c r="SSW51" s="14"/>
      <c r="SSX51" s="14"/>
      <c r="SSY51" s="14"/>
      <c r="SSZ51" s="10"/>
      <c r="STA51" s="15"/>
      <c r="STB51" s="11"/>
      <c r="STC51" s="12"/>
      <c r="STD51" s="12"/>
      <c r="STE51" s="13"/>
      <c r="STF51" s="13"/>
      <c r="STG51" s="14"/>
      <c r="STH51" s="14"/>
      <c r="STI51" s="14"/>
      <c r="STJ51" s="14"/>
      <c r="STK51" s="14"/>
      <c r="STL51" s="14"/>
      <c r="STM51" s="14"/>
      <c r="STN51" s="14"/>
      <c r="STO51" s="14"/>
      <c r="STP51" s="14"/>
      <c r="STQ51" s="14"/>
      <c r="STR51" s="14"/>
      <c r="STS51" s="14"/>
      <c r="STT51" s="14"/>
      <c r="STU51" s="14"/>
      <c r="STV51" s="14"/>
      <c r="STW51" s="14"/>
      <c r="STX51" s="14"/>
      <c r="STY51" s="14"/>
      <c r="STZ51" s="14"/>
      <c r="SUA51" s="14"/>
      <c r="SUB51" s="14"/>
      <c r="SUC51" s="14"/>
      <c r="SUD51" s="14"/>
      <c r="SUE51" s="14"/>
      <c r="SUF51" s="14"/>
      <c r="SUG51" s="14"/>
      <c r="SUH51" s="14"/>
      <c r="SUI51" s="14"/>
      <c r="SUJ51" s="14"/>
      <c r="SUK51" s="14"/>
      <c r="SUL51" s="14"/>
      <c r="SUM51" s="14"/>
      <c r="SUN51" s="14"/>
      <c r="SUO51" s="14"/>
      <c r="SUP51" s="14"/>
      <c r="SUQ51" s="14"/>
      <c r="SUR51" s="14"/>
      <c r="SUS51" s="14"/>
      <c r="SUT51" s="14"/>
      <c r="SUU51" s="14"/>
      <c r="SUV51" s="14"/>
      <c r="SUW51" s="14"/>
      <c r="SUX51" s="14"/>
      <c r="SUY51" s="14"/>
      <c r="SUZ51" s="14"/>
      <c r="SVA51" s="14"/>
      <c r="SVB51" s="14"/>
      <c r="SVC51" s="14"/>
      <c r="SVD51" s="14"/>
      <c r="SVE51" s="14"/>
      <c r="SVF51" s="14"/>
      <c r="SVG51" s="14"/>
      <c r="SVH51" s="14"/>
      <c r="SVI51" s="10"/>
      <c r="SVJ51" s="15"/>
      <c r="SVK51" s="11"/>
      <c r="SVL51" s="12"/>
      <c r="SVM51" s="12"/>
      <c r="SVN51" s="13"/>
      <c r="SVO51" s="13"/>
      <c r="SVP51" s="14"/>
      <c r="SVQ51" s="14"/>
      <c r="SVR51" s="14"/>
      <c r="SVS51" s="14"/>
      <c r="SVT51" s="14"/>
      <c r="SVU51" s="14"/>
      <c r="SVV51" s="14"/>
      <c r="SVW51" s="14"/>
      <c r="SVX51" s="14"/>
      <c r="SVY51" s="14"/>
      <c r="SVZ51" s="14"/>
      <c r="SWA51" s="14"/>
      <c r="SWB51" s="14"/>
      <c r="SWC51" s="14"/>
      <c r="SWD51" s="14"/>
      <c r="SWE51" s="14"/>
      <c r="SWF51" s="14"/>
      <c r="SWG51" s="14"/>
      <c r="SWH51" s="14"/>
      <c r="SWI51" s="14"/>
      <c r="SWJ51" s="14"/>
      <c r="SWK51" s="14"/>
      <c r="SWL51" s="14"/>
      <c r="SWM51" s="14"/>
      <c r="SWN51" s="14"/>
      <c r="SWO51" s="14"/>
      <c r="SWP51" s="14"/>
      <c r="SWQ51" s="14"/>
      <c r="SWR51" s="14"/>
      <c r="SWS51" s="14"/>
      <c r="SWT51" s="14"/>
      <c r="SWU51" s="14"/>
      <c r="SWV51" s="14"/>
      <c r="SWW51" s="14"/>
      <c r="SWX51" s="14"/>
      <c r="SWY51" s="14"/>
      <c r="SWZ51" s="14"/>
      <c r="SXA51" s="14"/>
      <c r="SXB51" s="14"/>
      <c r="SXC51" s="14"/>
      <c r="SXD51" s="14"/>
      <c r="SXE51" s="14"/>
      <c r="SXF51" s="14"/>
      <c r="SXG51" s="14"/>
      <c r="SXH51" s="14"/>
      <c r="SXI51" s="14"/>
      <c r="SXJ51" s="14"/>
      <c r="SXK51" s="14"/>
      <c r="SXL51" s="14"/>
      <c r="SXM51" s="14"/>
      <c r="SXN51" s="14"/>
      <c r="SXO51" s="14"/>
      <c r="SXP51" s="14"/>
      <c r="SXQ51" s="14"/>
      <c r="SXR51" s="10"/>
      <c r="SXS51" s="15"/>
      <c r="SXT51" s="11"/>
      <c r="SXU51" s="12"/>
      <c r="SXV51" s="12"/>
      <c r="SXW51" s="13"/>
      <c r="SXX51" s="13"/>
      <c r="SXY51" s="14"/>
      <c r="SXZ51" s="14"/>
      <c r="SYA51" s="14"/>
      <c r="SYB51" s="14"/>
      <c r="SYC51" s="14"/>
      <c r="SYD51" s="14"/>
      <c r="SYE51" s="14"/>
      <c r="SYF51" s="14"/>
      <c r="SYG51" s="14"/>
      <c r="SYH51" s="14"/>
      <c r="SYI51" s="14"/>
      <c r="SYJ51" s="14"/>
      <c r="SYK51" s="14"/>
      <c r="SYL51" s="14"/>
      <c r="SYM51" s="14"/>
      <c r="SYN51" s="14"/>
      <c r="SYO51" s="14"/>
      <c r="SYP51" s="14"/>
      <c r="SYQ51" s="14"/>
      <c r="SYR51" s="14"/>
      <c r="SYS51" s="14"/>
      <c r="SYT51" s="14"/>
      <c r="SYU51" s="14"/>
      <c r="SYV51" s="14"/>
      <c r="SYW51" s="14"/>
      <c r="SYX51" s="14"/>
      <c r="SYY51" s="14"/>
      <c r="SYZ51" s="14"/>
      <c r="SZA51" s="14"/>
      <c r="SZB51" s="14"/>
      <c r="SZC51" s="14"/>
      <c r="SZD51" s="14"/>
      <c r="SZE51" s="14"/>
      <c r="SZF51" s="14"/>
      <c r="SZG51" s="14"/>
      <c r="SZH51" s="14"/>
      <c r="SZI51" s="14"/>
      <c r="SZJ51" s="14"/>
      <c r="SZK51" s="14"/>
      <c r="SZL51" s="14"/>
      <c r="SZM51" s="14"/>
      <c r="SZN51" s="14"/>
      <c r="SZO51" s="14"/>
      <c r="SZP51" s="14"/>
      <c r="SZQ51" s="14"/>
      <c r="SZR51" s="14"/>
      <c r="SZS51" s="14"/>
      <c r="SZT51" s="14"/>
      <c r="SZU51" s="14"/>
      <c r="SZV51" s="14"/>
      <c r="SZW51" s="14"/>
      <c r="SZX51" s="14"/>
      <c r="SZY51" s="14"/>
      <c r="SZZ51" s="14"/>
      <c r="TAA51" s="10"/>
      <c r="TAB51" s="15"/>
      <c r="TAC51" s="11"/>
      <c r="TAD51" s="12"/>
      <c r="TAE51" s="12"/>
      <c r="TAF51" s="13"/>
      <c r="TAG51" s="13"/>
      <c r="TAH51" s="14"/>
      <c r="TAI51" s="14"/>
      <c r="TAJ51" s="14"/>
      <c r="TAK51" s="14"/>
      <c r="TAL51" s="14"/>
      <c r="TAM51" s="14"/>
      <c r="TAN51" s="14"/>
      <c r="TAO51" s="14"/>
      <c r="TAP51" s="14"/>
      <c r="TAQ51" s="14"/>
      <c r="TAR51" s="14"/>
      <c r="TAS51" s="14"/>
      <c r="TAT51" s="14"/>
      <c r="TAU51" s="14"/>
      <c r="TAV51" s="14"/>
      <c r="TAW51" s="14"/>
      <c r="TAX51" s="14"/>
      <c r="TAY51" s="14"/>
      <c r="TAZ51" s="14"/>
      <c r="TBA51" s="14"/>
      <c r="TBB51" s="14"/>
      <c r="TBC51" s="14"/>
      <c r="TBD51" s="14"/>
      <c r="TBE51" s="14"/>
      <c r="TBF51" s="14"/>
      <c r="TBG51" s="14"/>
      <c r="TBH51" s="14"/>
      <c r="TBI51" s="14"/>
      <c r="TBJ51" s="14"/>
      <c r="TBK51" s="14"/>
      <c r="TBL51" s="14"/>
      <c r="TBM51" s="14"/>
      <c r="TBN51" s="14"/>
      <c r="TBO51" s="14"/>
      <c r="TBP51" s="14"/>
      <c r="TBQ51" s="14"/>
      <c r="TBR51" s="14"/>
      <c r="TBS51" s="14"/>
      <c r="TBT51" s="14"/>
      <c r="TBU51" s="14"/>
      <c r="TBV51" s="14"/>
      <c r="TBW51" s="14"/>
      <c r="TBX51" s="14"/>
      <c r="TBY51" s="14"/>
      <c r="TBZ51" s="14"/>
      <c r="TCA51" s="14"/>
      <c r="TCB51" s="14"/>
      <c r="TCC51" s="14"/>
      <c r="TCD51" s="14"/>
      <c r="TCE51" s="14"/>
      <c r="TCF51" s="14"/>
      <c r="TCG51" s="14"/>
      <c r="TCH51" s="14"/>
      <c r="TCI51" s="14"/>
      <c r="TCJ51" s="10"/>
      <c r="TCK51" s="15"/>
      <c r="TCL51" s="11"/>
      <c r="TCM51" s="12"/>
      <c r="TCN51" s="12"/>
      <c r="TCO51" s="13"/>
      <c r="TCP51" s="13"/>
      <c r="TCQ51" s="14"/>
      <c r="TCR51" s="14"/>
      <c r="TCS51" s="14"/>
      <c r="TCT51" s="14"/>
      <c r="TCU51" s="14"/>
      <c r="TCV51" s="14"/>
      <c r="TCW51" s="14"/>
      <c r="TCX51" s="14"/>
      <c r="TCY51" s="14"/>
      <c r="TCZ51" s="14"/>
      <c r="TDA51" s="14"/>
      <c r="TDB51" s="14"/>
      <c r="TDC51" s="14"/>
      <c r="TDD51" s="14"/>
      <c r="TDE51" s="14"/>
      <c r="TDF51" s="14"/>
      <c r="TDG51" s="14"/>
      <c r="TDH51" s="14"/>
      <c r="TDI51" s="14"/>
      <c r="TDJ51" s="14"/>
      <c r="TDK51" s="14"/>
      <c r="TDL51" s="14"/>
      <c r="TDM51" s="14"/>
      <c r="TDN51" s="14"/>
      <c r="TDO51" s="14"/>
      <c r="TDP51" s="14"/>
      <c r="TDQ51" s="14"/>
      <c r="TDR51" s="14"/>
      <c r="TDS51" s="14"/>
      <c r="TDT51" s="14"/>
      <c r="TDU51" s="14"/>
      <c r="TDV51" s="14"/>
      <c r="TDW51" s="14"/>
      <c r="TDX51" s="14"/>
      <c r="TDY51" s="14"/>
      <c r="TDZ51" s="14"/>
      <c r="TEA51" s="14"/>
      <c r="TEB51" s="14"/>
      <c r="TEC51" s="14"/>
      <c r="TED51" s="14"/>
      <c r="TEE51" s="14"/>
      <c r="TEF51" s="14"/>
      <c r="TEG51" s="14"/>
      <c r="TEH51" s="14"/>
      <c r="TEI51" s="14"/>
      <c r="TEJ51" s="14"/>
      <c r="TEK51" s="14"/>
      <c r="TEL51" s="14"/>
      <c r="TEM51" s="14"/>
      <c r="TEN51" s="14"/>
      <c r="TEO51" s="14"/>
      <c r="TEP51" s="14"/>
      <c r="TEQ51" s="14"/>
      <c r="TER51" s="14"/>
      <c r="TES51" s="10"/>
      <c r="TET51" s="15"/>
      <c r="TEU51" s="11"/>
      <c r="TEV51" s="12"/>
      <c r="TEW51" s="12"/>
      <c r="TEX51" s="13"/>
      <c r="TEY51" s="13"/>
      <c r="TEZ51" s="14"/>
      <c r="TFA51" s="14"/>
      <c r="TFB51" s="14"/>
      <c r="TFC51" s="14"/>
      <c r="TFD51" s="14"/>
      <c r="TFE51" s="14"/>
      <c r="TFF51" s="14"/>
      <c r="TFG51" s="14"/>
      <c r="TFH51" s="14"/>
      <c r="TFI51" s="14"/>
      <c r="TFJ51" s="14"/>
      <c r="TFK51" s="14"/>
      <c r="TFL51" s="14"/>
      <c r="TFM51" s="14"/>
      <c r="TFN51" s="14"/>
      <c r="TFO51" s="14"/>
      <c r="TFP51" s="14"/>
      <c r="TFQ51" s="14"/>
      <c r="TFR51" s="14"/>
      <c r="TFS51" s="14"/>
      <c r="TFT51" s="14"/>
      <c r="TFU51" s="14"/>
      <c r="TFV51" s="14"/>
      <c r="TFW51" s="14"/>
      <c r="TFX51" s="14"/>
      <c r="TFY51" s="14"/>
      <c r="TFZ51" s="14"/>
      <c r="TGA51" s="14"/>
      <c r="TGB51" s="14"/>
      <c r="TGC51" s="14"/>
      <c r="TGD51" s="14"/>
      <c r="TGE51" s="14"/>
      <c r="TGF51" s="14"/>
      <c r="TGG51" s="14"/>
      <c r="TGH51" s="14"/>
      <c r="TGI51" s="14"/>
      <c r="TGJ51" s="14"/>
      <c r="TGK51" s="14"/>
      <c r="TGL51" s="14"/>
      <c r="TGM51" s="14"/>
      <c r="TGN51" s="14"/>
      <c r="TGO51" s="14"/>
      <c r="TGP51" s="14"/>
      <c r="TGQ51" s="14"/>
      <c r="TGR51" s="14"/>
      <c r="TGS51" s="14"/>
      <c r="TGT51" s="14"/>
      <c r="TGU51" s="14"/>
      <c r="TGV51" s="14"/>
      <c r="TGW51" s="14"/>
      <c r="TGX51" s="14"/>
      <c r="TGY51" s="14"/>
      <c r="TGZ51" s="14"/>
      <c r="THA51" s="14"/>
      <c r="THB51" s="10"/>
      <c r="THC51" s="15"/>
      <c r="THD51" s="11"/>
      <c r="THE51" s="12"/>
      <c r="THF51" s="12"/>
      <c r="THG51" s="13"/>
      <c r="THH51" s="13"/>
      <c r="THI51" s="14"/>
      <c r="THJ51" s="14"/>
      <c r="THK51" s="14"/>
      <c r="THL51" s="14"/>
      <c r="THM51" s="14"/>
      <c r="THN51" s="14"/>
      <c r="THO51" s="14"/>
      <c r="THP51" s="14"/>
      <c r="THQ51" s="14"/>
      <c r="THR51" s="14"/>
      <c r="THS51" s="14"/>
      <c r="THT51" s="14"/>
      <c r="THU51" s="14"/>
      <c r="THV51" s="14"/>
      <c r="THW51" s="14"/>
      <c r="THX51" s="14"/>
      <c r="THY51" s="14"/>
      <c r="THZ51" s="14"/>
      <c r="TIA51" s="14"/>
      <c r="TIB51" s="14"/>
      <c r="TIC51" s="14"/>
      <c r="TID51" s="14"/>
      <c r="TIE51" s="14"/>
      <c r="TIF51" s="14"/>
      <c r="TIG51" s="14"/>
      <c r="TIH51" s="14"/>
      <c r="TII51" s="14"/>
      <c r="TIJ51" s="14"/>
      <c r="TIK51" s="14"/>
      <c r="TIL51" s="14"/>
      <c r="TIM51" s="14"/>
      <c r="TIN51" s="14"/>
      <c r="TIO51" s="14"/>
      <c r="TIP51" s="14"/>
      <c r="TIQ51" s="14"/>
      <c r="TIR51" s="14"/>
      <c r="TIS51" s="14"/>
      <c r="TIT51" s="14"/>
      <c r="TIU51" s="14"/>
      <c r="TIV51" s="14"/>
      <c r="TIW51" s="14"/>
      <c r="TIX51" s="14"/>
      <c r="TIY51" s="14"/>
      <c r="TIZ51" s="14"/>
      <c r="TJA51" s="14"/>
      <c r="TJB51" s="14"/>
      <c r="TJC51" s="14"/>
      <c r="TJD51" s="14"/>
      <c r="TJE51" s="14"/>
      <c r="TJF51" s="14"/>
      <c r="TJG51" s="14"/>
      <c r="TJH51" s="14"/>
      <c r="TJI51" s="14"/>
      <c r="TJJ51" s="14"/>
      <c r="TJK51" s="10"/>
      <c r="TJL51" s="15"/>
      <c r="TJM51" s="11"/>
      <c r="TJN51" s="12"/>
      <c r="TJO51" s="12"/>
      <c r="TJP51" s="13"/>
      <c r="TJQ51" s="13"/>
      <c r="TJR51" s="14"/>
      <c r="TJS51" s="14"/>
      <c r="TJT51" s="14"/>
      <c r="TJU51" s="14"/>
      <c r="TJV51" s="14"/>
      <c r="TJW51" s="14"/>
      <c r="TJX51" s="14"/>
      <c r="TJY51" s="14"/>
      <c r="TJZ51" s="14"/>
      <c r="TKA51" s="14"/>
      <c r="TKB51" s="14"/>
      <c r="TKC51" s="14"/>
      <c r="TKD51" s="14"/>
      <c r="TKE51" s="14"/>
      <c r="TKF51" s="14"/>
      <c r="TKG51" s="14"/>
      <c r="TKH51" s="14"/>
      <c r="TKI51" s="14"/>
      <c r="TKJ51" s="14"/>
      <c r="TKK51" s="14"/>
      <c r="TKL51" s="14"/>
      <c r="TKM51" s="14"/>
      <c r="TKN51" s="14"/>
      <c r="TKO51" s="14"/>
      <c r="TKP51" s="14"/>
      <c r="TKQ51" s="14"/>
      <c r="TKR51" s="14"/>
      <c r="TKS51" s="14"/>
      <c r="TKT51" s="14"/>
      <c r="TKU51" s="14"/>
      <c r="TKV51" s="14"/>
      <c r="TKW51" s="14"/>
      <c r="TKX51" s="14"/>
      <c r="TKY51" s="14"/>
      <c r="TKZ51" s="14"/>
      <c r="TLA51" s="14"/>
      <c r="TLB51" s="14"/>
      <c r="TLC51" s="14"/>
      <c r="TLD51" s="14"/>
      <c r="TLE51" s="14"/>
      <c r="TLF51" s="14"/>
      <c r="TLG51" s="14"/>
      <c r="TLH51" s="14"/>
      <c r="TLI51" s="14"/>
      <c r="TLJ51" s="14"/>
      <c r="TLK51" s="14"/>
      <c r="TLL51" s="14"/>
      <c r="TLM51" s="14"/>
      <c r="TLN51" s="14"/>
      <c r="TLO51" s="14"/>
      <c r="TLP51" s="14"/>
      <c r="TLQ51" s="14"/>
      <c r="TLR51" s="14"/>
      <c r="TLS51" s="14"/>
      <c r="TLT51" s="10"/>
      <c r="TLU51" s="15"/>
      <c r="TLV51" s="11"/>
      <c r="TLW51" s="12"/>
      <c r="TLX51" s="12"/>
      <c r="TLY51" s="13"/>
      <c r="TLZ51" s="13"/>
      <c r="TMA51" s="14"/>
      <c r="TMB51" s="14"/>
      <c r="TMC51" s="14"/>
      <c r="TMD51" s="14"/>
      <c r="TME51" s="14"/>
      <c r="TMF51" s="14"/>
      <c r="TMG51" s="14"/>
      <c r="TMH51" s="14"/>
      <c r="TMI51" s="14"/>
      <c r="TMJ51" s="14"/>
      <c r="TMK51" s="14"/>
      <c r="TML51" s="14"/>
      <c r="TMM51" s="14"/>
      <c r="TMN51" s="14"/>
      <c r="TMO51" s="14"/>
      <c r="TMP51" s="14"/>
      <c r="TMQ51" s="14"/>
      <c r="TMR51" s="14"/>
      <c r="TMS51" s="14"/>
      <c r="TMT51" s="14"/>
      <c r="TMU51" s="14"/>
      <c r="TMV51" s="14"/>
      <c r="TMW51" s="14"/>
      <c r="TMX51" s="14"/>
      <c r="TMY51" s="14"/>
      <c r="TMZ51" s="14"/>
      <c r="TNA51" s="14"/>
      <c r="TNB51" s="14"/>
      <c r="TNC51" s="14"/>
      <c r="TND51" s="14"/>
      <c r="TNE51" s="14"/>
      <c r="TNF51" s="14"/>
      <c r="TNG51" s="14"/>
      <c r="TNH51" s="14"/>
      <c r="TNI51" s="14"/>
      <c r="TNJ51" s="14"/>
      <c r="TNK51" s="14"/>
      <c r="TNL51" s="14"/>
      <c r="TNM51" s="14"/>
      <c r="TNN51" s="14"/>
      <c r="TNO51" s="14"/>
      <c r="TNP51" s="14"/>
      <c r="TNQ51" s="14"/>
      <c r="TNR51" s="14"/>
      <c r="TNS51" s="14"/>
      <c r="TNT51" s="14"/>
      <c r="TNU51" s="14"/>
      <c r="TNV51" s="14"/>
      <c r="TNW51" s="14"/>
      <c r="TNX51" s="14"/>
      <c r="TNY51" s="14"/>
      <c r="TNZ51" s="14"/>
      <c r="TOA51" s="14"/>
      <c r="TOB51" s="14"/>
      <c r="TOC51" s="10"/>
      <c r="TOD51" s="15"/>
      <c r="TOE51" s="11"/>
      <c r="TOF51" s="12"/>
      <c r="TOG51" s="12"/>
      <c r="TOH51" s="13"/>
      <c r="TOI51" s="13"/>
      <c r="TOJ51" s="14"/>
      <c r="TOK51" s="14"/>
      <c r="TOL51" s="14"/>
      <c r="TOM51" s="14"/>
      <c r="TON51" s="14"/>
      <c r="TOO51" s="14"/>
      <c r="TOP51" s="14"/>
      <c r="TOQ51" s="14"/>
      <c r="TOR51" s="14"/>
      <c r="TOS51" s="14"/>
      <c r="TOT51" s="14"/>
      <c r="TOU51" s="14"/>
      <c r="TOV51" s="14"/>
      <c r="TOW51" s="14"/>
      <c r="TOX51" s="14"/>
      <c r="TOY51" s="14"/>
      <c r="TOZ51" s="14"/>
      <c r="TPA51" s="14"/>
      <c r="TPB51" s="14"/>
      <c r="TPC51" s="14"/>
      <c r="TPD51" s="14"/>
      <c r="TPE51" s="14"/>
      <c r="TPF51" s="14"/>
      <c r="TPG51" s="14"/>
      <c r="TPH51" s="14"/>
      <c r="TPI51" s="14"/>
      <c r="TPJ51" s="14"/>
      <c r="TPK51" s="14"/>
      <c r="TPL51" s="14"/>
      <c r="TPM51" s="14"/>
      <c r="TPN51" s="14"/>
      <c r="TPO51" s="14"/>
      <c r="TPP51" s="14"/>
      <c r="TPQ51" s="14"/>
      <c r="TPR51" s="14"/>
      <c r="TPS51" s="14"/>
      <c r="TPT51" s="14"/>
      <c r="TPU51" s="14"/>
      <c r="TPV51" s="14"/>
      <c r="TPW51" s="14"/>
      <c r="TPX51" s="14"/>
      <c r="TPY51" s="14"/>
      <c r="TPZ51" s="14"/>
      <c r="TQA51" s="14"/>
      <c r="TQB51" s="14"/>
      <c r="TQC51" s="14"/>
      <c r="TQD51" s="14"/>
      <c r="TQE51" s="14"/>
      <c r="TQF51" s="14"/>
      <c r="TQG51" s="14"/>
      <c r="TQH51" s="14"/>
      <c r="TQI51" s="14"/>
      <c r="TQJ51" s="14"/>
      <c r="TQK51" s="14"/>
      <c r="TQL51" s="10"/>
      <c r="TQM51" s="15"/>
      <c r="TQN51" s="11"/>
      <c r="TQO51" s="12"/>
      <c r="TQP51" s="12"/>
      <c r="TQQ51" s="13"/>
      <c r="TQR51" s="13"/>
      <c r="TQS51" s="14"/>
      <c r="TQT51" s="14"/>
      <c r="TQU51" s="14"/>
      <c r="TQV51" s="14"/>
      <c r="TQW51" s="14"/>
      <c r="TQX51" s="14"/>
      <c r="TQY51" s="14"/>
      <c r="TQZ51" s="14"/>
      <c r="TRA51" s="14"/>
      <c r="TRB51" s="14"/>
      <c r="TRC51" s="14"/>
      <c r="TRD51" s="14"/>
      <c r="TRE51" s="14"/>
      <c r="TRF51" s="14"/>
      <c r="TRG51" s="14"/>
      <c r="TRH51" s="14"/>
      <c r="TRI51" s="14"/>
      <c r="TRJ51" s="14"/>
      <c r="TRK51" s="14"/>
      <c r="TRL51" s="14"/>
      <c r="TRM51" s="14"/>
      <c r="TRN51" s="14"/>
      <c r="TRO51" s="14"/>
      <c r="TRP51" s="14"/>
      <c r="TRQ51" s="14"/>
      <c r="TRR51" s="14"/>
      <c r="TRS51" s="14"/>
      <c r="TRT51" s="14"/>
      <c r="TRU51" s="14"/>
      <c r="TRV51" s="14"/>
      <c r="TRW51" s="14"/>
      <c r="TRX51" s="14"/>
      <c r="TRY51" s="14"/>
      <c r="TRZ51" s="14"/>
      <c r="TSA51" s="14"/>
      <c r="TSB51" s="14"/>
      <c r="TSC51" s="14"/>
      <c r="TSD51" s="14"/>
      <c r="TSE51" s="14"/>
      <c r="TSF51" s="14"/>
      <c r="TSG51" s="14"/>
      <c r="TSH51" s="14"/>
      <c r="TSI51" s="14"/>
      <c r="TSJ51" s="14"/>
      <c r="TSK51" s="14"/>
      <c r="TSL51" s="14"/>
      <c r="TSM51" s="14"/>
      <c r="TSN51" s="14"/>
      <c r="TSO51" s="14"/>
      <c r="TSP51" s="14"/>
      <c r="TSQ51" s="14"/>
      <c r="TSR51" s="14"/>
      <c r="TSS51" s="14"/>
      <c r="TST51" s="14"/>
      <c r="TSU51" s="10"/>
      <c r="TSV51" s="15"/>
      <c r="TSW51" s="11"/>
      <c r="TSX51" s="12"/>
      <c r="TSY51" s="12"/>
      <c r="TSZ51" s="13"/>
      <c r="TTA51" s="13"/>
      <c r="TTB51" s="14"/>
      <c r="TTC51" s="14"/>
      <c r="TTD51" s="14"/>
      <c r="TTE51" s="14"/>
      <c r="TTF51" s="14"/>
      <c r="TTG51" s="14"/>
      <c r="TTH51" s="14"/>
      <c r="TTI51" s="14"/>
      <c r="TTJ51" s="14"/>
      <c r="TTK51" s="14"/>
      <c r="TTL51" s="14"/>
      <c r="TTM51" s="14"/>
      <c r="TTN51" s="14"/>
      <c r="TTO51" s="14"/>
      <c r="TTP51" s="14"/>
      <c r="TTQ51" s="14"/>
      <c r="TTR51" s="14"/>
      <c r="TTS51" s="14"/>
      <c r="TTT51" s="14"/>
      <c r="TTU51" s="14"/>
      <c r="TTV51" s="14"/>
      <c r="TTW51" s="14"/>
      <c r="TTX51" s="14"/>
      <c r="TTY51" s="14"/>
      <c r="TTZ51" s="14"/>
      <c r="TUA51" s="14"/>
      <c r="TUB51" s="14"/>
      <c r="TUC51" s="14"/>
      <c r="TUD51" s="14"/>
      <c r="TUE51" s="14"/>
      <c r="TUF51" s="14"/>
      <c r="TUG51" s="14"/>
      <c r="TUH51" s="14"/>
      <c r="TUI51" s="14"/>
      <c r="TUJ51" s="14"/>
      <c r="TUK51" s="14"/>
      <c r="TUL51" s="14"/>
      <c r="TUM51" s="14"/>
      <c r="TUN51" s="14"/>
      <c r="TUO51" s="14"/>
      <c r="TUP51" s="14"/>
      <c r="TUQ51" s="14"/>
      <c r="TUR51" s="14"/>
      <c r="TUS51" s="14"/>
      <c r="TUT51" s="14"/>
      <c r="TUU51" s="14"/>
      <c r="TUV51" s="14"/>
      <c r="TUW51" s="14"/>
      <c r="TUX51" s="14"/>
      <c r="TUY51" s="14"/>
      <c r="TUZ51" s="14"/>
      <c r="TVA51" s="14"/>
      <c r="TVB51" s="14"/>
      <c r="TVC51" s="14"/>
      <c r="TVD51" s="10"/>
      <c r="TVE51" s="15"/>
      <c r="TVF51" s="11"/>
      <c r="TVG51" s="12"/>
      <c r="TVH51" s="12"/>
      <c r="TVI51" s="13"/>
      <c r="TVJ51" s="13"/>
      <c r="TVK51" s="14"/>
      <c r="TVL51" s="14"/>
      <c r="TVM51" s="14"/>
      <c r="TVN51" s="14"/>
      <c r="TVO51" s="14"/>
      <c r="TVP51" s="14"/>
      <c r="TVQ51" s="14"/>
      <c r="TVR51" s="14"/>
      <c r="TVS51" s="14"/>
      <c r="TVT51" s="14"/>
      <c r="TVU51" s="14"/>
      <c r="TVV51" s="14"/>
      <c r="TVW51" s="14"/>
      <c r="TVX51" s="14"/>
      <c r="TVY51" s="14"/>
      <c r="TVZ51" s="14"/>
      <c r="TWA51" s="14"/>
      <c r="TWB51" s="14"/>
      <c r="TWC51" s="14"/>
      <c r="TWD51" s="14"/>
      <c r="TWE51" s="14"/>
      <c r="TWF51" s="14"/>
      <c r="TWG51" s="14"/>
      <c r="TWH51" s="14"/>
      <c r="TWI51" s="14"/>
      <c r="TWJ51" s="14"/>
      <c r="TWK51" s="14"/>
      <c r="TWL51" s="14"/>
      <c r="TWM51" s="14"/>
      <c r="TWN51" s="14"/>
      <c r="TWO51" s="14"/>
      <c r="TWP51" s="14"/>
      <c r="TWQ51" s="14"/>
      <c r="TWR51" s="14"/>
      <c r="TWS51" s="14"/>
      <c r="TWT51" s="14"/>
      <c r="TWU51" s="14"/>
      <c r="TWV51" s="14"/>
      <c r="TWW51" s="14"/>
      <c r="TWX51" s="14"/>
      <c r="TWY51" s="14"/>
      <c r="TWZ51" s="14"/>
      <c r="TXA51" s="14"/>
      <c r="TXB51" s="14"/>
      <c r="TXC51" s="14"/>
      <c r="TXD51" s="14"/>
      <c r="TXE51" s="14"/>
      <c r="TXF51" s="14"/>
      <c r="TXG51" s="14"/>
      <c r="TXH51" s="14"/>
      <c r="TXI51" s="14"/>
      <c r="TXJ51" s="14"/>
      <c r="TXK51" s="14"/>
      <c r="TXL51" s="14"/>
      <c r="TXM51" s="10"/>
      <c r="TXN51" s="15"/>
      <c r="TXO51" s="11"/>
      <c r="TXP51" s="12"/>
      <c r="TXQ51" s="12"/>
      <c r="TXR51" s="13"/>
      <c r="TXS51" s="13"/>
      <c r="TXT51" s="14"/>
      <c r="TXU51" s="14"/>
      <c r="TXV51" s="14"/>
      <c r="TXW51" s="14"/>
      <c r="TXX51" s="14"/>
      <c r="TXY51" s="14"/>
      <c r="TXZ51" s="14"/>
      <c r="TYA51" s="14"/>
      <c r="TYB51" s="14"/>
      <c r="TYC51" s="14"/>
      <c r="TYD51" s="14"/>
      <c r="TYE51" s="14"/>
      <c r="TYF51" s="14"/>
      <c r="TYG51" s="14"/>
      <c r="TYH51" s="14"/>
      <c r="TYI51" s="14"/>
      <c r="TYJ51" s="14"/>
      <c r="TYK51" s="14"/>
      <c r="TYL51" s="14"/>
      <c r="TYM51" s="14"/>
      <c r="TYN51" s="14"/>
      <c r="TYO51" s="14"/>
      <c r="TYP51" s="14"/>
      <c r="TYQ51" s="14"/>
      <c r="TYR51" s="14"/>
      <c r="TYS51" s="14"/>
      <c r="TYT51" s="14"/>
      <c r="TYU51" s="14"/>
      <c r="TYV51" s="14"/>
      <c r="TYW51" s="14"/>
      <c r="TYX51" s="14"/>
      <c r="TYY51" s="14"/>
      <c r="TYZ51" s="14"/>
      <c r="TZA51" s="14"/>
      <c r="TZB51" s="14"/>
      <c r="TZC51" s="14"/>
      <c r="TZD51" s="14"/>
      <c r="TZE51" s="14"/>
      <c r="TZF51" s="14"/>
      <c r="TZG51" s="14"/>
      <c r="TZH51" s="14"/>
      <c r="TZI51" s="14"/>
      <c r="TZJ51" s="14"/>
      <c r="TZK51" s="14"/>
      <c r="TZL51" s="14"/>
      <c r="TZM51" s="14"/>
      <c r="TZN51" s="14"/>
      <c r="TZO51" s="14"/>
      <c r="TZP51" s="14"/>
      <c r="TZQ51" s="14"/>
      <c r="TZR51" s="14"/>
      <c r="TZS51" s="14"/>
      <c r="TZT51" s="14"/>
      <c r="TZU51" s="14"/>
      <c r="TZV51" s="10"/>
      <c r="TZW51" s="15"/>
      <c r="TZX51" s="11"/>
      <c r="TZY51" s="12"/>
      <c r="TZZ51" s="12"/>
      <c r="UAA51" s="13"/>
      <c r="UAB51" s="13"/>
      <c r="UAC51" s="14"/>
      <c r="UAD51" s="14"/>
      <c r="UAE51" s="14"/>
      <c r="UAF51" s="14"/>
      <c r="UAG51" s="14"/>
      <c r="UAH51" s="14"/>
      <c r="UAI51" s="14"/>
      <c r="UAJ51" s="14"/>
      <c r="UAK51" s="14"/>
      <c r="UAL51" s="14"/>
      <c r="UAM51" s="14"/>
      <c r="UAN51" s="14"/>
      <c r="UAO51" s="14"/>
      <c r="UAP51" s="14"/>
      <c r="UAQ51" s="14"/>
      <c r="UAR51" s="14"/>
      <c r="UAS51" s="14"/>
      <c r="UAT51" s="14"/>
      <c r="UAU51" s="14"/>
      <c r="UAV51" s="14"/>
      <c r="UAW51" s="14"/>
      <c r="UAX51" s="14"/>
      <c r="UAY51" s="14"/>
      <c r="UAZ51" s="14"/>
      <c r="UBA51" s="14"/>
      <c r="UBB51" s="14"/>
      <c r="UBC51" s="14"/>
      <c r="UBD51" s="14"/>
      <c r="UBE51" s="14"/>
      <c r="UBF51" s="14"/>
      <c r="UBG51" s="14"/>
      <c r="UBH51" s="14"/>
      <c r="UBI51" s="14"/>
      <c r="UBJ51" s="14"/>
      <c r="UBK51" s="14"/>
      <c r="UBL51" s="14"/>
      <c r="UBM51" s="14"/>
      <c r="UBN51" s="14"/>
      <c r="UBO51" s="14"/>
      <c r="UBP51" s="14"/>
      <c r="UBQ51" s="14"/>
      <c r="UBR51" s="14"/>
      <c r="UBS51" s="14"/>
      <c r="UBT51" s="14"/>
      <c r="UBU51" s="14"/>
      <c r="UBV51" s="14"/>
      <c r="UBW51" s="14"/>
      <c r="UBX51" s="14"/>
      <c r="UBY51" s="14"/>
      <c r="UBZ51" s="14"/>
      <c r="UCA51" s="14"/>
      <c r="UCB51" s="14"/>
      <c r="UCC51" s="14"/>
      <c r="UCD51" s="14"/>
      <c r="UCE51" s="10"/>
      <c r="UCF51" s="15"/>
      <c r="UCG51" s="11"/>
      <c r="UCH51" s="12"/>
      <c r="UCI51" s="12"/>
      <c r="UCJ51" s="13"/>
      <c r="UCK51" s="13"/>
      <c r="UCL51" s="14"/>
      <c r="UCM51" s="14"/>
      <c r="UCN51" s="14"/>
      <c r="UCO51" s="14"/>
      <c r="UCP51" s="14"/>
      <c r="UCQ51" s="14"/>
      <c r="UCR51" s="14"/>
      <c r="UCS51" s="14"/>
      <c r="UCT51" s="14"/>
      <c r="UCU51" s="14"/>
      <c r="UCV51" s="14"/>
      <c r="UCW51" s="14"/>
      <c r="UCX51" s="14"/>
      <c r="UCY51" s="14"/>
      <c r="UCZ51" s="14"/>
      <c r="UDA51" s="14"/>
      <c r="UDB51" s="14"/>
      <c r="UDC51" s="14"/>
      <c r="UDD51" s="14"/>
      <c r="UDE51" s="14"/>
      <c r="UDF51" s="14"/>
      <c r="UDG51" s="14"/>
      <c r="UDH51" s="14"/>
      <c r="UDI51" s="14"/>
      <c r="UDJ51" s="14"/>
      <c r="UDK51" s="14"/>
      <c r="UDL51" s="14"/>
      <c r="UDM51" s="14"/>
      <c r="UDN51" s="14"/>
      <c r="UDO51" s="14"/>
      <c r="UDP51" s="14"/>
      <c r="UDQ51" s="14"/>
      <c r="UDR51" s="14"/>
      <c r="UDS51" s="14"/>
      <c r="UDT51" s="14"/>
      <c r="UDU51" s="14"/>
      <c r="UDV51" s="14"/>
      <c r="UDW51" s="14"/>
      <c r="UDX51" s="14"/>
      <c r="UDY51" s="14"/>
      <c r="UDZ51" s="14"/>
      <c r="UEA51" s="14"/>
      <c r="UEB51" s="14"/>
      <c r="UEC51" s="14"/>
      <c r="UED51" s="14"/>
      <c r="UEE51" s="14"/>
      <c r="UEF51" s="14"/>
      <c r="UEG51" s="14"/>
      <c r="UEH51" s="14"/>
      <c r="UEI51" s="14"/>
      <c r="UEJ51" s="14"/>
      <c r="UEK51" s="14"/>
      <c r="UEL51" s="14"/>
      <c r="UEM51" s="14"/>
      <c r="UEN51" s="10"/>
      <c r="UEO51" s="15"/>
      <c r="UEP51" s="11"/>
      <c r="UEQ51" s="12"/>
      <c r="UER51" s="12"/>
      <c r="UES51" s="13"/>
      <c r="UET51" s="13"/>
      <c r="UEU51" s="14"/>
      <c r="UEV51" s="14"/>
      <c r="UEW51" s="14"/>
      <c r="UEX51" s="14"/>
      <c r="UEY51" s="14"/>
      <c r="UEZ51" s="14"/>
      <c r="UFA51" s="14"/>
      <c r="UFB51" s="14"/>
      <c r="UFC51" s="14"/>
      <c r="UFD51" s="14"/>
      <c r="UFE51" s="14"/>
      <c r="UFF51" s="14"/>
      <c r="UFG51" s="14"/>
      <c r="UFH51" s="14"/>
      <c r="UFI51" s="14"/>
      <c r="UFJ51" s="14"/>
      <c r="UFK51" s="14"/>
      <c r="UFL51" s="14"/>
      <c r="UFM51" s="14"/>
      <c r="UFN51" s="14"/>
      <c r="UFO51" s="14"/>
      <c r="UFP51" s="14"/>
      <c r="UFQ51" s="14"/>
      <c r="UFR51" s="14"/>
      <c r="UFS51" s="14"/>
      <c r="UFT51" s="14"/>
      <c r="UFU51" s="14"/>
      <c r="UFV51" s="14"/>
      <c r="UFW51" s="14"/>
      <c r="UFX51" s="14"/>
      <c r="UFY51" s="14"/>
      <c r="UFZ51" s="14"/>
      <c r="UGA51" s="14"/>
      <c r="UGB51" s="14"/>
      <c r="UGC51" s="14"/>
      <c r="UGD51" s="14"/>
      <c r="UGE51" s="14"/>
      <c r="UGF51" s="14"/>
      <c r="UGG51" s="14"/>
      <c r="UGH51" s="14"/>
      <c r="UGI51" s="14"/>
      <c r="UGJ51" s="14"/>
      <c r="UGK51" s="14"/>
      <c r="UGL51" s="14"/>
      <c r="UGM51" s="14"/>
      <c r="UGN51" s="14"/>
      <c r="UGO51" s="14"/>
      <c r="UGP51" s="14"/>
      <c r="UGQ51" s="14"/>
      <c r="UGR51" s="14"/>
      <c r="UGS51" s="14"/>
      <c r="UGT51" s="14"/>
      <c r="UGU51" s="14"/>
      <c r="UGV51" s="14"/>
      <c r="UGW51" s="10"/>
      <c r="UGX51" s="15"/>
      <c r="UGY51" s="11"/>
      <c r="UGZ51" s="12"/>
      <c r="UHA51" s="12"/>
      <c r="UHB51" s="13"/>
      <c r="UHC51" s="13"/>
      <c r="UHD51" s="14"/>
      <c r="UHE51" s="14"/>
      <c r="UHF51" s="14"/>
      <c r="UHG51" s="14"/>
      <c r="UHH51" s="14"/>
      <c r="UHI51" s="14"/>
      <c r="UHJ51" s="14"/>
      <c r="UHK51" s="14"/>
      <c r="UHL51" s="14"/>
      <c r="UHM51" s="14"/>
      <c r="UHN51" s="14"/>
      <c r="UHO51" s="14"/>
      <c r="UHP51" s="14"/>
      <c r="UHQ51" s="14"/>
      <c r="UHR51" s="14"/>
      <c r="UHS51" s="14"/>
      <c r="UHT51" s="14"/>
      <c r="UHU51" s="14"/>
      <c r="UHV51" s="14"/>
      <c r="UHW51" s="14"/>
      <c r="UHX51" s="14"/>
      <c r="UHY51" s="14"/>
      <c r="UHZ51" s="14"/>
      <c r="UIA51" s="14"/>
      <c r="UIB51" s="14"/>
      <c r="UIC51" s="14"/>
      <c r="UID51" s="14"/>
      <c r="UIE51" s="14"/>
      <c r="UIF51" s="14"/>
      <c r="UIG51" s="14"/>
      <c r="UIH51" s="14"/>
      <c r="UII51" s="14"/>
      <c r="UIJ51" s="14"/>
      <c r="UIK51" s="14"/>
      <c r="UIL51" s="14"/>
      <c r="UIM51" s="14"/>
      <c r="UIN51" s="14"/>
      <c r="UIO51" s="14"/>
      <c r="UIP51" s="14"/>
      <c r="UIQ51" s="14"/>
      <c r="UIR51" s="14"/>
      <c r="UIS51" s="14"/>
      <c r="UIT51" s="14"/>
      <c r="UIU51" s="14"/>
      <c r="UIV51" s="14"/>
      <c r="UIW51" s="14"/>
      <c r="UIX51" s="14"/>
      <c r="UIY51" s="14"/>
      <c r="UIZ51" s="14"/>
      <c r="UJA51" s="14"/>
      <c r="UJB51" s="14"/>
      <c r="UJC51" s="14"/>
      <c r="UJD51" s="14"/>
      <c r="UJE51" s="14"/>
      <c r="UJF51" s="10"/>
      <c r="UJG51" s="15"/>
      <c r="UJH51" s="11"/>
      <c r="UJI51" s="12"/>
      <c r="UJJ51" s="12"/>
      <c r="UJK51" s="13"/>
      <c r="UJL51" s="13"/>
      <c r="UJM51" s="14"/>
      <c r="UJN51" s="14"/>
      <c r="UJO51" s="14"/>
      <c r="UJP51" s="14"/>
      <c r="UJQ51" s="14"/>
      <c r="UJR51" s="14"/>
      <c r="UJS51" s="14"/>
      <c r="UJT51" s="14"/>
      <c r="UJU51" s="14"/>
      <c r="UJV51" s="14"/>
      <c r="UJW51" s="14"/>
      <c r="UJX51" s="14"/>
      <c r="UJY51" s="14"/>
      <c r="UJZ51" s="14"/>
      <c r="UKA51" s="14"/>
      <c r="UKB51" s="14"/>
      <c r="UKC51" s="14"/>
      <c r="UKD51" s="14"/>
      <c r="UKE51" s="14"/>
      <c r="UKF51" s="14"/>
      <c r="UKG51" s="14"/>
      <c r="UKH51" s="14"/>
      <c r="UKI51" s="14"/>
      <c r="UKJ51" s="14"/>
      <c r="UKK51" s="14"/>
      <c r="UKL51" s="14"/>
      <c r="UKM51" s="14"/>
      <c r="UKN51" s="14"/>
      <c r="UKO51" s="14"/>
      <c r="UKP51" s="14"/>
      <c r="UKQ51" s="14"/>
      <c r="UKR51" s="14"/>
      <c r="UKS51" s="14"/>
      <c r="UKT51" s="14"/>
      <c r="UKU51" s="14"/>
      <c r="UKV51" s="14"/>
      <c r="UKW51" s="14"/>
      <c r="UKX51" s="14"/>
      <c r="UKY51" s="14"/>
      <c r="UKZ51" s="14"/>
      <c r="ULA51" s="14"/>
      <c r="ULB51" s="14"/>
      <c r="ULC51" s="14"/>
      <c r="ULD51" s="14"/>
      <c r="ULE51" s="14"/>
      <c r="ULF51" s="14"/>
      <c r="ULG51" s="14"/>
      <c r="ULH51" s="14"/>
      <c r="ULI51" s="14"/>
      <c r="ULJ51" s="14"/>
      <c r="ULK51" s="14"/>
      <c r="ULL51" s="14"/>
      <c r="ULM51" s="14"/>
      <c r="ULN51" s="14"/>
      <c r="ULO51" s="10"/>
      <c r="ULP51" s="15"/>
      <c r="ULQ51" s="11"/>
      <c r="ULR51" s="12"/>
      <c r="ULS51" s="12"/>
      <c r="ULT51" s="13"/>
      <c r="ULU51" s="13"/>
      <c r="ULV51" s="14"/>
      <c r="ULW51" s="14"/>
      <c r="ULX51" s="14"/>
      <c r="ULY51" s="14"/>
      <c r="ULZ51" s="14"/>
      <c r="UMA51" s="14"/>
      <c r="UMB51" s="14"/>
      <c r="UMC51" s="14"/>
      <c r="UMD51" s="14"/>
      <c r="UME51" s="14"/>
      <c r="UMF51" s="14"/>
      <c r="UMG51" s="14"/>
      <c r="UMH51" s="14"/>
      <c r="UMI51" s="14"/>
      <c r="UMJ51" s="14"/>
      <c r="UMK51" s="14"/>
      <c r="UML51" s="14"/>
      <c r="UMM51" s="14"/>
      <c r="UMN51" s="14"/>
      <c r="UMO51" s="14"/>
      <c r="UMP51" s="14"/>
      <c r="UMQ51" s="14"/>
      <c r="UMR51" s="14"/>
      <c r="UMS51" s="14"/>
      <c r="UMT51" s="14"/>
      <c r="UMU51" s="14"/>
      <c r="UMV51" s="14"/>
      <c r="UMW51" s="14"/>
      <c r="UMX51" s="14"/>
      <c r="UMY51" s="14"/>
      <c r="UMZ51" s="14"/>
      <c r="UNA51" s="14"/>
      <c r="UNB51" s="14"/>
      <c r="UNC51" s="14"/>
      <c r="UND51" s="14"/>
      <c r="UNE51" s="14"/>
      <c r="UNF51" s="14"/>
      <c r="UNG51" s="14"/>
      <c r="UNH51" s="14"/>
      <c r="UNI51" s="14"/>
      <c r="UNJ51" s="14"/>
      <c r="UNK51" s="14"/>
      <c r="UNL51" s="14"/>
      <c r="UNM51" s="14"/>
      <c r="UNN51" s="14"/>
      <c r="UNO51" s="14"/>
      <c r="UNP51" s="14"/>
      <c r="UNQ51" s="14"/>
      <c r="UNR51" s="14"/>
      <c r="UNS51" s="14"/>
      <c r="UNT51" s="14"/>
      <c r="UNU51" s="14"/>
      <c r="UNV51" s="14"/>
      <c r="UNW51" s="14"/>
      <c r="UNX51" s="10"/>
      <c r="UNY51" s="15"/>
      <c r="UNZ51" s="11"/>
      <c r="UOA51" s="12"/>
      <c r="UOB51" s="12"/>
      <c r="UOC51" s="13"/>
      <c r="UOD51" s="13"/>
      <c r="UOE51" s="14"/>
      <c r="UOF51" s="14"/>
      <c r="UOG51" s="14"/>
      <c r="UOH51" s="14"/>
      <c r="UOI51" s="14"/>
      <c r="UOJ51" s="14"/>
      <c r="UOK51" s="14"/>
      <c r="UOL51" s="14"/>
      <c r="UOM51" s="14"/>
      <c r="UON51" s="14"/>
      <c r="UOO51" s="14"/>
      <c r="UOP51" s="14"/>
      <c r="UOQ51" s="14"/>
      <c r="UOR51" s="14"/>
      <c r="UOS51" s="14"/>
      <c r="UOT51" s="14"/>
      <c r="UOU51" s="14"/>
      <c r="UOV51" s="14"/>
      <c r="UOW51" s="14"/>
      <c r="UOX51" s="14"/>
      <c r="UOY51" s="14"/>
      <c r="UOZ51" s="14"/>
      <c r="UPA51" s="14"/>
      <c r="UPB51" s="14"/>
      <c r="UPC51" s="14"/>
      <c r="UPD51" s="14"/>
      <c r="UPE51" s="14"/>
      <c r="UPF51" s="14"/>
      <c r="UPG51" s="14"/>
      <c r="UPH51" s="14"/>
      <c r="UPI51" s="14"/>
      <c r="UPJ51" s="14"/>
      <c r="UPK51" s="14"/>
      <c r="UPL51" s="14"/>
      <c r="UPM51" s="14"/>
      <c r="UPN51" s="14"/>
      <c r="UPO51" s="14"/>
      <c r="UPP51" s="14"/>
      <c r="UPQ51" s="14"/>
      <c r="UPR51" s="14"/>
      <c r="UPS51" s="14"/>
      <c r="UPT51" s="14"/>
      <c r="UPU51" s="14"/>
      <c r="UPV51" s="14"/>
      <c r="UPW51" s="14"/>
      <c r="UPX51" s="14"/>
      <c r="UPY51" s="14"/>
      <c r="UPZ51" s="14"/>
      <c r="UQA51" s="14"/>
      <c r="UQB51" s="14"/>
      <c r="UQC51" s="14"/>
      <c r="UQD51" s="14"/>
      <c r="UQE51" s="14"/>
      <c r="UQF51" s="14"/>
      <c r="UQG51" s="10"/>
      <c r="UQH51" s="15"/>
      <c r="UQI51" s="11"/>
      <c r="UQJ51" s="12"/>
      <c r="UQK51" s="12"/>
      <c r="UQL51" s="13"/>
      <c r="UQM51" s="13"/>
      <c r="UQN51" s="14"/>
      <c r="UQO51" s="14"/>
      <c r="UQP51" s="14"/>
      <c r="UQQ51" s="14"/>
      <c r="UQR51" s="14"/>
      <c r="UQS51" s="14"/>
      <c r="UQT51" s="14"/>
      <c r="UQU51" s="14"/>
      <c r="UQV51" s="14"/>
      <c r="UQW51" s="14"/>
      <c r="UQX51" s="14"/>
      <c r="UQY51" s="14"/>
      <c r="UQZ51" s="14"/>
      <c r="URA51" s="14"/>
      <c r="URB51" s="14"/>
      <c r="URC51" s="14"/>
      <c r="URD51" s="14"/>
      <c r="URE51" s="14"/>
      <c r="URF51" s="14"/>
      <c r="URG51" s="14"/>
      <c r="URH51" s="14"/>
      <c r="URI51" s="14"/>
      <c r="URJ51" s="14"/>
      <c r="URK51" s="14"/>
      <c r="URL51" s="14"/>
      <c r="URM51" s="14"/>
      <c r="URN51" s="14"/>
      <c r="URO51" s="14"/>
      <c r="URP51" s="14"/>
      <c r="URQ51" s="14"/>
      <c r="URR51" s="14"/>
      <c r="URS51" s="14"/>
      <c r="URT51" s="14"/>
      <c r="URU51" s="14"/>
      <c r="URV51" s="14"/>
      <c r="URW51" s="14"/>
      <c r="URX51" s="14"/>
      <c r="URY51" s="14"/>
      <c r="URZ51" s="14"/>
      <c r="USA51" s="14"/>
      <c r="USB51" s="14"/>
      <c r="USC51" s="14"/>
      <c r="USD51" s="14"/>
      <c r="USE51" s="14"/>
      <c r="USF51" s="14"/>
      <c r="USG51" s="14"/>
      <c r="USH51" s="14"/>
      <c r="USI51" s="14"/>
      <c r="USJ51" s="14"/>
      <c r="USK51" s="14"/>
      <c r="USL51" s="14"/>
      <c r="USM51" s="14"/>
      <c r="USN51" s="14"/>
      <c r="USO51" s="14"/>
      <c r="USP51" s="10"/>
      <c r="USQ51" s="15"/>
      <c r="USR51" s="11"/>
      <c r="USS51" s="12"/>
      <c r="UST51" s="12"/>
      <c r="USU51" s="13"/>
      <c r="USV51" s="13"/>
      <c r="USW51" s="14"/>
      <c r="USX51" s="14"/>
      <c r="USY51" s="14"/>
      <c r="USZ51" s="14"/>
      <c r="UTA51" s="14"/>
      <c r="UTB51" s="14"/>
      <c r="UTC51" s="14"/>
      <c r="UTD51" s="14"/>
      <c r="UTE51" s="14"/>
      <c r="UTF51" s="14"/>
      <c r="UTG51" s="14"/>
      <c r="UTH51" s="14"/>
      <c r="UTI51" s="14"/>
      <c r="UTJ51" s="14"/>
      <c r="UTK51" s="14"/>
      <c r="UTL51" s="14"/>
      <c r="UTM51" s="14"/>
      <c r="UTN51" s="14"/>
      <c r="UTO51" s="14"/>
      <c r="UTP51" s="14"/>
      <c r="UTQ51" s="14"/>
      <c r="UTR51" s="14"/>
      <c r="UTS51" s="14"/>
      <c r="UTT51" s="14"/>
      <c r="UTU51" s="14"/>
      <c r="UTV51" s="14"/>
      <c r="UTW51" s="14"/>
      <c r="UTX51" s="14"/>
      <c r="UTY51" s="14"/>
      <c r="UTZ51" s="14"/>
      <c r="UUA51" s="14"/>
      <c r="UUB51" s="14"/>
      <c r="UUC51" s="14"/>
      <c r="UUD51" s="14"/>
      <c r="UUE51" s="14"/>
      <c r="UUF51" s="14"/>
      <c r="UUG51" s="14"/>
      <c r="UUH51" s="14"/>
      <c r="UUI51" s="14"/>
      <c r="UUJ51" s="14"/>
      <c r="UUK51" s="14"/>
      <c r="UUL51" s="14"/>
      <c r="UUM51" s="14"/>
      <c r="UUN51" s="14"/>
      <c r="UUO51" s="14"/>
      <c r="UUP51" s="14"/>
      <c r="UUQ51" s="14"/>
      <c r="UUR51" s="14"/>
      <c r="UUS51" s="14"/>
      <c r="UUT51" s="14"/>
      <c r="UUU51" s="14"/>
      <c r="UUV51" s="14"/>
      <c r="UUW51" s="14"/>
      <c r="UUX51" s="14"/>
      <c r="UUY51" s="10"/>
      <c r="UUZ51" s="15"/>
      <c r="UVA51" s="11"/>
      <c r="UVB51" s="12"/>
      <c r="UVC51" s="12"/>
      <c r="UVD51" s="13"/>
      <c r="UVE51" s="13"/>
      <c r="UVF51" s="14"/>
      <c r="UVG51" s="14"/>
      <c r="UVH51" s="14"/>
      <c r="UVI51" s="14"/>
      <c r="UVJ51" s="14"/>
      <c r="UVK51" s="14"/>
      <c r="UVL51" s="14"/>
      <c r="UVM51" s="14"/>
      <c r="UVN51" s="14"/>
      <c r="UVO51" s="14"/>
      <c r="UVP51" s="14"/>
      <c r="UVQ51" s="14"/>
      <c r="UVR51" s="14"/>
      <c r="UVS51" s="14"/>
      <c r="UVT51" s="14"/>
      <c r="UVU51" s="14"/>
      <c r="UVV51" s="14"/>
      <c r="UVW51" s="14"/>
      <c r="UVX51" s="14"/>
      <c r="UVY51" s="14"/>
      <c r="UVZ51" s="14"/>
      <c r="UWA51" s="14"/>
      <c r="UWB51" s="14"/>
      <c r="UWC51" s="14"/>
      <c r="UWD51" s="14"/>
      <c r="UWE51" s="14"/>
      <c r="UWF51" s="14"/>
      <c r="UWG51" s="14"/>
      <c r="UWH51" s="14"/>
      <c r="UWI51" s="14"/>
      <c r="UWJ51" s="14"/>
      <c r="UWK51" s="14"/>
      <c r="UWL51" s="14"/>
      <c r="UWM51" s="14"/>
      <c r="UWN51" s="14"/>
      <c r="UWO51" s="14"/>
      <c r="UWP51" s="14"/>
      <c r="UWQ51" s="14"/>
      <c r="UWR51" s="14"/>
      <c r="UWS51" s="14"/>
      <c r="UWT51" s="14"/>
      <c r="UWU51" s="14"/>
      <c r="UWV51" s="14"/>
      <c r="UWW51" s="14"/>
      <c r="UWX51" s="14"/>
      <c r="UWY51" s="14"/>
      <c r="UWZ51" s="14"/>
      <c r="UXA51" s="14"/>
      <c r="UXB51" s="14"/>
      <c r="UXC51" s="14"/>
      <c r="UXD51" s="14"/>
      <c r="UXE51" s="14"/>
      <c r="UXF51" s="14"/>
      <c r="UXG51" s="14"/>
      <c r="UXH51" s="10"/>
      <c r="UXI51" s="15"/>
      <c r="UXJ51" s="11"/>
      <c r="UXK51" s="12"/>
      <c r="UXL51" s="12"/>
      <c r="UXM51" s="13"/>
      <c r="UXN51" s="13"/>
      <c r="UXO51" s="14"/>
      <c r="UXP51" s="14"/>
      <c r="UXQ51" s="14"/>
      <c r="UXR51" s="14"/>
      <c r="UXS51" s="14"/>
      <c r="UXT51" s="14"/>
      <c r="UXU51" s="14"/>
      <c r="UXV51" s="14"/>
      <c r="UXW51" s="14"/>
      <c r="UXX51" s="14"/>
      <c r="UXY51" s="14"/>
      <c r="UXZ51" s="14"/>
      <c r="UYA51" s="14"/>
      <c r="UYB51" s="14"/>
      <c r="UYC51" s="14"/>
      <c r="UYD51" s="14"/>
      <c r="UYE51" s="14"/>
      <c r="UYF51" s="14"/>
      <c r="UYG51" s="14"/>
      <c r="UYH51" s="14"/>
      <c r="UYI51" s="14"/>
      <c r="UYJ51" s="14"/>
      <c r="UYK51" s="14"/>
      <c r="UYL51" s="14"/>
      <c r="UYM51" s="14"/>
      <c r="UYN51" s="14"/>
      <c r="UYO51" s="14"/>
      <c r="UYP51" s="14"/>
      <c r="UYQ51" s="14"/>
      <c r="UYR51" s="14"/>
      <c r="UYS51" s="14"/>
      <c r="UYT51" s="14"/>
      <c r="UYU51" s="14"/>
      <c r="UYV51" s="14"/>
      <c r="UYW51" s="14"/>
      <c r="UYX51" s="14"/>
      <c r="UYY51" s="14"/>
      <c r="UYZ51" s="14"/>
      <c r="UZA51" s="14"/>
      <c r="UZB51" s="14"/>
      <c r="UZC51" s="14"/>
      <c r="UZD51" s="14"/>
      <c r="UZE51" s="14"/>
      <c r="UZF51" s="14"/>
      <c r="UZG51" s="14"/>
      <c r="UZH51" s="14"/>
      <c r="UZI51" s="14"/>
      <c r="UZJ51" s="14"/>
      <c r="UZK51" s="14"/>
      <c r="UZL51" s="14"/>
      <c r="UZM51" s="14"/>
      <c r="UZN51" s="14"/>
      <c r="UZO51" s="14"/>
      <c r="UZP51" s="14"/>
      <c r="UZQ51" s="10"/>
      <c r="UZR51" s="15"/>
      <c r="UZS51" s="11"/>
      <c r="UZT51" s="12"/>
      <c r="UZU51" s="12"/>
      <c r="UZV51" s="13"/>
      <c r="UZW51" s="13"/>
      <c r="UZX51" s="14"/>
      <c r="UZY51" s="14"/>
      <c r="UZZ51" s="14"/>
      <c r="VAA51" s="14"/>
      <c r="VAB51" s="14"/>
      <c r="VAC51" s="14"/>
      <c r="VAD51" s="14"/>
      <c r="VAE51" s="14"/>
      <c r="VAF51" s="14"/>
      <c r="VAG51" s="14"/>
      <c r="VAH51" s="14"/>
      <c r="VAI51" s="14"/>
      <c r="VAJ51" s="14"/>
      <c r="VAK51" s="14"/>
      <c r="VAL51" s="14"/>
      <c r="VAM51" s="14"/>
      <c r="VAN51" s="14"/>
      <c r="VAO51" s="14"/>
      <c r="VAP51" s="14"/>
      <c r="VAQ51" s="14"/>
      <c r="VAR51" s="14"/>
      <c r="VAS51" s="14"/>
      <c r="VAT51" s="14"/>
      <c r="VAU51" s="14"/>
      <c r="VAV51" s="14"/>
      <c r="VAW51" s="14"/>
      <c r="VAX51" s="14"/>
      <c r="VAY51" s="14"/>
      <c r="VAZ51" s="14"/>
      <c r="VBA51" s="14"/>
      <c r="VBB51" s="14"/>
      <c r="VBC51" s="14"/>
      <c r="VBD51" s="14"/>
      <c r="VBE51" s="14"/>
      <c r="VBF51" s="14"/>
      <c r="VBG51" s="14"/>
      <c r="VBH51" s="14"/>
      <c r="VBI51" s="14"/>
      <c r="VBJ51" s="14"/>
      <c r="VBK51" s="14"/>
      <c r="VBL51" s="14"/>
      <c r="VBM51" s="14"/>
      <c r="VBN51" s="14"/>
      <c r="VBO51" s="14"/>
      <c r="VBP51" s="14"/>
      <c r="VBQ51" s="14"/>
      <c r="VBR51" s="14"/>
      <c r="VBS51" s="14"/>
      <c r="VBT51" s="14"/>
      <c r="VBU51" s="14"/>
      <c r="VBV51" s="14"/>
      <c r="VBW51" s="14"/>
      <c r="VBX51" s="14"/>
      <c r="VBY51" s="14"/>
      <c r="VBZ51" s="10"/>
      <c r="VCA51" s="15"/>
      <c r="VCB51" s="11"/>
      <c r="VCC51" s="12"/>
      <c r="VCD51" s="12"/>
      <c r="VCE51" s="13"/>
      <c r="VCF51" s="13"/>
      <c r="VCG51" s="14"/>
      <c r="VCH51" s="14"/>
      <c r="VCI51" s="14"/>
      <c r="VCJ51" s="14"/>
      <c r="VCK51" s="14"/>
      <c r="VCL51" s="14"/>
      <c r="VCM51" s="14"/>
      <c r="VCN51" s="14"/>
      <c r="VCO51" s="14"/>
      <c r="VCP51" s="14"/>
      <c r="VCQ51" s="14"/>
      <c r="VCR51" s="14"/>
      <c r="VCS51" s="14"/>
      <c r="VCT51" s="14"/>
      <c r="VCU51" s="14"/>
      <c r="VCV51" s="14"/>
      <c r="VCW51" s="14"/>
      <c r="VCX51" s="14"/>
      <c r="VCY51" s="14"/>
      <c r="VCZ51" s="14"/>
      <c r="VDA51" s="14"/>
      <c r="VDB51" s="14"/>
      <c r="VDC51" s="14"/>
      <c r="VDD51" s="14"/>
      <c r="VDE51" s="14"/>
      <c r="VDF51" s="14"/>
      <c r="VDG51" s="14"/>
      <c r="VDH51" s="14"/>
      <c r="VDI51" s="14"/>
      <c r="VDJ51" s="14"/>
      <c r="VDK51" s="14"/>
      <c r="VDL51" s="14"/>
      <c r="VDM51" s="14"/>
      <c r="VDN51" s="14"/>
      <c r="VDO51" s="14"/>
      <c r="VDP51" s="14"/>
      <c r="VDQ51" s="14"/>
      <c r="VDR51" s="14"/>
      <c r="VDS51" s="14"/>
      <c r="VDT51" s="14"/>
      <c r="VDU51" s="14"/>
      <c r="VDV51" s="14"/>
      <c r="VDW51" s="14"/>
      <c r="VDX51" s="14"/>
      <c r="VDY51" s="14"/>
      <c r="VDZ51" s="14"/>
      <c r="VEA51" s="14"/>
      <c r="VEB51" s="14"/>
      <c r="VEC51" s="14"/>
      <c r="VED51" s="14"/>
      <c r="VEE51" s="14"/>
      <c r="VEF51" s="14"/>
      <c r="VEG51" s="14"/>
      <c r="VEH51" s="14"/>
      <c r="VEI51" s="10"/>
      <c r="VEJ51" s="15"/>
      <c r="VEK51" s="11"/>
      <c r="VEL51" s="12"/>
      <c r="VEM51" s="12"/>
      <c r="VEN51" s="13"/>
      <c r="VEO51" s="13"/>
      <c r="VEP51" s="14"/>
      <c r="VEQ51" s="14"/>
      <c r="VER51" s="14"/>
      <c r="VES51" s="14"/>
      <c r="VET51" s="14"/>
      <c r="VEU51" s="14"/>
      <c r="VEV51" s="14"/>
      <c r="VEW51" s="14"/>
      <c r="VEX51" s="14"/>
      <c r="VEY51" s="14"/>
      <c r="VEZ51" s="14"/>
      <c r="VFA51" s="14"/>
      <c r="VFB51" s="14"/>
      <c r="VFC51" s="14"/>
      <c r="VFD51" s="14"/>
      <c r="VFE51" s="14"/>
      <c r="VFF51" s="14"/>
      <c r="VFG51" s="14"/>
      <c r="VFH51" s="14"/>
      <c r="VFI51" s="14"/>
      <c r="VFJ51" s="14"/>
      <c r="VFK51" s="14"/>
      <c r="VFL51" s="14"/>
      <c r="VFM51" s="14"/>
      <c r="VFN51" s="14"/>
      <c r="VFO51" s="14"/>
      <c r="VFP51" s="14"/>
      <c r="VFQ51" s="14"/>
      <c r="VFR51" s="14"/>
      <c r="VFS51" s="14"/>
      <c r="VFT51" s="14"/>
      <c r="VFU51" s="14"/>
      <c r="VFV51" s="14"/>
      <c r="VFW51" s="14"/>
      <c r="VFX51" s="14"/>
      <c r="VFY51" s="14"/>
      <c r="VFZ51" s="14"/>
      <c r="VGA51" s="14"/>
      <c r="VGB51" s="14"/>
      <c r="VGC51" s="14"/>
      <c r="VGD51" s="14"/>
      <c r="VGE51" s="14"/>
      <c r="VGF51" s="14"/>
      <c r="VGG51" s="14"/>
      <c r="VGH51" s="14"/>
      <c r="VGI51" s="14"/>
      <c r="VGJ51" s="14"/>
      <c r="VGK51" s="14"/>
      <c r="VGL51" s="14"/>
      <c r="VGM51" s="14"/>
      <c r="VGN51" s="14"/>
      <c r="VGO51" s="14"/>
      <c r="VGP51" s="14"/>
      <c r="VGQ51" s="14"/>
      <c r="VGR51" s="10"/>
      <c r="VGS51" s="15"/>
      <c r="VGT51" s="11"/>
      <c r="VGU51" s="12"/>
      <c r="VGV51" s="12"/>
      <c r="VGW51" s="13"/>
      <c r="VGX51" s="13"/>
      <c r="VGY51" s="14"/>
      <c r="VGZ51" s="14"/>
      <c r="VHA51" s="14"/>
      <c r="VHB51" s="14"/>
      <c r="VHC51" s="14"/>
      <c r="VHD51" s="14"/>
      <c r="VHE51" s="14"/>
      <c r="VHF51" s="14"/>
      <c r="VHG51" s="14"/>
      <c r="VHH51" s="14"/>
      <c r="VHI51" s="14"/>
      <c r="VHJ51" s="14"/>
      <c r="VHK51" s="14"/>
      <c r="VHL51" s="14"/>
      <c r="VHM51" s="14"/>
      <c r="VHN51" s="14"/>
      <c r="VHO51" s="14"/>
      <c r="VHP51" s="14"/>
      <c r="VHQ51" s="14"/>
      <c r="VHR51" s="14"/>
      <c r="VHS51" s="14"/>
      <c r="VHT51" s="14"/>
      <c r="VHU51" s="14"/>
      <c r="VHV51" s="14"/>
      <c r="VHW51" s="14"/>
      <c r="VHX51" s="14"/>
      <c r="VHY51" s="14"/>
      <c r="VHZ51" s="14"/>
      <c r="VIA51" s="14"/>
      <c r="VIB51" s="14"/>
      <c r="VIC51" s="14"/>
      <c r="VID51" s="14"/>
      <c r="VIE51" s="14"/>
      <c r="VIF51" s="14"/>
      <c r="VIG51" s="14"/>
      <c r="VIH51" s="14"/>
      <c r="VII51" s="14"/>
      <c r="VIJ51" s="14"/>
      <c r="VIK51" s="14"/>
      <c r="VIL51" s="14"/>
      <c r="VIM51" s="14"/>
      <c r="VIN51" s="14"/>
      <c r="VIO51" s="14"/>
      <c r="VIP51" s="14"/>
      <c r="VIQ51" s="14"/>
      <c r="VIR51" s="14"/>
      <c r="VIS51" s="14"/>
      <c r="VIT51" s="14"/>
      <c r="VIU51" s="14"/>
      <c r="VIV51" s="14"/>
      <c r="VIW51" s="14"/>
      <c r="VIX51" s="14"/>
      <c r="VIY51" s="14"/>
      <c r="VIZ51" s="14"/>
      <c r="VJA51" s="10"/>
      <c r="VJB51" s="15"/>
      <c r="VJC51" s="11"/>
      <c r="VJD51" s="12"/>
      <c r="VJE51" s="12"/>
      <c r="VJF51" s="13"/>
      <c r="VJG51" s="13"/>
      <c r="VJH51" s="14"/>
      <c r="VJI51" s="14"/>
      <c r="VJJ51" s="14"/>
      <c r="VJK51" s="14"/>
      <c r="VJL51" s="14"/>
      <c r="VJM51" s="14"/>
      <c r="VJN51" s="14"/>
      <c r="VJO51" s="14"/>
      <c r="VJP51" s="14"/>
      <c r="VJQ51" s="14"/>
      <c r="VJR51" s="14"/>
      <c r="VJS51" s="14"/>
      <c r="VJT51" s="14"/>
      <c r="VJU51" s="14"/>
      <c r="VJV51" s="14"/>
      <c r="VJW51" s="14"/>
      <c r="VJX51" s="14"/>
      <c r="VJY51" s="14"/>
      <c r="VJZ51" s="14"/>
      <c r="VKA51" s="14"/>
      <c r="VKB51" s="14"/>
      <c r="VKC51" s="14"/>
      <c r="VKD51" s="14"/>
      <c r="VKE51" s="14"/>
      <c r="VKF51" s="14"/>
      <c r="VKG51" s="14"/>
      <c r="VKH51" s="14"/>
      <c r="VKI51" s="14"/>
      <c r="VKJ51" s="14"/>
      <c r="VKK51" s="14"/>
      <c r="VKL51" s="14"/>
      <c r="VKM51" s="14"/>
      <c r="VKN51" s="14"/>
      <c r="VKO51" s="14"/>
      <c r="VKP51" s="14"/>
      <c r="VKQ51" s="14"/>
      <c r="VKR51" s="14"/>
      <c r="VKS51" s="14"/>
      <c r="VKT51" s="14"/>
      <c r="VKU51" s="14"/>
      <c r="VKV51" s="14"/>
      <c r="VKW51" s="14"/>
      <c r="VKX51" s="14"/>
      <c r="VKY51" s="14"/>
      <c r="VKZ51" s="14"/>
      <c r="VLA51" s="14"/>
      <c r="VLB51" s="14"/>
      <c r="VLC51" s="14"/>
      <c r="VLD51" s="14"/>
      <c r="VLE51" s="14"/>
      <c r="VLF51" s="14"/>
      <c r="VLG51" s="14"/>
      <c r="VLH51" s="14"/>
      <c r="VLI51" s="14"/>
      <c r="VLJ51" s="10"/>
      <c r="VLK51" s="15"/>
      <c r="VLL51" s="11"/>
      <c r="VLM51" s="12"/>
      <c r="VLN51" s="12"/>
      <c r="VLO51" s="13"/>
      <c r="VLP51" s="13"/>
      <c r="VLQ51" s="14"/>
      <c r="VLR51" s="14"/>
      <c r="VLS51" s="14"/>
      <c r="VLT51" s="14"/>
      <c r="VLU51" s="14"/>
      <c r="VLV51" s="14"/>
      <c r="VLW51" s="14"/>
      <c r="VLX51" s="14"/>
      <c r="VLY51" s="14"/>
      <c r="VLZ51" s="14"/>
      <c r="VMA51" s="14"/>
      <c r="VMB51" s="14"/>
      <c r="VMC51" s="14"/>
      <c r="VMD51" s="14"/>
      <c r="VME51" s="14"/>
      <c r="VMF51" s="14"/>
      <c r="VMG51" s="14"/>
      <c r="VMH51" s="14"/>
      <c r="VMI51" s="14"/>
      <c r="VMJ51" s="14"/>
      <c r="VMK51" s="14"/>
      <c r="VML51" s="14"/>
      <c r="VMM51" s="14"/>
      <c r="VMN51" s="14"/>
      <c r="VMO51" s="14"/>
      <c r="VMP51" s="14"/>
      <c r="VMQ51" s="14"/>
      <c r="VMR51" s="14"/>
      <c r="VMS51" s="14"/>
      <c r="VMT51" s="14"/>
      <c r="VMU51" s="14"/>
      <c r="VMV51" s="14"/>
      <c r="VMW51" s="14"/>
      <c r="VMX51" s="14"/>
      <c r="VMY51" s="14"/>
      <c r="VMZ51" s="14"/>
      <c r="VNA51" s="14"/>
      <c r="VNB51" s="14"/>
      <c r="VNC51" s="14"/>
      <c r="VND51" s="14"/>
      <c r="VNE51" s="14"/>
      <c r="VNF51" s="14"/>
      <c r="VNG51" s="14"/>
      <c r="VNH51" s="14"/>
      <c r="VNI51" s="14"/>
      <c r="VNJ51" s="14"/>
      <c r="VNK51" s="14"/>
      <c r="VNL51" s="14"/>
      <c r="VNM51" s="14"/>
      <c r="VNN51" s="14"/>
      <c r="VNO51" s="14"/>
      <c r="VNP51" s="14"/>
      <c r="VNQ51" s="14"/>
      <c r="VNR51" s="14"/>
      <c r="VNS51" s="10"/>
      <c r="VNT51" s="15"/>
      <c r="VNU51" s="11"/>
      <c r="VNV51" s="12"/>
      <c r="VNW51" s="12"/>
      <c r="VNX51" s="13"/>
      <c r="VNY51" s="13"/>
      <c r="VNZ51" s="14"/>
      <c r="VOA51" s="14"/>
      <c r="VOB51" s="14"/>
      <c r="VOC51" s="14"/>
      <c r="VOD51" s="14"/>
      <c r="VOE51" s="14"/>
      <c r="VOF51" s="14"/>
      <c r="VOG51" s="14"/>
      <c r="VOH51" s="14"/>
      <c r="VOI51" s="14"/>
      <c r="VOJ51" s="14"/>
      <c r="VOK51" s="14"/>
      <c r="VOL51" s="14"/>
      <c r="VOM51" s="14"/>
      <c r="VON51" s="14"/>
      <c r="VOO51" s="14"/>
      <c r="VOP51" s="14"/>
      <c r="VOQ51" s="14"/>
      <c r="VOR51" s="14"/>
      <c r="VOS51" s="14"/>
      <c r="VOT51" s="14"/>
      <c r="VOU51" s="14"/>
      <c r="VOV51" s="14"/>
      <c r="VOW51" s="14"/>
      <c r="VOX51" s="14"/>
      <c r="VOY51" s="14"/>
      <c r="VOZ51" s="14"/>
      <c r="VPA51" s="14"/>
      <c r="VPB51" s="14"/>
      <c r="VPC51" s="14"/>
      <c r="VPD51" s="14"/>
      <c r="VPE51" s="14"/>
      <c r="VPF51" s="14"/>
      <c r="VPG51" s="14"/>
      <c r="VPH51" s="14"/>
      <c r="VPI51" s="14"/>
      <c r="VPJ51" s="14"/>
      <c r="VPK51" s="14"/>
      <c r="VPL51" s="14"/>
      <c r="VPM51" s="14"/>
      <c r="VPN51" s="14"/>
      <c r="VPO51" s="14"/>
      <c r="VPP51" s="14"/>
      <c r="VPQ51" s="14"/>
      <c r="VPR51" s="14"/>
      <c r="VPS51" s="14"/>
      <c r="VPT51" s="14"/>
      <c r="VPU51" s="14"/>
      <c r="VPV51" s="14"/>
      <c r="VPW51" s="14"/>
      <c r="VPX51" s="14"/>
      <c r="VPY51" s="14"/>
      <c r="VPZ51" s="14"/>
      <c r="VQA51" s="14"/>
      <c r="VQB51" s="10"/>
      <c r="VQC51" s="15"/>
      <c r="VQD51" s="11"/>
      <c r="VQE51" s="12"/>
      <c r="VQF51" s="12"/>
      <c r="VQG51" s="13"/>
      <c r="VQH51" s="13"/>
      <c r="VQI51" s="14"/>
      <c r="VQJ51" s="14"/>
      <c r="VQK51" s="14"/>
      <c r="VQL51" s="14"/>
      <c r="VQM51" s="14"/>
      <c r="VQN51" s="14"/>
      <c r="VQO51" s="14"/>
      <c r="VQP51" s="14"/>
      <c r="VQQ51" s="14"/>
      <c r="VQR51" s="14"/>
      <c r="VQS51" s="14"/>
      <c r="VQT51" s="14"/>
      <c r="VQU51" s="14"/>
      <c r="VQV51" s="14"/>
      <c r="VQW51" s="14"/>
      <c r="VQX51" s="14"/>
      <c r="VQY51" s="14"/>
      <c r="VQZ51" s="14"/>
      <c r="VRA51" s="14"/>
      <c r="VRB51" s="14"/>
      <c r="VRC51" s="14"/>
      <c r="VRD51" s="14"/>
      <c r="VRE51" s="14"/>
      <c r="VRF51" s="14"/>
      <c r="VRG51" s="14"/>
      <c r="VRH51" s="14"/>
      <c r="VRI51" s="14"/>
      <c r="VRJ51" s="14"/>
      <c r="VRK51" s="14"/>
      <c r="VRL51" s="14"/>
      <c r="VRM51" s="14"/>
      <c r="VRN51" s="14"/>
      <c r="VRO51" s="14"/>
      <c r="VRP51" s="14"/>
      <c r="VRQ51" s="14"/>
      <c r="VRR51" s="14"/>
      <c r="VRS51" s="14"/>
      <c r="VRT51" s="14"/>
      <c r="VRU51" s="14"/>
      <c r="VRV51" s="14"/>
      <c r="VRW51" s="14"/>
      <c r="VRX51" s="14"/>
      <c r="VRY51" s="14"/>
      <c r="VRZ51" s="14"/>
      <c r="VSA51" s="14"/>
      <c r="VSB51" s="14"/>
      <c r="VSC51" s="14"/>
      <c r="VSD51" s="14"/>
      <c r="VSE51" s="14"/>
      <c r="VSF51" s="14"/>
      <c r="VSG51" s="14"/>
      <c r="VSH51" s="14"/>
      <c r="VSI51" s="14"/>
      <c r="VSJ51" s="14"/>
      <c r="VSK51" s="10"/>
      <c r="VSL51" s="15"/>
      <c r="VSM51" s="11"/>
      <c r="VSN51" s="12"/>
      <c r="VSO51" s="12"/>
      <c r="VSP51" s="13"/>
      <c r="VSQ51" s="13"/>
      <c r="VSR51" s="14"/>
      <c r="VSS51" s="14"/>
      <c r="VST51" s="14"/>
      <c r="VSU51" s="14"/>
      <c r="VSV51" s="14"/>
      <c r="VSW51" s="14"/>
      <c r="VSX51" s="14"/>
      <c r="VSY51" s="14"/>
      <c r="VSZ51" s="14"/>
      <c r="VTA51" s="14"/>
      <c r="VTB51" s="14"/>
      <c r="VTC51" s="14"/>
      <c r="VTD51" s="14"/>
      <c r="VTE51" s="14"/>
      <c r="VTF51" s="14"/>
      <c r="VTG51" s="14"/>
      <c r="VTH51" s="14"/>
      <c r="VTI51" s="14"/>
      <c r="VTJ51" s="14"/>
      <c r="VTK51" s="14"/>
      <c r="VTL51" s="14"/>
      <c r="VTM51" s="14"/>
      <c r="VTN51" s="14"/>
      <c r="VTO51" s="14"/>
      <c r="VTP51" s="14"/>
      <c r="VTQ51" s="14"/>
      <c r="VTR51" s="14"/>
      <c r="VTS51" s="14"/>
      <c r="VTT51" s="14"/>
      <c r="VTU51" s="14"/>
      <c r="VTV51" s="14"/>
      <c r="VTW51" s="14"/>
      <c r="VTX51" s="14"/>
      <c r="VTY51" s="14"/>
      <c r="VTZ51" s="14"/>
      <c r="VUA51" s="14"/>
      <c r="VUB51" s="14"/>
      <c r="VUC51" s="14"/>
      <c r="VUD51" s="14"/>
      <c r="VUE51" s="14"/>
      <c r="VUF51" s="14"/>
      <c r="VUG51" s="14"/>
      <c r="VUH51" s="14"/>
      <c r="VUI51" s="14"/>
      <c r="VUJ51" s="14"/>
      <c r="VUK51" s="14"/>
      <c r="VUL51" s="14"/>
      <c r="VUM51" s="14"/>
      <c r="VUN51" s="14"/>
      <c r="VUO51" s="14"/>
      <c r="VUP51" s="14"/>
      <c r="VUQ51" s="14"/>
      <c r="VUR51" s="14"/>
      <c r="VUS51" s="14"/>
      <c r="VUT51" s="10"/>
      <c r="VUU51" s="15"/>
      <c r="VUV51" s="11"/>
      <c r="VUW51" s="12"/>
      <c r="VUX51" s="12"/>
      <c r="VUY51" s="13"/>
      <c r="VUZ51" s="13"/>
      <c r="VVA51" s="14"/>
      <c r="VVB51" s="14"/>
      <c r="VVC51" s="14"/>
      <c r="VVD51" s="14"/>
      <c r="VVE51" s="14"/>
      <c r="VVF51" s="14"/>
      <c r="VVG51" s="14"/>
      <c r="VVH51" s="14"/>
      <c r="VVI51" s="14"/>
      <c r="VVJ51" s="14"/>
      <c r="VVK51" s="14"/>
      <c r="VVL51" s="14"/>
      <c r="VVM51" s="14"/>
      <c r="VVN51" s="14"/>
      <c r="VVO51" s="14"/>
      <c r="VVP51" s="14"/>
      <c r="VVQ51" s="14"/>
      <c r="VVR51" s="14"/>
      <c r="VVS51" s="14"/>
      <c r="VVT51" s="14"/>
      <c r="VVU51" s="14"/>
      <c r="VVV51" s="14"/>
      <c r="VVW51" s="14"/>
      <c r="VVX51" s="14"/>
      <c r="VVY51" s="14"/>
      <c r="VVZ51" s="14"/>
      <c r="VWA51" s="14"/>
      <c r="VWB51" s="14"/>
      <c r="VWC51" s="14"/>
      <c r="VWD51" s="14"/>
      <c r="VWE51" s="14"/>
      <c r="VWF51" s="14"/>
      <c r="VWG51" s="14"/>
      <c r="VWH51" s="14"/>
      <c r="VWI51" s="14"/>
      <c r="VWJ51" s="14"/>
      <c r="VWK51" s="14"/>
      <c r="VWL51" s="14"/>
      <c r="VWM51" s="14"/>
      <c r="VWN51" s="14"/>
      <c r="VWO51" s="14"/>
      <c r="VWP51" s="14"/>
      <c r="VWQ51" s="14"/>
      <c r="VWR51" s="14"/>
      <c r="VWS51" s="14"/>
      <c r="VWT51" s="14"/>
      <c r="VWU51" s="14"/>
      <c r="VWV51" s="14"/>
      <c r="VWW51" s="14"/>
      <c r="VWX51" s="14"/>
      <c r="VWY51" s="14"/>
      <c r="VWZ51" s="14"/>
      <c r="VXA51" s="14"/>
      <c r="VXB51" s="14"/>
      <c r="VXC51" s="10"/>
      <c r="VXD51" s="15"/>
      <c r="VXE51" s="11"/>
      <c r="VXF51" s="12"/>
      <c r="VXG51" s="12"/>
      <c r="VXH51" s="13"/>
      <c r="VXI51" s="13"/>
      <c r="VXJ51" s="14"/>
      <c r="VXK51" s="14"/>
      <c r="VXL51" s="14"/>
      <c r="VXM51" s="14"/>
      <c r="VXN51" s="14"/>
      <c r="VXO51" s="14"/>
      <c r="VXP51" s="14"/>
      <c r="VXQ51" s="14"/>
      <c r="VXR51" s="14"/>
      <c r="VXS51" s="14"/>
      <c r="VXT51" s="14"/>
      <c r="VXU51" s="14"/>
      <c r="VXV51" s="14"/>
      <c r="VXW51" s="14"/>
      <c r="VXX51" s="14"/>
      <c r="VXY51" s="14"/>
      <c r="VXZ51" s="14"/>
      <c r="VYA51" s="14"/>
      <c r="VYB51" s="14"/>
      <c r="VYC51" s="14"/>
      <c r="VYD51" s="14"/>
      <c r="VYE51" s="14"/>
      <c r="VYF51" s="14"/>
      <c r="VYG51" s="14"/>
      <c r="VYH51" s="14"/>
      <c r="VYI51" s="14"/>
      <c r="VYJ51" s="14"/>
      <c r="VYK51" s="14"/>
      <c r="VYL51" s="14"/>
      <c r="VYM51" s="14"/>
      <c r="VYN51" s="14"/>
      <c r="VYO51" s="14"/>
      <c r="VYP51" s="14"/>
      <c r="VYQ51" s="14"/>
      <c r="VYR51" s="14"/>
      <c r="VYS51" s="14"/>
      <c r="VYT51" s="14"/>
      <c r="VYU51" s="14"/>
      <c r="VYV51" s="14"/>
      <c r="VYW51" s="14"/>
      <c r="VYX51" s="14"/>
      <c r="VYY51" s="14"/>
      <c r="VYZ51" s="14"/>
      <c r="VZA51" s="14"/>
      <c r="VZB51" s="14"/>
      <c r="VZC51" s="14"/>
      <c r="VZD51" s="14"/>
      <c r="VZE51" s="14"/>
      <c r="VZF51" s="14"/>
      <c r="VZG51" s="14"/>
      <c r="VZH51" s="14"/>
      <c r="VZI51" s="14"/>
      <c r="VZJ51" s="14"/>
      <c r="VZK51" s="14"/>
      <c r="VZL51" s="10"/>
      <c r="VZM51" s="15"/>
      <c r="VZN51" s="11"/>
      <c r="VZO51" s="12"/>
      <c r="VZP51" s="12"/>
      <c r="VZQ51" s="13"/>
      <c r="VZR51" s="13"/>
      <c r="VZS51" s="14"/>
      <c r="VZT51" s="14"/>
      <c r="VZU51" s="14"/>
      <c r="VZV51" s="14"/>
      <c r="VZW51" s="14"/>
      <c r="VZX51" s="14"/>
      <c r="VZY51" s="14"/>
      <c r="VZZ51" s="14"/>
      <c r="WAA51" s="14"/>
      <c r="WAB51" s="14"/>
      <c r="WAC51" s="14"/>
      <c r="WAD51" s="14"/>
      <c r="WAE51" s="14"/>
      <c r="WAF51" s="14"/>
      <c r="WAG51" s="14"/>
      <c r="WAH51" s="14"/>
      <c r="WAI51" s="14"/>
      <c r="WAJ51" s="14"/>
      <c r="WAK51" s="14"/>
      <c r="WAL51" s="14"/>
      <c r="WAM51" s="14"/>
      <c r="WAN51" s="14"/>
      <c r="WAO51" s="14"/>
      <c r="WAP51" s="14"/>
      <c r="WAQ51" s="14"/>
      <c r="WAR51" s="14"/>
      <c r="WAS51" s="14"/>
      <c r="WAT51" s="14"/>
      <c r="WAU51" s="14"/>
      <c r="WAV51" s="14"/>
      <c r="WAW51" s="14"/>
      <c r="WAX51" s="14"/>
      <c r="WAY51" s="14"/>
      <c r="WAZ51" s="14"/>
      <c r="WBA51" s="14"/>
      <c r="WBB51" s="14"/>
      <c r="WBC51" s="14"/>
      <c r="WBD51" s="14"/>
      <c r="WBE51" s="14"/>
      <c r="WBF51" s="14"/>
      <c r="WBG51" s="14"/>
      <c r="WBH51" s="14"/>
      <c r="WBI51" s="14"/>
      <c r="WBJ51" s="14"/>
      <c r="WBK51" s="14"/>
      <c r="WBL51" s="14"/>
      <c r="WBM51" s="14"/>
      <c r="WBN51" s="14"/>
      <c r="WBO51" s="14"/>
      <c r="WBP51" s="14"/>
      <c r="WBQ51" s="14"/>
      <c r="WBR51" s="14"/>
      <c r="WBS51" s="14"/>
      <c r="WBT51" s="14"/>
      <c r="WBU51" s="10"/>
      <c r="WBV51" s="15"/>
      <c r="WBW51" s="11"/>
      <c r="WBX51" s="12"/>
      <c r="WBY51" s="12"/>
      <c r="WBZ51" s="13"/>
      <c r="WCA51" s="13"/>
      <c r="WCB51" s="14"/>
      <c r="WCC51" s="14"/>
      <c r="WCD51" s="14"/>
      <c r="WCE51" s="14"/>
      <c r="WCF51" s="14"/>
      <c r="WCG51" s="14"/>
      <c r="WCH51" s="14"/>
      <c r="WCI51" s="14"/>
      <c r="WCJ51" s="14"/>
      <c r="WCK51" s="14"/>
      <c r="WCL51" s="14"/>
      <c r="WCM51" s="14"/>
      <c r="WCN51" s="14"/>
      <c r="WCO51" s="14"/>
      <c r="WCP51" s="14"/>
      <c r="WCQ51" s="14"/>
      <c r="WCR51" s="14"/>
      <c r="WCS51" s="14"/>
      <c r="WCT51" s="14"/>
      <c r="WCU51" s="14"/>
      <c r="WCV51" s="14"/>
      <c r="WCW51" s="14"/>
      <c r="WCX51" s="14"/>
      <c r="WCY51" s="14"/>
      <c r="WCZ51" s="14"/>
      <c r="WDA51" s="14"/>
      <c r="WDB51" s="14"/>
      <c r="WDC51" s="14"/>
      <c r="WDD51" s="14"/>
      <c r="WDE51" s="14"/>
      <c r="WDF51" s="14"/>
      <c r="WDG51" s="14"/>
      <c r="WDH51" s="14"/>
      <c r="WDI51" s="14"/>
      <c r="WDJ51" s="14"/>
      <c r="WDK51" s="14"/>
      <c r="WDL51" s="14"/>
      <c r="WDM51" s="14"/>
      <c r="WDN51" s="14"/>
      <c r="WDO51" s="14"/>
      <c r="WDP51" s="14"/>
      <c r="WDQ51" s="14"/>
      <c r="WDR51" s="14"/>
      <c r="WDS51" s="14"/>
      <c r="WDT51" s="14"/>
      <c r="WDU51" s="14"/>
      <c r="WDV51" s="14"/>
      <c r="WDW51" s="14"/>
      <c r="WDX51" s="14"/>
      <c r="WDY51" s="14"/>
      <c r="WDZ51" s="14"/>
      <c r="WEA51" s="14"/>
      <c r="WEB51" s="14"/>
      <c r="WEC51" s="14"/>
      <c r="WED51" s="10"/>
      <c r="WEE51" s="15"/>
      <c r="WEF51" s="11"/>
      <c r="WEG51" s="12"/>
      <c r="WEH51" s="12"/>
      <c r="WEI51" s="13"/>
      <c r="WEJ51" s="13"/>
      <c r="WEK51" s="14"/>
      <c r="WEL51" s="14"/>
      <c r="WEM51" s="14"/>
      <c r="WEN51" s="14"/>
      <c r="WEO51" s="14"/>
      <c r="WEP51" s="14"/>
      <c r="WEQ51" s="14"/>
      <c r="WER51" s="14"/>
      <c r="WES51" s="14"/>
      <c r="WET51" s="14"/>
      <c r="WEU51" s="14"/>
      <c r="WEV51" s="14"/>
      <c r="WEW51" s="14"/>
      <c r="WEX51" s="14"/>
      <c r="WEY51" s="14"/>
      <c r="WEZ51" s="14"/>
      <c r="WFA51" s="14"/>
      <c r="WFB51" s="14"/>
      <c r="WFC51" s="14"/>
      <c r="WFD51" s="14"/>
      <c r="WFE51" s="14"/>
      <c r="WFF51" s="14"/>
      <c r="WFG51" s="14"/>
      <c r="WFH51" s="14"/>
      <c r="WFI51" s="14"/>
      <c r="WFJ51" s="14"/>
      <c r="WFK51" s="14"/>
      <c r="WFL51" s="14"/>
      <c r="WFM51" s="14"/>
      <c r="WFN51" s="14"/>
      <c r="WFO51" s="14"/>
      <c r="WFP51" s="14"/>
      <c r="WFQ51" s="14"/>
      <c r="WFR51" s="14"/>
      <c r="WFS51" s="14"/>
      <c r="WFT51" s="14"/>
      <c r="WFU51" s="14"/>
      <c r="WFV51" s="14"/>
      <c r="WFW51" s="14"/>
      <c r="WFX51" s="14"/>
      <c r="WFY51" s="14"/>
      <c r="WFZ51" s="14"/>
      <c r="WGA51" s="14"/>
      <c r="WGB51" s="14"/>
      <c r="WGC51" s="14"/>
      <c r="WGD51" s="14"/>
      <c r="WGE51" s="14"/>
      <c r="WGF51" s="14"/>
      <c r="WGG51" s="14"/>
      <c r="WGH51" s="14"/>
      <c r="WGI51" s="14"/>
      <c r="WGJ51" s="14"/>
      <c r="WGK51" s="14"/>
      <c r="WGL51" s="14"/>
      <c r="WGM51" s="10"/>
      <c r="WGN51" s="15"/>
      <c r="WGO51" s="11"/>
      <c r="WGP51" s="12"/>
      <c r="WGQ51" s="12"/>
      <c r="WGR51" s="13"/>
      <c r="WGS51" s="13"/>
      <c r="WGT51" s="14"/>
      <c r="WGU51" s="14"/>
      <c r="WGV51" s="14"/>
      <c r="WGW51" s="14"/>
      <c r="WGX51" s="14"/>
      <c r="WGY51" s="14"/>
      <c r="WGZ51" s="14"/>
      <c r="WHA51" s="14"/>
      <c r="WHB51" s="14"/>
      <c r="WHC51" s="14"/>
      <c r="WHD51" s="14"/>
      <c r="WHE51" s="14"/>
      <c r="WHF51" s="14"/>
      <c r="WHG51" s="14"/>
      <c r="WHH51" s="14"/>
      <c r="WHI51" s="14"/>
      <c r="WHJ51" s="14"/>
      <c r="WHK51" s="14"/>
      <c r="WHL51" s="14"/>
      <c r="WHM51" s="14"/>
      <c r="WHN51" s="14"/>
      <c r="WHO51" s="14"/>
      <c r="WHP51" s="14"/>
      <c r="WHQ51" s="14"/>
      <c r="WHR51" s="14"/>
      <c r="WHS51" s="14"/>
      <c r="WHT51" s="14"/>
      <c r="WHU51" s="14"/>
      <c r="WHV51" s="14"/>
      <c r="WHW51" s="14"/>
      <c r="WHX51" s="14"/>
      <c r="WHY51" s="14"/>
      <c r="WHZ51" s="14"/>
      <c r="WIA51" s="14"/>
      <c r="WIB51" s="14"/>
      <c r="WIC51" s="14"/>
      <c r="WID51" s="14"/>
      <c r="WIE51" s="14"/>
      <c r="WIF51" s="14"/>
      <c r="WIG51" s="14"/>
      <c r="WIH51" s="14"/>
      <c r="WII51" s="14"/>
      <c r="WIJ51" s="14"/>
      <c r="WIK51" s="14"/>
      <c r="WIL51" s="14"/>
      <c r="WIM51" s="14"/>
      <c r="WIN51" s="14"/>
      <c r="WIO51" s="14"/>
      <c r="WIP51" s="14"/>
      <c r="WIQ51" s="14"/>
      <c r="WIR51" s="14"/>
      <c r="WIS51" s="14"/>
      <c r="WIT51" s="14"/>
      <c r="WIU51" s="14"/>
      <c r="WIV51" s="10"/>
      <c r="WIW51" s="15"/>
      <c r="WIX51" s="11"/>
      <c r="WIY51" s="12"/>
      <c r="WIZ51" s="12"/>
      <c r="WJA51" s="13"/>
      <c r="WJB51" s="13"/>
      <c r="WJC51" s="14"/>
      <c r="WJD51" s="14"/>
      <c r="WJE51" s="14"/>
      <c r="WJF51" s="14"/>
      <c r="WJG51" s="14"/>
      <c r="WJH51" s="14"/>
      <c r="WJI51" s="14"/>
      <c r="WJJ51" s="14"/>
      <c r="WJK51" s="14"/>
      <c r="WJL51" s="14"/>
      <c r="WJM51" s="14"/>
      <c r="WJN51" s="14"/>
      <c r="WJO51" s="14"/>
      <c r="WJP51" s="14"/>
      <c r="WJQ51" s="14"/>
      <c r="WJR51" s="14"/>
      <c r="WJS51" s="14"/>
      <c r="WJT51" s="14"/>
      <c r="WJU51" s="14"/>
      <c r="WJV51" s="14"/>
      <c r="WJW51" s="14"/>
      <c r="WJX51" s="14"/>
      <c r="WJY51" s="14"/>
      <c r="WJZ51" s="14"/>
      <c r="WKA51" s="14"/>
      <c r="WKB51" s="14"/>
      <c r="WKC51" s="14"/>
      <c r="WKD51" s="14"/>
      <c r="WKE51" s="14"/>
      <c r="WKF51" s="14"/>
      <c r="WKG51" s="14"/>
      <c r="WKH51" s="14"/>
      <c r="WKI51" s="14"/>
      <c r="WKJ51" s="14"/>
      <c r="WKK51" s="14"/>
      <c r="WKL51" s="14"/>
      <c r="WKM51" s="14"/>
      <c r="WKN51" s="14"/>
      <c r="WKO51" s="14"/>
      <c r="WKP51" s="14"/>
      <c r="WKQ51" s="14"/>
      <c r="WKR51" s="14"/>
      <c r="WKS51" s="14"/>
      <c r="WKT51" s="14"/>
      <c r="WKU51" s="14"/>
      <c r="WKV51" s="14"/>
      <c r="WKW51" s="14"/>
      <c r="WKX51" s="14"/>
      <c r="WKY51" s="14"/>
      <c r="WKZ51" s="14"/>
      <c r="WLA51" s="14"/>
      <c r="WLB51" s="14"/>
      <c r="WLC51" s="14"/>
      <c r="WLD51" s="14"/>
      <c r="WLE51" s="10"/>
      <c r="WLF51" s="15"/>
      <c r="WLG51" s="11"/>
      <c r="WLH51" s="12"/>
      <c r="WLI51" s="12"/>
      <c r="WLJ51" s="13"/>
      <c r="WLK51" s="13"/>
      <c r="WLL51" s="14"/>
      <c r="WLM51" s="14"/>
      <c r="WLN51" s="14"/>
      <c r="WLO51" s="14"/>
      <c r="WLP51" s="14"/>
      <c r="WLQ51" s="14"/>
      <c r="WLR51" s="14"/>
      <c r="WLS51" s="14"/>
      <c r="WLT51" s="14"/>
      <c r="WLU51" s="14"/>
      <c r="WLV51" s="14"/>
      <c r="WLW51" s="14"/>
      <c r="WLX51" s="14"/>
      <c r="WLY51" s="14"/>
      <c r="WLZ51" s="14"/>
      <c r="WMA51" s="14"/>
      <c r="WMB51" s="14"/>
      <c r="WMC51" s="14"/>
      <c r="WMD51" s="14"/>
      <c r="WME51" s="14"/>
      <c r="WMF51" s="14"/>
      <c r="WMG51" s="14"/>
      <c r="WMH51" s="14"/>
      <c r="WMI51" s="14"/>
      <c r="WMJ51" s="14"/>
      <c r="WMK51" s="14"/>
      <c r="WML51" s="14"/>
      <c r="WMM51" s="14"/>
      <c r="WMN51" s="14"/>
      <c r="WMO51" s="14"/>
      <c r="WMP51" s="14"/>
      <c r="WMQ51" s="14"/>
      <c r="WMR51" s="14"/>
      <c r="WMS51" s="14"/>
      <c r="WMT51" s="14"/>
      <c r="WMU51" s="14"/>
      <c r="WMV51" s="14"/>
      <c r="WMW51" s="14"/>
      <c r="WMX51" s="14"/>
      <c r="WMY51" s="14"/>
      <c r="WMZ51" s="14"/>
      <c r="WNA51" s="14"/>
      <c r="WNB51" s="14"/>
      <c r="WNC51" s="14"/>
      <c r="WND51" s="14"/>
      <c r="WNE51" s="14"/>
      <c r="WNF51" s="14"/>
      <c r="WNG51" s="14"/>
      <c r="WNH51" s="14"/>
      <c r="WNI51" s="14"/>
      <c r="WNJ51" s="14"/>
      <c r="WNK51" s="14"/>
      <c r="WNL51" s="14"/>
      <c r="WNM51" s="14"/>
      <c r="WNN51" s="10"/>
      <c r="WNO51" s="15"/>
      <c r="WNP51" s="11"/>
      <c r="WNQ51" s="12"/>
      <c r="WNR51" s="12"/>
      <c r="WNS51" s="13"/>
      <c r="WNT51" s="13"/>
      <c r="WNU51" s="14"/>
      <c r="WNV51" s="14"/>
      <c r="WNW51" s="14"/>
      <c r="WNX51" s="14"/>
      <c r="WNY51" s="14"/>
      <c r="WNZ51" s="14"/>
      <c r="WOA51" s="14"/>
      <c r="WOB51" s="14"/>
      <c r="WOC51" s="14"/>
      <c r="WOD51" s="14"/>
      <c r="WOE51" s="14"/>
      <c r="WOF51" s="14"/>
      <c r="WOG51" s="14"/>
      <c r="WOH51" s="14"/>
      <c r="WOI51" s="14"/>
      <c r="WOJ51" s="14"/>
      <c r="WOK51" s="14"/>
      <c r="WOL51" s="14"/>
      <c r="WOM51" s="14"/>
      <c r="WON51" s="14"/>
      <c r="WOO51" s="14"/>
      <c r="WOP51" s="14"/>
      <c r="WOQ51" s="14"/>
      <c r="WOR51" s="14"/>
      <c r="WOS51" s="14"/>
      <c r="WOT51" s="14"/>
      <c r="WOU51" s="14"/>
      <c r="WOV51" s="14"/>
      <c r="WOW51" s="14"/>
      <c r="WOX51" s="14"/>
      <c r="WOY51" s="14"/>
      <c r="WOZ51" s="14"/>
      <c r="WPA51" s="14"/>
      <c r="WPB51" s="14"/>
      <c r="WPC51" s="14"/>
      <c r="WPD51" s="14"/>
      <c r="WPE51" s="14"/>
      <c r="WPF51" s="14"/>
      <c r="WPG51" s="14"/>
      <c r="WPH51" s="14"/>
      <c r="WPI51" s="14"/>
      <c r="WPJ51" s="14"/>
      <c r="WPK51" s="14"/>
      <c r="WPL51" s="14"/>
      <c r="WPM51" s="14"/>
      <c r="WPN51" s="14"/>
      <c r="WPO51" s="14"/>
      <c r="WPP51" s="14"/>
      <c r="WPQ51" s="14"/>
      <c r="WPR51" s="14"/>
      <c r="WPS51" s="14"/>
      <c r="WPT51" s="14"/>
      <c r="WPU51" s="14"/>
      <c r="WPV51" s="14"/>
      <c r="WPW51" s="10"/>
      <c r="WPX51" s="15"/>
      <c r="WPY51" s="11"/>
      <c r="WPZ51" s="12"/>
      <c r="WQA51" s="12"/>
      <c r="WQB51" s="13"/>
      <c r="WQC51" s="13"/>
      <c r="WQD51" s="14"/>
      <c r="WQE51" s="14"/>
      <c r="WQF51" s="14"/>
      <c r="WQG51" s="14"/>
      <c r="WQH51" s="14"/>
      <c r="WQI51" s="14"/>
      <c r="WQJ51" s="14"/>
      <c r="WQK51" s="14"/>
      <c r="WQL51" s="14"/>
      <c r="WQM51" s="14"/>
      <c r="WQN51" s="14"/>
      <c r="WQO51" s="14"/>
      <c r="WQP51" s="14"/>
      <c r="WQQ51" s="14"/>
      <c r="WQR51" s="14"/>
      <c r="WQS51" s="14"/>
      <c r="WQT51" s="14"/>
      <c r="WQU51" s="14"/>
      <c r="WQV51" s="14"/>
      <c r="WQW51" s="14"/>
      <c r="WQX51" s="14"/>
      <c r="WQY51" s="14"/>
      <c r="WQZ51" s="14"/>
      <c r="WRA51" s="14"/>
      <c r="WRB51" s="14"/>
      <c r="WRC51" s="14"/>
      <c r="WRD51" s="14"/>
      <c r="WRE51" s="14"/>
      <c r="WRF51" s="14"/>
      <c r="WRG51" s="14"/>
      <c r="WRH51" s="14"/>
      <c r="WRI51" s="14"/>
      <c r="WRJ51" s="14"/>
      <c r="WRK51" s="14"/>
      <c r="WRL51" s="14"/>
      <c r="WRM51" s="14"/>
      <c r="WRN51" s="14"/>
      <c r="WRO51" s="14"/>
      <c r="WRP51" s="14"/>
      <c r="WRQ51" s="14"/>
      <c r="WRR51" s="14"/>
      <c r="WRS51" s="14"/>
      <c r="WRT51" s="14"/>
      <c r="WRU51" s="14"/>
      <c r="WRV51" s="14"/>
      <c r="WRW51" s="14"/>
      <c r="WRX51" s="14"/>
      <c r="WRY51" s="14"/>
      <c r="WRZ51" s="14"/>
      <c r="WSA51" s="14"/>
      <c r="WSB51" s="14"/>
      <c r="WSC51" s="14"/>
      <c r="WSD51" s="14"/>
      <c r="WSE51" s="14"/>
      <c r="WSF51" s="10"/>
      <c r="WSG51" s="15"/>
      <c r="WSH51" s="11"/>
      <c r="WSI51" s="12"/>
      <c r="WSJ51" s="12"/>
      <c r="WSK51" s="13"/>
      <c r="WSL51" s="13"/>
      <c r="WSM51" s="14"/>
      <c r="WSN51" s="14"/>
      <c r="WSO51" s="14"/>
      <c r="WSP51" s="14"/>
      <c r="WSQ51" s="14"/>
      <c r="WSR51" s="14"/>
      <c r="WSS51" s="14"/>
      <c r="WST51" s="14"/>
      <c r="WSU51" s="14"/>
      <c r="WSV51" s="14"/>
      <c r="WSW51" s="14"/>
      <c r="WSX51" s="14"/>
      <c r="WSY51" s="14"/>
      <c r="WSZ51" s="14"/>
      <c r="WTA51" s="14"/>
      <c r="WTB51" s="14"/>
      <c r="WTC51" s="14"/>
      <c r="WTD51" s="14"/>
      <c r="WTE51" s="14"/>
      <c r="WTF51" s="14"/>
      <c r="WTG51" s="14"/>
      <c r="WTH51" s="14"/>
      <c r="WTI51" s="14"/>
      <c r="WTJ51" s="14"/>
      <c r="WTK51" s="14"/>
      <c r="WTL51" s="14"/>
      <c r="WTM51" s="14"/>
      <c r="WTN51" s="14"/>
      <c r="WTO51" s="14"/>
      <c r="WTP51" s="14"/>
      <c r="WTQ51" s="14"/>
      <c r="WTR51" s="14"/>
      <c r="WTS51" s="14"/>
      <c r="WTT51" s="14"/>
      <c r="WTU51" s="14"/>
      <c r="WTV51" s="14"/>
      <c r="WTW51" s="14"/>
      <c r="WTX51" s="14"/>
      <c r="WTY51" s="14"/>
      <c r="WTZ51" s="14"/>
      <c r="WUA51" s="14"/>
      <c r="WUB51" s="14"/>
      <c r="WUC51" s="14"/>
      <c r="WUD51" s="14"/>
      <c r="WUE51" s="14"/>
      <c r="WUF51" s="14"/>
      <c r="WUG51" s="14"/>
      <c r="WUH51" s="14"/>
      <c r="WUI51" s="14"/>
      <c r="WUJ51" s="14"/>
      <c r="WUK51" s="14"/>
      <c r="WUL51" s="14"/>
      <c r="WUM51" s="14"/>
      <c r="WUN51" s="14"/>
      <c r="WUO51" s="10"/>
      <c r="WUP51" s="15"/>
      <c r="WUQ51" s="11"/>
      <c r="WUR51" s="12"/>
      <c r="WUS51" s="12"/>
      <c r="WUT51" s="13"/>
      <c r="WUU51" s="13"/>
      <c r="WUV51" s="14"/>
      <c r="WUW51" s="14"/>
      <c r="WUX51" s="14"/>
      <c r="WUY51" s="14"/>
      <c r="WUZ51" s="14"/>
      <c r="WVA51" s="14"/>
      <c r="WVB51" s="14"/>
      <c r="WVC51" s="14"/>
      <c r="WVD51" s="14"/>
      <c r="WVE51" s="14"/>
      <c r="WVF51" s="14"/>
      <c r="WVG51" s="14"/>
      <c r="WVH51" s="14"/>
      <c r="WVI51" s="14"/>
      <c r="WVJ51" s="14"/>
      <c r="WVK51" s="14"/>
      <c r="WVL51" s="14"/>
      <c r="WVM51" s="14"/>
      <c r="WVN51" s="14"/>
      <c r="WVO51" s="14"/>
      <c r="WVP51" s="14"/>
      <c r="WVQ51" s="14"/>
      <c r="WVR51" s="14"/>
      <c r="WVS51" s="14"/>
      <c r="WVT51" s="14"/>
      <c r="WVU51" s="14"/>
      <c r="WVV51" s="14"/>
      <c r="WVW51" s="14"/>
      <c r="WVX51" s="14"/>
      <c r="WVY51" s="14"/>
      <c r="WVZ51" s="14"/>
      <c r="WWA51" s="14"/>
      <c r="WWB51" s="14"/>
      <c r="WWC51" s="14"/>
      <c r="WWD51" s="14"/>
      <c r="WWE51" s="14"/>
      <c r="WWF51" s="14"/>
      <c r="WWG51" s="14"/>
      <c r="WWH51" s="14"/>
      <c r="WWI51" s="14"/>
      <c r="WWJ51" s="14"/>
      <c r="WWK51" s="14"/>
      <c r="WWL51" s="14"/>
      <c r="WWM51" s="14"/>
      <c r="WWN51" s="14"/>
      <c r="WWO51" s="14"/>
      <c r="WWP51" s="14"/>
      <c r="WWQ51" s="14"/>
      <c r="WWR51" s="14"/>
      <c r="WWS51" s="14"/>
      <c r="WWT51" s="14"/>
      <c r="WWU51" s="14"/>
      <c r="WWV51" s="14"/>
      <c r="WWW51" s="14"/>
      <c r="WWX51" s="10"/>
      <c r="WWY51" s="15"/>
      <c r="WWZ51" s="11"/>
      <c r="WXA51" s="12"/>
      <c r="WXB51" s="12"/>
      <c r="WXC51" s="13"/>
      <c r="WXD51" s="13"/>
      <c r="WXE51" s="14"/>
      <c r="WXF51" s="14"/>
      <c r="WXG51" s="14"/>
      <c r="WXH51" s="14"/>
      <c r="WXI51" s="14"/>
      <c r="WXJ51" s="14"/>
      <c r="WXK51" s="14"/>
      <c r="WXL51" s="14"/>
      <c r="WXM51" s="14"/>
      <c r="WXN51" s="14"/>
      <c r="WXO51" s="14"/>
      <c r="WXP51" s="14"/>
      <c r="WXQ51" s="14"/>
      <c r="WXR51" s="14"/>
      <c r="WXS51" s="14"/>
      <c r="WXT51" s="14"/>
      <c r="WXU51" s="14"/>
      <c r="WXV51" s="14"/>
      <c r="WXW51" s="14"/>
      <c r="WXX51" s="14"/>
      <c r="WXY51" s="14"/>
      <c r="WXZ51" s="14"/>
      <c r="WYA51" s="14"/>
      <c r="WYB51" s="14"/>
      <c r="WYC51" s="14"/>
      <c r="WYD51" s="14"/>
      <c r="WYE51" s="14"/>
      <c r="WYF51" s="14"/>
      <c r="WYG51" s="14"/>
      <c r="WYH51" s="14"/>
      <c r="WYI51" s="14"/>
      <c r="WYJ51" s="14"/>
      <c r="WYK51" s="14"/>
      <c r="WYL51" s="14"/>
      <c r="WYM51" s="14"/>
      <c r="WYN51" s="14"/>
      <c r="WYO51" s="14"/>
      <c r="WYP51" s="14"/>
      <c r="WYQ51" s="14"/>
      <c r="WYR51" s="14"/>
      <c r="WYS51" s="14"/>
      <c r="WYT51" s="14"/>
      <c r="WYU51" s="14"/>
      <c r="WYV51" s="14"/>
      <c r="WYW51" s="14"/>
      <c r="WYX51" s="14"/>
      <c r="WYY51" s="14"/>
      <c r="WYZ51" s="14"/>
      <c r="WZA51" s="14"/>
      <c r="WZB51" s="14"/>
      <c r="WZC51" s="14"/>
      <c r="WZD51" s="14"/>
      <c r="WZE51" s="14"/>
      <c r="WZF51" s="14"/>
      <c r="WZG51" s="10"/>
      <c r="WZH51" s="15"/>
      <c r="WZI51" s="11"/>
      <c r="WZJ51" s="12"/>
      <c r="WZK51" s="12"/>
      <c r="WZL51" s="13"/>
      <c r="WZM51" s="13"/>
      <c r="WZN51" s="14"/>
      <c r="WZO51" s="14"/>
      <c r="WZP51" s="14"/>
      <c r="WZQ51" s="14"/>
      <c r="WZR51" s="14"/>
      <c r="WZS51" s="14"/>
      <c r="WZT51" s="14"/>
      <c r="WZU51" s="14"/>
      <c r="WZV51" s="14"/>
      <c r="WZW51" s="14"/>
      <c r="WZX51" s="14"/>
      <c r="WZY51" s="14"/>
      <c r="WZZ51" s="14"/>
      <c r="XAA51" s="14"/>
      <c r="XAB51" s="14"/>
      <c r="XAC51" s="14"/>
      <c r="XAD51" s="14"/>
      <c r="XAE51" s="14"/>
      <c r="XAF51" s="14"/>
      <c r="XAG51" s="14"/>
      <c r="XAH51" s="14"/>
      <c r="XAI51" s="14"/>
      <c r="XAJ51" s="14"/>
      <c r="XAK51" s="14"/>
      <c r="XAL51" s="14"/>
      <c r="XAM51" s="14"/>
      <c r="XAN51" s="14"/>
      <c r="XAO51" s="14"/>
      <c r="XAP51" s="14"/>
      <c r="XAQ51" s="14"/>
      <c r="XAR51" s="14"/>
      <c r="XAS51" s="14"/>
      <c r="XAT51" s="14"/>
      <c r="XAU51" s="14"/>
      <c r="XAV51" s="14"/>
      <c r="XAW51" s="14"/>
      <c r="XAX51" s="14"/>
      <c r="XAY51" s="14"/>
      <c r="XAZ51" s="14"/>
      <c r="XBA51" s="14"/>
      <c r="XBB51" s="14"/>
      <c r="XBC51" s="14"/>
      <c r="XBD51" s="14"/>
      <c r="XBE51" s="14"/>
      <c r="XBF51" s="14"/>
      <c r="XBG51" s="14"/>
      <c r="XBH51" s="14"/>
      <c r="XBI51" s="14"/>
      <c r="XBJ51" s="14"/>
      <c r="XBK51" s="14"/>
      <c r="XBL51" s="14"/>
      <c r="XBM51" s="14"/>
      <c r="XBN51" s="14"/>
      <c r="XBO51" s="14"/>
      <c r="XBP51" s="10"/>
      <c r="XBQ51" s="15"/>
      <c r="XBR51" s="11"/>
      <c r="XBS51" s="12"/>
      <c r="XBT51" s="12"/>
      <c r="XBU51" s="13"/>
      <c r="XBV51" s="13"/>
      <c r="XBW51" s="14"/>
      <c r="XBX51" s="14"/>
      <c r="XBY51" s="14"/>
      <c r="XBZ51" s="14"/>
      <c r="XCA51" s="14"/>
      <c r="XCB51" s="14"/>
      <c r="XCC51" s="14"/>
      <c r="XCD51" s="14"/>
      <c r="XCE51" s="14"/>
      <c r="XCF51" s="14"/>
      <c r="XCG51" s="14"/>
      <c r="XCH51" s="14"/>
      <c r="XCI51" s="14"/>
      <c r="XCJ51" s="14"/>
      <c r="XCK51" s="14"/>
      <c r="XCL51" s="14"/>
      <c r="XCM51" s="14"/>
      <c r="XCN51" s="14"/>
      <c r="XCO51" s="14"/>
      <c r="XCP51" s="14"/>
      <c r="XCQ51" s="14"/>
      <c r="XCR51" s="14"/>
      <c r="XCS51" s="14"/>
      <c r="XCT51" s="14"/>
      <c r="XCU51" s="14"/>
      <c r="XCV51" s="14"/>
      <c r="XCW51" s="14"/>
      <c r="XCX51" s="14"/>
      <c r="XCY51" s="14"/>
    </row>
    <row r="52" spans="1:16327" s="63" customFormat="1" ht="106.5" customHeight="1" x14ac:dyDescent="0.25">
      <c r="A52" s="62" t="s">
        <v>190</v>
      </c>
      <c r="B52" s="59" t="s">
        <v>162</v>
      </c>
      <c r="C52" s="57" t="s">
        <v>161</v>
      </c>
      <c r="D52" s="60" t="s">
        <v>84</v>
      </c>
      <c r="E52" s="61">
        <v>2021</v>
      </c>
      <c r="F52" s="61" t="s">
        <v>29</v>
      </c>
      <c r="G52" s="61">
        <v>2022</v>
      </c>
      <c r="H52" s="73" t="s">
        <v>29</v>
      </c>
      <c r="I52" s="73" t="s">
        <v>29</v>
      </c>
      <c r="J52" s="73" t="s">
        <v>29</v>
      </c>
      <c r="K52" s="73" t="s">
        <v>29</v>
      </c>
      <c r="L52" s="73" t="s">
        <v>29</v>
      </c>
      <c r="M52" s="73" t="s">
        <v>29</v>
      </c>
      <c r="N52" s="73" t="s">
        <v>29</v>
      </c>
      <c r="O52" s="60">
        <v>0</v>
      </c>
      <c r="P52" s="60">
        <v>3.2295437549461172</v>
      </c>
      <c r="Q52" s="57">
        <f>CR52</f>
        <v>12.155864736</v>
      </c>
      <c r="R52" s="57">
        <v>0</v>
      </c>
      <c r="S52" s="57">
        <v>12.155864736</v>
      </c>
      <c r="T52" s="57">
        <f>CR52</f>
        <v>12.155864736</v>
      </c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>
        <f t="shared" ref="AE52:AE58" si="33">SUM(AF52:AI52)</f>
        <v>3.2295437549461172</v>
      </c>
      <c r="AF52" s="51">
        <v>0</v>
      </c>
      <c r="AG52" s="51">
        <v>0</v>
      </c>
      <c r="AH52" s="51">
        <f>2.08818056+0.37121212+0.23758896-0.00569517754490267</f>
        <v>2.6912864624550976</v>
      </c>
      <c r="AI52" s="51">
        <f t="shared" ref="AI52:AI57" si="34">AH52*0.2</f>
        <v>0.5382572924910195</v>
      </c>
      <c r="AJ52" s="51">
        <f>SUM(AK52:AN52)</f>
        <v>12.155864736</v>
      </c>
      <c r="AK52" s="51">
        <v>0</v>
      </c>
      <c r="AL52" s="51">
        <v>0</v>
      </c>
      <c r="AM52" s="51">
        <f>9.06988728+1.06</f>
        <v>10.12988728</v>
      </c>
      <c r="AN52" s="51">
        <f t="shared" ref="AN52:AN60" si="35">AM52*0.2</f>
        <v>2.0259774560000001</v>
      </c>
      <c r="AO52" s="51">
        <f t="shared" ref="AO52:AO58" si="36">SUM(AP52:AS52)</f>
        <v>0</v>
      </c>
      <c r="AP52" s="51">
        <v>0</v>
      </c>
      <c r="AQ52" s="51">
        <v>0</v>
      </c>
      <c r="AR52" s="51">
        <v>0</v>
      </c>
      <c r="AS52" s="51">
        <v>0</v>
      </c>
      <c r="AT52" s="51">
        <f>SUM(AU52:AX52)</f>
        <v>0</v>
      </c>
      <c r="AU52" s="51">
        <v>0</v>
      </c>
      <c r="AV52" s="51">
        <v>0</v>
      </c>
      <c r="AW52" s="51">
        <v>0</v>
      </c>
      <c r="AX52" s="51">
        <v>0</v>
      </c>
      <c r="AY52" s="51">
        <f t="shared" ref="AY52:AY58" si="37">SUM(AZ52:BC52)</f>
        <v>0</v>
      </c>
      <c r="AZ52" s="51">
        <v>0</v>
      </c>
      <c r="BA52" s="51">
        <v>0</v>
      </c>
      <c r="BB52" s="51">
        <v>0</v>
      </c>
      <c r="BC52" s="51">
        <v>0</v>
      </c>
      <c r="BD52" s="51">
        <f>SUM(BE52:BH52)</f>
        <v>0</v>
      </c>
      <c r="BE52" s="51">
        <v>0</v>
      </c>
      <c r="BF52" s="51">
        <v>0</v>
      </c>
      <c r="BG52" s="51">
        <v>0</v>
      </c>
      <c r="BH52" s="51">
        <v>0</v>
      </c>
      <c r="BI52" s="52">
        <v>0</v>
      </c>
      <c r="BJ52" s="52">
        <v>0</v>
      </c>
      <c r="BK52" s="52">
        <v>0</v>
      </c>
      <c r="BL52" s="52">
        <v>0</v>
      </c>
      <c r="BM52" s="52">
        <v>0</v>
      </c>
      <c r="BN52" s="51">
        <f>SUM(BO52:BR52)</f>
        <v>0</v>
      </c>
      <c r="BO52" s="51">
        <v>0</v>
      </c>
      <c r="BP52" s="51">
        <v>0</v>
      </c>
      <c r="BQ52" s="51">
        <v>0</v>
      </c>
      <c r="BR52" s="51">
        <v>0</v>
      </c>
      <c r="BS52" s="52">
        <v>0</v>
      </c>
      <c r="BT52" s="52">
        <v>0</v>
      </c>
      <c r="BU52" s="52">
        <v>0</v>
      </c>
      <c r="BV52" s="52">
        <v>0</v>
      </c>
      <c r="BW52" s="52">
        <v>0</v>
      </c>
      <c r="BX52" s="52">
        <v>0</v>
      </c>
      <c r="BY52" s="52">
        <v>0</v>
      </c>
      <c r="BZ52" s="52">
        <v>0</v>
      </c>
      <c r="CA52" s="52">
        <v>0</v>
      </c>
      <c r="CB52" s="52">
        <v>0</v>
      </c>
      <c r="CC52" s="52">
        <v>0</v>
      </c>
      <c r="CD52" s="52">
        <v>0</v>
      </c>
      <c r="CE52" s="52">
        <v>0</v>
      </c>
      <c r="CF52" s="52">
        <v>0</v>
      </c>
      <c r="CG52" s="52">
        <v>0</v>
      </c>
      <c r="CH52" s="52">
        <v>0</v>
      </c>
      <c r="CI52" s="52">
        <v>0</v>
      </c>
      <c r="CJ52" s="52">
        <v>0</v>
      </c>
      <c r="CK52" s="52">
        <v>0</v>
      </c>
      <c r="CL52" s="52">
        <v>0</v>
      </c>
      <c r="CM52" s="51">
        <f>SUM(CN52:CQ52)</f>
        <v>3.2295437549461172</v>
      </c>
      <c r="CN52" s="51">
        <v>0</v>
      </c>
      <c r="CO52" s="51">
        <v>0</v>
      </c>
      <c r="CP52" s="51">
        <f>AH52+AR52+BB52+BL52+BV52+CF52</f>
        <v>2.6912864624550976</v>
      </c>
      <c r="CQ52" s="51">
        <f>AI52+AS52+BC52+BM52+BW52+CG52</f>
        <v>0.5382572924910195</v>
      </c>
      <c r="CR52" s="71">
        <f t="shared" ref="CR52:CR58" si="38">SUM(CS52:CV52)</f>
        <v>12.155864736</v>
      </c>
      <c r="CS52" s="51">
        <v>0</v>
      </c>
      <c r="CT52" s="51">
        <v>0</v>
      </c>
      <c r="CU52" s="51">
        <f>AM52+AW52+BG52+BQ52+CA52+CK52</f>
        <v>10.12988728</v>
      </c>
      <c r="CV52" s="51">
        <f>AN52+AX52+BH52+BR52+CB52+CL52</f>
        <v>2.0259774560000001</v>
      </c>
      <c r="CW52" s="77" t="s">
        <v>248</v>
      </c>
    </row>
    <row r="53" spans="1:16327" s="63" customFormat="1" ht="106.5" customHeight="1" x14ac:dyDescent="0.25">
      <c r="A53" s="62" t="s">
        <v>191</v>
      </c>
      <c r="B53" s="59" t="s">
        <v>154</v>
      </c>
      <c r="C53" s="57" t="s">
        <v>153</v>
      </c>
      <c r="D53" s="60" t="s">
        <v>84</v>
      </c>
      <c r="E53" s="61">
        <v>2021</v>
      </c>
      <c r="F53" s="61" t="s">
        <v>29</v>
      </c>
      <c r="G53" s="61">
        <v>2022</v>
      </c>
      <c r="H53" s="57" t="s">
        <v>29</v>
      </c>
      <c r="I53" s="57" t="s">
        <v>29</v>
      </c>
      <c r="J53" s="57" t="s">
        <v>29</v>
      </c>
      <c r="K53" s="57" t="s">
        <v>29</v>
      </c>
      <c r="L53" s="57" t="s">
        <v>29</v>
      </c>
      <c r="M53" s="57" t="s">
        <v>29</v>
      </c>
      <c r="N53" s="57" t="s">
        <v>29</v>
      </c>
      <c r="O53" s="60">
        <v>0</v>
      </c>
      <c r="P53" s="60">
        <v>0.68413950294611681</v>
      </c>
      <c r="Q53" s="57">
        <f t="shared" ref="Q53:Q60" si="39">CR53</f>
        <v>16.057166087999999</v>
      </c>
      <c r="R53" s="57">
        <v>0</v>
      </c>
      <c r="S53" s="57">
        <v>19.131882804</v>
      </c>
      <c r="T53" s="57">
        <f t="shared" ref="T53:T60" si="40">CR53</f>
        <v>16.057166087999999</v>
      </c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>
        <f t="shared" si="33"/>
        <v>0.68413950294611681</v>
      </c>
      <c r="AF53" s="51">
        <v>0</v>
      </c>
      <c r="AG53" s="51">
        <v>0</v>
      </c>
      <c r="AH53" s="51">
        <f>0.57581143-0.00569517754490267</f>
        <v>0.57011625245509734</v>
      </c>
      <c r="AI53" s="51">
        <f t="shared" si="34"/>
        <v>0.11402325049101947</v>
      </c>
      <c r="AJ53" s="51">
        <f t="shared" ref="AJ53:AJ58" si="41">SUM(AK53:AN53)</f>
        <v>16.057166087999999</v>
      </c>
      <c r="AK53" s="51">
        <v>0</v>
      </c>
      <c r="AL53" s="51">
        <v>0</v>
      </c>
      <c r="AM53" s="51">
        <v>13.38097174</v>
      </c>
      <c r="AN53" s="51">
        <f t="shared" si="35"/>
        <v>2.6761943480000001</v>
      </c>
      <c r="AO53" s="51">
        <f t="shared" si="36"/>
        <v>0</v>
      </c>
      <c r="AP53" s="51">
        <v>0</v>
      </c>
      <c r="AQ53" s="51">
        <v>0</v>
      </c>
      <c r="AR53" s="51">
        <v>0</v>
      </c>
      <c r="AS53" s="51">
        <v>0</v>
      </c>
      <c r="AT53" s="51">
        <f>SUM(AU53:AX53)</f>
        <v>0</v>
      </c>
      <c r="AU53" s="51">
        <v>0</v>
      </c>
      <c r="AV53" s="51">
        <v>0</v>
      </c>
      <c r="AW53" s="51">
        <v>0</v>
      </c>
      <c r="AX53" s="51">
        <v>0</v>
      </c>
      <c r="AY53" s="51">
        <f t="shared" si="37"/>
        <v>0</v>
      </c>
      <c r="AZ53" s="51">
        <v>0</v>
      </c>
      <c r="BA53" s="51">
        <v>0</v>
      </c>
      <c r="BB53" s="51">
        <v>0</v>
      </c>
      <c r="BC53" s="51">
        <v>0</v>
      </c>
      <c r="BD53" s="51">
        <f>SUM(BE53:BH53)</f>
        <v>0</v>
      </c>
      <c r="BE53" s="51">
        <v>0</v>
      </c>
      <c r="BF53" s="51">
        <v>0</v>
      </c>
      <c r="BG53" s="51">
        <v>0</v>
      </c>
      <c r="BH53" s="51">
        <v>0</v>
      </c>
      <c r="BI53" s="52">
        <v>0</v>
      </c>
      <c r="BJ53" s="52">
        <v>0</v>
      </c>
      <c r="BK53" s="52">
        <v>0</v>
      </c>
      <c r="BL53" s="52">
        <v>0</v>
      </c>
      <c r="BM53" s="52">
        <v>0</v>
      </c>
      <c r="BN53" s="51">
        <f>SUM(BO53:BR53)</f>
        <v>0</v>
      </c>
      <c r="BO53" s="51">
        <v>0</v>
      </c>
      <c r="BP53" s="51">
        <v>0</v>
      </c>
      <c r="BQ53" s="51">
        <v>0</v>
      </c>
      <c r="BR53" s="51">
        <v>0</v>
      </c>
      <c r="BS53" s="52">
        <v>0</v>
      </c>
      <c r="BT53" s="52">
        <v>0</v>
      </c>
      <c r="BU53" s="52">
        <v>0</v>
      </c>
      <c r="BV53" s="52">
        <v>0</v>
      </c>
      <c r="BW53" s="52">
        <v>0</v>
      </c>
      <c r="BX53" s="52">
        <v>0</v>
      </c>
      <c r="BY53" s="52">
        <v>0</v>
      </c>
      <c r="BZ53" s="52">
        <v>0</v>
      </c>
      <c r="CA53" s="52">
        <v>0</v>
      </c>
      <c r="CB53" s="52">
        <v>0</v>
      </c>
      <c r="CC53" s="52">
        <v>0</v>
      </c>
      <c r="CD53" s="52">
        <v>0</v>
      </c>
      <c r="CE53" s="52">
        <v>0</v>
      </c>
      <c r="CF53" s="52">
        <v>0</v>
      </c>
      <c r="CG53" s="52">
        <v>0</v>
      </c>
      <c r="CH53" s="52">
        <v>0</v>
      </c>
      <c r="CI53" s="52">
        <v>0</v>
      </c>
      <c r="CJ53" s="52">
        <v>0</v>
      </c>
      <c r="CK53" s="52">
        <v>0</v>
      </c>
      <c r="CL53" s="52">
        <v>0</v>
      </c>
      <c r="CM53" s="51">
        <f t="shared" ref="CM53:CM58" si="42">SUM(CN53:CQ53)</f>
        <v>0.68413950294611681</v>
      </c>
      <c r="CN53" s="51">
        <v>0</v>
      </c>
      <c r="CO53" s="51">
        <v>0</v>
      </c>
      <c r="CP53" s="51">
        <f t="shared" ref="CP53:CP102" si="43">AH53+AR53+BB53+BL53+BV53+CF53</f>
        <v>0.57011625245509734</v>
      </c>
      <c r="CQ53" s="51">
        <f t="shared" ref="CQ53:CQ102" si="44">AI53+AS53+BC53+BM53+BW53+CG53</f>
        <v>0.11402325049101947</v>
      </c>
      <c r="CR53" s="71">
        <f t="shared" si="38"/>
        <v>16.057166087999999</v>
      </c>
      <c r="CS53" s="51">
        <v>0</v>
      </c>
      <c r="CT53" s="51">
        <v>0</v>
      </c>
      <c r="CU53" s="51">
        <f t="shared" ref="CU53:CU102" si="45">AM53+AW53+BG53+BQ53+CA53+CK53</f>
        <v>13.38097174</v>
      </c>
      <c r="CV53" s="51">
        <f t="shared" ref="CV53:CV102" si="46">AN53+AX53+BH53+BR53+CB53+CL53</f>
        <v>2.6761943480000001</v>
      </c>
      <c r="CW53" s="77" t="s">
        <v>248</v>
      </c>
    </row>
    <row r="54" spans="1:16327" s="63" customFormat="1" ht="106.5" customHeight="1" x14ac:dyDescent="0.25">
      <c r="A54" s="62" t="s">
        <v>192</v>
      </c>
      <c r="B54" s="59" t="s">
        <v>175</v>
      </c>
      <c r="C54" s="57" t="s">
        <v>172</v>
      </c>
      <c r="D54" s="60" t="s">
        <v>84</v>
      </c>
      <c r="E54" s="61">
        <v>2022</v>
      </c>
      <c r="F54" s="61" t="s">
        <v>29</v>
      </c>
      <c r="G54" s="61">
        <v>2023</v>
      </c>
      <c r="H54" s="57" t="s">
        <v>29</v>
      </c>
      <c r="I54" s="57" t="s">
        <v>29</v>
      </c>
      <c r="J54" s="57" t="s">
        <v>29</v>
      </c>
      <c r="K54" s="57" t="s">
        <v>29</v>
      </c>
      <c r="L54" s="57" t="s">
        <v>29</v>
      </c>
      <c r="M54" s="57" t="s">
        <v>29</v>
      </c>
      <c r="N54" s="57" t="s">
        <v>29</v>
      </c>
      <c r="O54" s="60">
        <v>0</v>
      </c>
      <c r="P54" s="60">
        <v>14.989764881669997</v>
      </c>
      <c r="Q54" s="57">
        <f t="shared" si="39"/>
        <v>18.750081410057213</v>
      </c>
      <c r="R54" s="57">
        <v>0</v>
      </c>
      <c r="S54" s="57">
        <v>18.750081410057213</v>
      </c>
      <c r="T54" s="57">
        <f t="shared" si="40"/>
        <v>18.750081410057213</v>
      </c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>
        <f t="shared" si="33"/>
        <v>4.3628853869461164</v>
      </c>
      <c r="AF54" s="51">
        <v>0</v>
      </c>
      <c r="AG54" s="51">
        <v>0</v>
      </c>
      <c r="AH54" s="51">
        <f>2.96746667+0.28790572+0.38606061-0.00569517754490267</f>
        <v>3.6357378224550971</v>
      </c>
      <c r="AI54" s="51">
        <f t="shared" si="34"/>
        <v>0.72714756449101947</v>
      </c>
      <c r="AJ54" s="51">
        <f t="shared" si="41"/>
        <v>8.1232019153333326</v>
      </c>
      <c r="AK54" s="51">
        <v>0</v>
      </c>
      <c r="AL54" s="51">
        <v>0</v>
      </c>
      <c r="AM54" s="51">
        <v>6.7693349294444438</v>
      </c>
      <c r="AN54" s="51">
        <f t="shared" si="35"/>
        <v>1.3538669858888888</v>
      </c>
      <c r="AO54" s="51">
        <f t="shared" si="36"/>
        <v>10.62687949472388</v>
      </c>
      <c r="AP54" s="51">
        <v>0</v>
      </c>
      <c r="AQ54" s="51">
        <v>0</v>
      </c>
      <c r="AR54" s="51">
        <f>7.9092+0.29942195+0.38606061+0.254259028333353+0.0141255015740664-0.00733417763751731</f>
        <v>8.8557329122699002</v>
      </c>
      <c r="AS54" s="51">
        <f>AR54*0.2</f>
        <v>1.77114658245398</v>
      </c>
      <c r="AT54" s="51">
        <f>SUM(AU54:AX54)</f>
        <v>10.62687949472388</v>
      </c>
      <c r="AU54" s="51">
        <v>0</v>
      </c>
      <c r="AV54" s="51">
        <v>0</v>
      </c>
      <c r="AW54" s="51">
        <v>8.8557329122699002</v>
      </c>
      <c r="AX54" s="51">
        <f>AW54*0.2</f>
        <v>1.77114658245398</v>
      </c>
      <c r="AY54" s="51">
        <f t="shared" si="37"/>
        <v>0</v>
      </c>
      <c r="AZ54" s="51">
        <v>0</v>
      </c>
      <c r="BA54" s="51">
        <v>0</v>
      </c>
      <c r="BB54" s="51">
        <v>0</v>
      </c>
      <c r="BC54" s="51">
        <v>0</v>
      </c>
      <c r="BD54" s="51">
        <f t="shared" ref="BD54:BD60" si="47">SUM(BE54:BH54)</f>
        <v>0</v>
      </c>
      <c r="BE54" s="51">
        <v>0</v>
      </c>
      <c r="BF54" s="51">
        <v>0</v>
      </c>
      <c r="BG54" s="51">
        <v>0</v>
      </c>
      <c r="BH54" s="51">
        <v>0</v>
      </c>
      <c r="BI54" s="52">
        <v>0</v>
      </c>
      <c r="BJ54" s="52">
        <v>0</v>
      </c>
      <c r="BK54" s="52">
        <v>0</v>
      </c>
      <c r="BL54" s="52">
        <v>0</v>
      </c>
      <c r="BM54" s="52">
        <v>0</v>
      </c>
      <c r="BN54" s="51">
        <f t="shared" ref="BN54:BN60" si="48">SUM(BO54:BR54)</f>
        <v>0</v>
      </c>
      <c r="BO54" s="51">
        <v>0</v>
      </c>
      <c r="BP54" s="51">
        <v>0</v>
      </c>
      <c r="BQ54" s="51">
        <v>0</v>
      </c>
      <c r="BR54" s="51">
        <v>0</v>
      </c>
      <c r="BS54" s="52">
        <v>0</v>
      </c>
      <c r="BT54" s="52">
        <v>0</v>
      </c>
      <c r="BU54" s="52">
        <v>0</v>
      </c>
      <c r="BV54" s="52">
        <v>0</v>
      </c>
      <c r="BW54" s="52">
        <v>0</v>
      </c>
      <c r="BX54" s="52">
        <v>0</v>
      </c>
      <c r="BY54" s="52">
        <v>0</v>
      </c>
      <c r="BZ54" s="52">
        <v>0</v>
      </c>
      <c r="CA54" s="52">
        <v>0</v>
      </c>
      <c r="CB54" s="52">
        <v>0</v>
      </c>
      <c r="CC54" s="52">
        <v>0</v>
      </c>
      <c r="CD54" s="52">
        <v>0</v>
      </c>
      <c r="CE54" s="52">
        <v>0</v>
      </c>
      <c r="CF54" s="52">
        <v>0</v>
      </c>
      <c r="CG54" s="52">
        <v>0</v>
      </c>
      <c r="CH54" s="52">
        <v>0</v>
      </c>
      <c r="CI54" s="52">
        <v>0</v>
      </c>
      <c r="CJ54" s="52">
        <v>0</v>
      </c>
      <c r="CK54" s="52">
        <v>0</v>
      </c>
      <c r="CL54" s="52">
        <v>0</v>
      </c>
      <c r="CM54" s="51">
        <f t="shared" si="42"/>
        <v>14.989764881669997</v>
      </c>
      <c r="CN54" s="51">
        <v>0</v>
      </c>
      <c r="CO54" s="51">
        <v>0</v>
      </c>
      <c r="CP54" s="51">
        <f t="shared" si="43"/>
        <v>12.491470734724997</v>
      </c>
      <c r="CQ54" s="51">
        <f t="shared" si="44"/>
        <v>2.4982941469449997</v>
      </c>
      <c r="CR54" s="71">
        <f t="shared" si="38"/>
        <v>18.750081410057213</v>
      </c>
      <c r="CS54" s="51">
        <v>0</v>
      </c>
      <c r="CT54" s="51">
        <v>0</v>
      </c>
      <c r="CU54" s="51">
        <f t="shared" si="45"/>
        <v>15.625067841714344</v>
      </c>
      <c r="CV54" s="51">
        <f t="shared" si="46"/>
        <v>3.1250135683428688</v>
      </c>
      <c r="CW54" s="77" t="s">
        <v>248</v>
      </c>
    </row>
    <row r="55" spans="1:16327" s="63" customFormat="1" ht="106.5" customHeight="1" x14ac:dyDescent="0.25">
      <c r="A55" s="62" t="s">
        <v>193</v>
      </c>
      <c r="B55" s="59" t="s">
        <v>156</v>
      </c>
      <c r="C55" s="57" t="s">
        <v>155</v>
      </c>
      <c r="D55" s="60" t="s">
        <v>84</v>
      </c>
      <c r="E55" s="61">
        <v>2021</v>
      </c>
      <c r="F55" s="61" t="s">
        <v>29</v>
      </c>
      <c r="G55" s="61">
        <v>2022</v>
      </c>
      <c r="H55" s="57" t="s">
        <v>29</v>
      </c>
      <c r="I55" s="57" t="s">
        <v>29</v>
      </c>
      <c r="J55" s="57" t="s">
        <v>29</v>
      </c>
      <c r="K55" s="57" t="s">
        <v>29</v>
      </c>
      <c r="L55" s="57" t="s">
        <v>29</v>
      </c>
      <c r="M55" s="57" t="s">
        <v>29</v>
      </c>
      <c r="N55" s="57" t="s">
        <v>29</v>
      </c>
      <c r="O55" s="60">
        <v>0</v>
      </c>
      <c r="P55" s="60">
        <v>9.6804377947308122</v>
      </c>
      <c r="Q55" s="57">
        <f t="shared" si="39"/>
        <v>24.710808011333331</v>
      </c>
      <c r="R55" s="57">
        <v>0</v>
      </c>
      <c r="S55" s="57">
        <v>29.559221471555524</v>
      </c>
      <c r="T55" s="57">
        <f t="shared" si="40"/>
        <v>24.710808011333331</v>
      </c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>
        <f t="shared" si="33"/>
        <v>9.6804377947308122</v>
      </c>
      <c r="AF55" s="51">
        <v>0</v>
      </c>
      <c r="AG55" s="51">
        <v>0</v>
      </c>
      <c r="AH55" s="51">
        <f>2.96746667+0.28790572+0.38606061+3.74203968+0.28790572+0.38606061-0.00569517754490267+0.0152876631539129</f>
        <v>8.0670314956090099</v>
      </c>
      <c r="AI55" s="51">
        <f t="shared" si="34"/>
        <v>1.6134062991218021</v>
      </c>
      <c r="AJ55" s="51">
        <f t="shared" si="41"/>
        <v>24.710808011333331</v>
      </c>
      <c r="AK55" s="51">
        <v>0</v>
      </c>
      <c r="AL55" s="51">
        <v>0</v>
      </c>
      <c r="AM55" s="51">
        <v>20.592340009444442</v>
      </c>
      <c r="AN55" s="51">
        <f t="shared" si="35"/>
        <v>4.1184680018888882</v>
      </c>
      <c r="AO55" s="51">
        <f t="shared" si="36"/>
        <v>0</v>
      </c>
      <c r="AP55" s="51">
        <v>0</v>
      </c>
      <c r="AQ55" s="51">
        <v>0</v>
      </c>
      <c r="AR55" s="51">
        <v>0</v>
      </c>
      <c r="AS55" s="51">
        <v>0</v>
      </c>
      <c r="AT55" s="51">
        <f t="shared" ref="AT55:AT56" si="49">SUM(AU55:AX55)</f>
        <v>0</v>
      </c>
      <c r="AU55" s="51">
        <v>0</v>
      </c>
      <c r="AV55" s="51">
        <v>0</v>
      </c>
      <c r="AW55" s="51">
        <v>0</v>
      </c>
      <c r="AX55" s="51">
        <f>AW55*0.2</f>
        <v>0</v>
      </c>
      <c r="AY55" s="51">
        <f t="shared" si="37"/>
        <v>0</v>
      </c>
      <c r="AZ55" s="51">
        <v>0</v>
      </c>
      <c r="BA55" s="51">
        <v>0</v>
      </c>
      <c r="BB55" s="51">
        <v>0</v>
      </c>
      <c r="BC55" s="51">
        <v>0</v>
      </c>
      <c r="BD55" s="51">
        <f t="shared" si="47"/>
        <v>0</v>
      </c>
      <c r="BE55" s="51">
        <v>0</v>
      </c>
      <c r="BF55" s="51">
        <v>0</v>
      </c>
      <c r="BG55" s="51">
        <v>0</v>
      </c>
      <c r="BH55" s="51">
        <v>0</v>
      </c>
      <c r="BI55" s="52">
        <v>0</v>
      </c>
      <c r="BJ55" s="52">
        <v>0</v>
      </c>
      <c r="BK55" s="52">
        <v>0</v>
      </c>
      <c r="BL55" s="52">
        <v>0</v>
      </c>
      <c r="BM55" s="52">
        <v>0</v>
      </c>
      <c r="BN55" s="51">
        <f t="shared" si="48"/>
        <v>0</v>
      </c>
      <c r="BO55" s="51">
        <v>0</v>
      </c>
      <c r="BP55" s="51">
        <v>0</v>
      </c>
      <c r="BQ55" s="51">
        <v>0</v>
      </c>
      <c r="BR55" s="51">
        <v>0</v>
      </c>
      <c r="BS55" s="52">
        <v>0</v>
      </c>
      <c r="BT55" s="52">
        <v>0</v>
      </c>
      <c r="BU55" s="52">
        <v>0</v>
      </c>
      <c r="BV55" s="52">
        <v>0</v>
      </c>
      <c r="BW55" s="52">
        <v>0</v>
      </c>
      <c r="BX55" s="52">
        <v>0</v>
      </c>
      <c r="BY55" s="52">
        <v>0</v>
      </c>
      <c r="BZ55" s="52">
        <v>0</v>
      </c>
      <c r="CA55" s="52">
        <v>0</v>
      </c>
      <c r="CB55" s="52">
        <v>0</v>
      </c>
      <c r="CC55" s="52">
        <v>0</v>
      </c>
      <c r="CD55" s="52">
        <v>0</v>
      </c>
      <c r="CE55" s="52">
        <v>0</v>
      </c>
      <c r="CF55" s="52">
        <v>0</v>
      </c>
      <c r="CG55" s="52">
        <v>0</v>
      </c>
      <c r="CH55" s="52">
        <v>0</v>
      </c>
      <c r="CI55" s="52">
        <v>0</v>
      </c>
      <c r="CJ55" s="52">
        <v>0</v>
      </c>
      <c r="CK55" s="52">
        <v>0</v>
      </c>
      <c r="CL55" s="52">
        <v>0</v>
      </c>
      <c r="CM55" s="51">
        <f t="shared" si="42"/>
        <v>9.6804377947308122</v>
      </c>
      <c r="CN55" s="51">
        <v>0</v>
      </c>
      <c r="CO55" s="51">
        <v>0</v>
      </c>
      <c r="CP55" s="51">
        <f t="shared" si="43"/>
        <v>8.0670314956090099</v>
      </c>
      <c r="CQ55" s="51">
        <f t="shared" si="44"/>
        <v>1.6134062991218021</v>
      </c>
      <c r="CR55" s="71">
        <f t="shared" si="38"/>
        <v>24.710808011333331</v>
      </c>
      <c r="CS55" s="51">
        <v>0</v>
      </c>
      <c r="CT55" s="51">
        <v>0</v>
      </c>
      <c r="CU55" s="51">
        <f t="shared" si="45"/>
        <v>20.592340009444442</v>
      </c>
      <c r="CV55" s="51">
        <f t="shared" si="46"/>
        <v>4.1184680018888882</v>
      </c>
      <c r="CW55" s="77" t="s">
        <v>248</v>
      </c>
    </row>
    <row r="56" spans="1:16327" s="58" customFormat="1" ht="106.5" customHeight="1" x14ac:dyDescent="0.25">
      <c r="A56" s="62" t="s">
        <v>194</v>
      </c>
      <c r="B56" s="59" t="s">
        <v>174</v>
      </c>
      <c r="C56" s="57" t="s">
        <v>181</v>
      </c>
      <c r="D56" s="54" t="s">
        <v>84</v>
      </c>
      <c r="E56" s="55">
        <v>2023</v>
      </c>
      <c r="F56" s="55" t="s">
        <v>29</v>
      </c>
      <c r="G56" s="55">
        <v>2023</v>
      </c>
      <c r="H56" s="56" t="s">
        <v>29</v>
      </c>
      <c r="I56" s="56" t="s">
        <v>29</v>
      </c>
      <c r="J56" s="56" t="s">
        <v>29</v>
      </c>
      <c r="K56" s="56" t="s">
        <v>29</v>
      </c>
      <c r="L56" s="56" t="s">
        <v>29</v>
      </c>
      <c r="M56" s="56" t="s">
        <v>29</v>
      </c>
      <c r="N56" s="56" t="s">
        <v>29</v>
      </c>
      <c r="O56" s="54">
        <v>0</v>
      </c>
      <c r="P56" s="54">
        <v>4.8484134602221918</v>
      </c>
      <c r="Q56" s="57">
        <f t="shared" si="39"/>
        <v>4.8484134602221918</v>
      </c>
      <c r="R56" s="57">
        <v>0</v>
      </c>
      <c r="S56" s="57">
        <v>0</v>
      </c>
      <c r="T56" s="57">
        <f t="shared" si="40"/>
        <v>4.8484134602221918</v>
      </c>
      <c r="U56" s="50"/>
      <c r="V56" s="50"/>
      <c r="W56" s="50"/>
      <c r="X56" s="50"/>
      <c r="Y56" s="50"/>
      <c r="Z56" s="51"/>
      <c r="AA56" s="50"/>
      <c r="AB56" s="50"/>
      <c r="AC56" s="50"/>
      <c r="AD56" s="50"/>
      <c r="AE56" s="51">
        <f t="shared" si="33"/>
        <v>0</v>
      </c>
      <c r="AF56" s="50">
        <v>0</v>
      </c>
      <c r="AG56" s="51">
        <v>0</v>
      </c>
      <c r="AH56" s="51">
        <v>0</v>
      </c>
      <c r="AI56" s="51">
        <f t="shared" si="34"/>
        <v>0</v>
      </c>
      <c r="AJ56" s="51">
        <f t="shared" si="41"/>
        <v>0</v>
      </c>
      <c r="AK56" s="51">
        <v>0</v>
      </c>
      <c r="AL56" s="51">
        <v>0</v>
      </c>
      <c r="AM56" s="51">
        <v>0</v>
      </c>
      <c r="AN56" s="51">
        <f t="shared" si="35"/>
        <v>0</v>
      </c>
      <c r="AO56" s="51">
        <f t="shared" si="36"/>
        <v>4.8484134602221918</v>
      </c>
      <c r="AP56" s="51">
        <v>0</v>
      </c>
      <c r="AQ56" s="51">
        <v>0</v>
      </c>
      <c r="AR56" s="51">
        <f>3.89172127+0.29942195+0.38606061+0.254259028333353+0.0141255015740664-0.80524380972226</f>
        <v>4.0403445501851598</v>
      </c>
      <c r="AS56" s="51">
        <f>AR56*0.2</f>
        <v>0.80806891003703196</v>
      </c>
      <c r="AT56" s="51">
        <f t="shared" si="49"/>
        <v>4.8484134602221918</v>
      </c>
      <c r="AU56" s="51">
        <v>0</v>
      </c>
      <c r="AV56" s="51">
        <v>0</v>
      </c>
      <c r="AW56" s="51">
        <v>4.0403445501851598</v>
      </c>
      <c r="AX56" s="51">
        <f>AW56*0.2</f>
        <v>0.80806891003703196</v>
      </c>
      <c r="AY56" s="51">
        <f t="shared" si="37"/>
        <v>0</v>
      </c>
      <c r="AZ56" s="51">
        <v>0</v>
      </c>
      <c r="BA56" s="51">
        <v>0</v>
      </c>
      <c r="BB56" s="51">
        <v>0</v>
      </c>
      <c r="BC56" s="51">
        <v>0</v>
      </c>
      <c r="BD56" s="51">
        <f t="shared" si="47"/>
        <v>0</v>
      </c>
      <c r="BE56" s="51">
        <v>0</v>
      </c>
      <c r="BF56" s="51">
        <v>0</v>
      </c>
      <c r="BG56" s="51">
        <v>0</v>
      </c>
      <c r="BH56" s="51">
        <v>0</v>
      </c>
      <c r="BI56" s="52">
        <v>0</v>
      </c>
      <c r="BJ56" s="52">
        <v>0</v>
      </c>
      <c r="BK56" s="52">
        <v>0</v>
      </c>
      <c r="BL56" s="52">
        <v>0</v>
      </c>
      <c r="BM56" s="52">
        <v>0</v>
      </c>
      <c r="BN56" s="51">
        <f t="shared" si="48"/>
        <v>0</v>
      </c>
      <c r="BO56" s="51">
        <v>0</v>
      </c>
      <c r="BP56" s="51">
        <v>0</v>
      </c>
      <c r="BQ56" s="51">
        <v>0</v>
      </c>
      <c r="BR56" s="51">
        <v>0</v>
      </c>
      <c r="BS56" s="52">
        <v>0</v>
      </c>
      <c r="BT56" s="52">
        <v>0</v>
      </c>
      <c r="BU56" s="52">
        <v>0</v>
      </c>
      <c r="BV56" s="52">
        <v>0</v>
      </c>
      <c r="BW56" s="52">
        <v>0</v>
      </c>
      <c r="BX56" s="52">
        <v>0</v>
      </c>
      <c r="BY56" s="52">
        <v>0</v>
      </c>
      <c r="BZ56" s="52">
        <v>0</v>
      </c>
      <c r="CA56" s="52">
        <v>0</v>
      </c>
      <c r="CB56" s="52">
        <v>0</v>
      </c>
      <c r="CC56" s="52">
        <v>0</v>
      </c>
      <c r="CD56" s="52">
        <v>0</v>
      </c>
      <c r="CE56" s="52">
        <v>0</v>
      </c>
      <c r="CF56" s="52">
        <v>0</v>
      </c>
      <c r="CG56" s="52">
        <v>0</v>
      </c>
      <c r="CH56" s="52">
        <v>0</v>
      </c>
      <c r="CI56" s="52">
        <v>0</v>
      </c>
      <c r="CJ56" s="52">
        <v>0</v>
      </c>
      <c r="CK56" s="52">
        <v>0</v>
      </c>
      <c r="CL56" s="52">
        <v>0</v>
      </c>
      <c r="CM56" s="51">
        <f t="shared" si="42"/>
        <v>4.8484134602221918</v>
      </c>
      <c r="CN56" s="51">
        <v>0</v>
      </c>
      <c r="CO56" s="51">
        <v>0</v>
      </c>
      <c r="CP56" s="51">
        <f t="shared" si="43"/>
        <v>4.0403445501851598</v>
      </c>
      <c r="CQ56" s="51">
        <f t="shared" si="44"/>
        <v>0.80806891003703196</v>
      </c>
      <c r="CR56" s="71">
        <f t="shared" si="38"/>
        <v>4.8484134602221918</v>
      </c>
      <c r="CS56" s="51">
        <v>0</v>
      </c>
      <c r="CT56" s="51">
        <v>0</v>
      </c>
      <c r="CU56" s="51">
        <f t="shared" si="45"/>
        <v>4.0403445501851598</v>
      </c>
      <c r="CV56" s="51">
        <f t="shared" si="46"/>
        <v>0.80806891003703196</v>
      </c>
      <c r="CW56" s="77" t="s">
        <v>248</v>
      </c>
    </row>
    <row r="57" spans="1:16327" s="58" customFormat="1" ht="106.5" customHeight="1" x14ac:dyDescent="0.25">
      <c r="A57" s="62" t="s">
        <v>195</v>
      </c>
      <c r="B57" s="59" t="s">
        <v>173</v>
      </c>
      <c r="C57" s="57" t="s">
        <v>165</v>
      </c>
      <c r="D57" s="60" t="s">
        <v>84</v>
      </c>
      <c r="E57" s="61">
        <v>2022</v>
      </c>
      <c r="F57" s="61" t="s">
        <v>29</v>
      </c>
      <c r="G57" s="61">
        <v>2022</v>
      </c>
      <c r="H57" s="57" t="s">
        <v>29</v>
      </c>
      <c r="I57" s="57" t="s">
        <v>29</v>
      </c>
      <c r="J57" s="57" t="s">
        <v>29</v>
      </c>
      <c r="K57" s="57" t="s">
        <v>29</v>
      </c>
      <c r="L57" s="57" t="s">
        <v>29</v>
      </c>
      <c r="M57" s="57" t="s">
        <v>29</v>
      </c>
      <c r="N57" s="57" t="s">
        <v>29</v>
      </c>
      <c r="O57" s="54">
        <v>0</v>
      </c>
      <c r="P57" s="54">
        <v>24.232404554946118</v>
      </c>
      <c r="Q57" s="57">
        <f t="shared" si="39"/>
        <v>29.123106088387214</v>
      </c>
      <c r="R57" s="57">
        <v>0</v>
      </c>
      <c r="S57" s="57">
        <v>29.123106088387214</v>
      </c>
      <c r="T57" s="57">
        <f t="shared" si="40"/>
        <v>29.123106088387214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1">
        <f t="shared" si="33"/>
        <v>24.232404554946118</v>
      </c>
      <c r="AF57" s="50">
        <v>0</v>
      </c>
      <c r="AG57" s="51">
        <v>0</v>
      </c>
      <c r="AH57" s="51">
        <f>15.21+0.57581143+0.77212121+2.96746667+0.28790572+0.38606061-0.00569517754490267</f>
        <v>20.193670462455099</v>
      </c>
      <c r="AI57" s="51">
        <f t="shared" si="34"/>
        <v>4.03873409249102</v>
      </c>
      <c r="AJ57" s="51">
        <f t="shared" si="41"/>
        <v>23.308399043333335</v>
      </c>
      <c r="AK57" s="51">
        <v>0</v>
      </c>
      <c r="AL57" s="51">
        <v>0</v>
      </c>
      <c r="AM57" s="51">
        <v>19.423665869444445</v>
      </c>
      <c r="AN57" s="51">
        <f t="shared" si="35"/>
        <v>3.8847331738888893</v>
      </c>
      <c r="AO57" s="51">
        <f t="shared" si="36"/>
        <v>0</v>
      </c>
      <c r="AP57" s="51">
        <v>0</v>
      </c>
      <c r="AQ57" s="51">
        <v>0</v>
      </c>
      <c r="AR57" s="51">
        <v>0</v>
      </c>
      <c r="AS57" s="51">
        <v>0</v>
      </c>
      <c r="AT57" s="51">
        <f>SUM(AU57:AX57)</f>
        <v>5.8147070450538809</v>
      </c>
      <c r="AU57" s="51">
        <v>0</v>
      </c>
      <c r="AV57" s="51">
        <v>0</v>
      </c>
      <c r="AW57" s="51">
        <v>4.8455892042115671</v>
      </c>
      <c r="AX57" s="51">
        <f>AW57*0.2</f>
        <v>0.96911784084231345</v>
      </c>
      <c r="AY57" s="51">
        <f t="shared" si="37"/>
        <v>0</v>
      </c>
      <c r="AZ57" s="51">
        <v>0</v>
      </c>
      <c r="BA57" s="51">
        <v>0</v>
      </c>
      <c r="BB57" s="51">
        <v>0</v>
      </c>
      <c r="BC57" s="51">
        <v>0</v>
      </c>
      <c r="BD57" s="51">
        <f t="shared" si="47"/>
        <v>0</v>
      </c>
      <c r="BE57" s="51">
        <v>0</v>
      </c>
      <c r="BF57" s="51">
        <v>0</v>
      </c>
      <c r="BG57" s="51">
        <v>0</v>
      </c>
      <c r="BH57" s="51">
        <v>0</v>
      </c>
      <c r="BI57" s="52">
        <v>0</v>
      </c>
      <c r="BJ57" s="52">
        <v>0</v>
      </c>
      <c r="BK57" s="52">
        <v>0</v>
      </c>
      <c r="BL57" s="52">
        <v>0</v>
      </c>
      <c r="BM57" s="52">
        <v>0</v>
      </c>
      <c r="BN57" s="51">
        <f t="shared" si="48"/>
        <v>0</v>
      </c>
      <c r="BO57" s="51">
        <v>0</v>
      </c>
      <c r="BP57" s="51">
        <v>0</v>
      </c>
      <c r="BQ57" s="51">
        <v>0</v>
      </c>
      <c r="BR57" s="51">
        <v>0</v>
      </c>
      <c r="BS57" s="52">
        <v>0</v>
      </c>
      <c r="BT57" s="52">
        <v>0</v>
      </c>
      <c r="BU57" s="52">
        <v>0</v>
      </c>
      <c r="BV57" s="52">
        <v>0</v>
      </c>
      <c r="BW57" s="52">
        <v>0</v>
      </c>
      <c r="BX57" s="52">
        <v>0</v>
      </c>
      <c r="BY57" s="52">
        <v>0</v>
      </c>
      <c r="BZ57" s="52">
        <v>0</v>
      </c>
      <c r="CA57" s="52">
        <v>0</v>
      </c>
      <c r="CB57" s="52">
        <v>0</v>
      </c>
      <c r="CC57" s="52">
        <v>0</v>
      </c>
      <c r="CD57" s="52">
        <v>0</v>
      </c>
      <c r="CE57" s="52">
        <v>0</v>
      </c>
      <c r="CF57" s="52">
        <v>0</v>
      </c>
      <c r="CG57" s="52">
        <v>0</v>
      </c>
      <c r="CH57" s="52">
        <v>0</v>
      </c>
      <c r="CI57" s="52">
        <v>0</v>
      </c>
      <c r="CJ57" s="52">
        <v>0</v>
      </c>
      <c r="CK57" s="52">
        <v>0</v>
      </c>
      <c r="CL57" s="52">
        <v>0</v>
      </c>
      <c r="CM57" s="51">
        <f t="shared" si="42"/>
        <v>24.232404554946118</v>
      </c>
      <c r="CN57" s="51">
        <v>0</v>
      </c>
      <c r="CO57" s="51">
        <v>0</v>
      </c>
      <c r="CP57" s="51">
        <f t="shared" si="43"/>
        <v>20.193670462455099</v>
      </c>
      <c r="CQ57" s="51">
        <f t="shared" si="44"/>
        <v>4.03873409249102</v>
      </c>
      <c r="CR57" s="71">
        <f t="shared" si="38"/>
        <v>29.123106088387214</v>
      </c>
      <c r="CS57" s="51">
        <v>0</v>
      </c>
      <c r="CT57" s="51">
        <v>0</v>
      </c>
      <c r="CU57" s="51">
        <f t="shared" si="45"/>
        <v>24.269255073656012</v>
      </c>
      <c r="CV57" s="51">
        <f t="shared" si="46"/>
        <v>4.8538510147312026</v>
      </c>
      <c r="CW57" s="77" t="s">
        <v>248</v>
      </c>
    </row>
    <row r="58" spans="1:16327" s="63" customFormat="1" ht="106.5" customHeight="1" x14ac:dyDescent="0.25">
      <c r="A58" s="62" t="s">
        <v>196</v>
      </c>
      <c r="B58" s="59" t="s">
        <v>169</v>
      </c>
      <c r="C58" s="57" t="s">
        <v>170</v>
      </c>
      <c r="D58" s="60" t="s">
        <v>84</v>
      </c>
      <c r="E58" s="61">
        <v>2022</v>
      </c>
      <c r="F58" s="61" t="s">
        <v>29</v>
      </c>
      <c r="G58" s="61">
        <v>2023</v>
      </c>
      <c r="H58" s="57" t="s">
        <v>29</v>
      </c>
      <c r="I58" s="57" t="s">
        <v>29</v>
      </c>
      <c r="J58" s="57" t="s">
        <v>29</v>
      </c>
      <c r="K58" s="57" t="s">
        <v>29</v>
      </c>
      <c r="L58" s="57" t="s">
        <v>29</v>
      </c>
      <c r="M58" s="57" t="s">
        <v>29</v>
      </c>
      <c r="N58" s="57" t="s">
        <v>29</v>
      </c>
      <c r="O58" s="60">
        <v>0</v>
      </c>
      <c r="P58" s="60">
        <v>25.667486407209438</v>
      </c>
      <c r="Q58" s="57">
        <f t="shared" si="39"/>
        <v>23.308399043333335</v>
      </c>
      <c r="R58" s="57">
        <v>0</v>
      </c>
      <c r="S58" s="57">
        <v>23.308399043333335</v>
      </c>
      <c r="T58" s="57">
        <f t="shared" si="40"/>
        <v>23.308399043333335</v>
      </c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>
        <f t="shared" si="33"/>
        <v>19.853344717101734</v>
      </c>
      <c r="AF58" s="51">
        <v>0</v>
      </c>
      <c r="AG58" s="51">
        <v>0</v>
      </c>
      <c r="AH58" s="51">
        <v>16.544453930918113</v>
      </c>
      <c r="AI58" s="51">
        <v>3.308890786183623</v>
      </c>
      <c r="AJ58" s="51">
        <f t="shared" si="41"/>
        <v>23.308399043333335</v>
      </c>
      <c r="AK58" s="51">
        <v>0</v>
      </c>
      <c r="AL58" s="51">
        <v>0</v>
      </c>
      <c r="AM58" s="51">
        <v>19.423665869444445</v>
      </c>
      <c r="AN58" s="51">
        <f t="shared" si="35"/>
        <v>3.8847331738888893</v>
      </c>
      <c r="AO58" s="51">
        <f t="shared" si="36"/>
        <v>5.8141416901077054</v>
      </c>
      <c r="AP58" s="51">
        <v>0</v>
      </c>
      <c r="AQ58" s="51">
        <v>0</v>
      </c>
      <c r="AR58" s="51">
        <v>4.8455892042115671</v>
      </c>
      <c r="AS58" s="51">
        <v>0.96855248589613829</v>
      </c>
      <c r="AT58" s="51">
        <f t="shared" ref="AT58:AT60" si="50">SUM(AU58:AX58)</f>
        <v>0</v>
      </c>
      <c r="AU58" s="51">
        <v>0</v>
      </c>
      <c r="AV58" s="51">
        <v>0</v>
      </c>
      <c r="AW58" s="51">
        <v>0</v>
      </c>
      <c r="AX58" s="51">
        <v>0</v>
      </c>
      <c r="AY58" s="51">
        <f t="shared" si="37"/>
        <v>0</v>
      </c>
      <c r="AZ58" s="51">
        <v>0</v>
      </c>
      <c r="BA58" s="51">
        <v>0</v>
      </c>
      <c r="BB58" s="51">
        <v>0</v>
      </c>
      <c r="BC58" s="51">
        <v>0</v>
      </c>
      <c r="BD58" s="51">
        <f t="shared" si="47"/>
        <v>0</v>
      </c>
      <c r="BE58" s="51">
        <v>0</v>
      </c>
      <c r="BF58" s="51">
        <v>0</v>
      </c>
      <c r="BG58" s="51">
        <v>0</v>
      </c>
      <c r="BH58" s="51">
        <v>0</v>
      </c>
      <c r="BI58" s="52">
        <v>0</v>
      </c>
      <c r="BJ58" s="52">
        <v>0</v>
      </c>
      <c r="BK58" s="52">
        <v>0</v>
      </c>
      <c r="BL58" s="52">
        <v>0</v>
      </c>
      <c r="BM58" s="52">
        <v>0</v>
      </c>
      <c r="BN58" s="51">
        <f t="shared" si="48"/>
        <v>0</v>
      </c>
      <c r="BO58" s="51">
        <v>0</v>
      </c>
      <c r="BP58" s="51">
        <v>0</v>
      </c>
      <c r="BQ58" s="51">
        <v>0</v>
      </c>
      <c r="BR58" s="51">
        <v>0</v>
      </c>
      <c r="BS58" s="52">
        <v>0</v>
      </c>
      <c r="BT58" s="52">
        <v>0</v>
      </c>
      <c r="BU58" s="52">
        <v>0</v>
      </c>
      <c r="BV58" s="52">
        <v>0</v>
      </c>
      <c r="BW58" s="52">
        <v>0</v>
      </c>
      <c r="BX58" s="52">
        <v>0</v>
      </c>
      <c r="BY58" s="52">
        <v>0</v>
      </c>
      <c r="BZ58" s="52">
        <v>0</v>
      </c>
      <c r="CA58" s="52">
        <v>0</v>
      </c>
      <c r="CB58" s="52">
        <v>0</v>
      </c>
      <c r="CC58" s="52">
        <v>0</v>
      </c>
      <c r="CD58" s="52">
        <v>0</v>
      </c>
      <c r="CE58" s="52">
        <v>0</v>
      </c>
      <c r="CF58" s="52">
        <v>0</v>
      </c>
      <c r="CG58" s="52">
        <v>0</v>
      </c>
      <c r="CH58" s="52">
        <v>0</v>
      </c>
      <c r="CI58" s="52">
        <v>0</v>
      </c>
      <c r="CJ58" s="52">
        <v>0</v>
      </c>
      <c r="CK58" s="52">
        <v>0</v>
      </c>
      <c r="CL58" s="52">
        <v>0</v>
      </c>
      <c r="CM58" s="51">
        <f t="shared" si="42"/>
        <v>25.667486407209442</v>
      </c>
      <c r="CN58" s="51">
        <v>0</v>
      </c>
      <c r="CO58" s="51">
        <v>0</v>
      </c>
      <c r="CP58" s="51">
        <f t="shared" si="43"/>
        <v>21.39004313512968</v>
      </c>
      <c r="CQ58" s="51">
        <f t="shared" si="44"/>
        <v>4.2774432720797613</v>
      </c>
      <c r="CR58" s="71">
        <f t="shared" si="38"/>
        <v>23.308399043333335</v>
      </c>
      <c r="CS58" s="51">
        <v>0</v>
      </c>
      <c r="CT58" s="51">
        <v>0</v>
      </c>
      <c r="CU58" s="51">
        <f t="shared" si="45"/>
        <v>19.423665869444445</v>
      </c>
      <c r="CV58" s="51">
        <f t="shared" si="46"/>
        <v>3.8847331738888893</v>
      </c>
      <c r="CW58" s="77" t="s">
        <v>248</v>
      </c>
    </row>
    <row r="59" spans="1:16327" s="63" customFormat="1" ht="87" customHeight="1" x14ac:dyDescent="0.25">
      <c r="A59" s="62" t="s">
        <v>197</v>
      </c>
      <c r="B59" s="59" t="s">
        <v>126</v>
      </c>
      <c r="C59" s="57" t="s">
        <v>118</v>
      </c>
      <c r="D59" s="60" t="s">
        <v>84</v>
      </c>
      <c r="E59" s="61">
        <v>2022</v>
      </c>
      <c r="F59" s="61" t="s">
        <v>29</v>
      </c>
      <c r="G59" s="61">
        <v>2022</v>
      </c>
      <c r="H59" s="57" t="s">
        <v>29</v>
      </c>
      <c r="I59" s="57" t="s">
        <v>29</v>
      </c>
      <c r="J59" s="57" t="s">
        <v>29</v>
      </c>
      <c r="K59" s="57" t="s">
        <v>29</v>
      </c>
      <c r="L59" s="57" t="s">
        <v>29</v>
      </c>
      <c r="M59" s="57" t="s">
        <v>29</v>
      </c>
      <c r="N59" s="57" t="s">
        <v>29</v>
      </c>
      <c r="O59" s="57">
        <v>0</v>
      </c>
      <c r="P59" s="57">
        <v>17.933047863594481</v>
      </c>
      <c r="Q59" s="57">
        <f t="shared" si="39"/>
        <v>0</v>
      </c>
      <c r="R59" s="57">
        <v>0</v>
      </c>
      <c r="S59" s="57">
        <v>17.933047863594481</v>
      </c>
      <c r="T59" s="57">
        <f t="shared" si="40"/>
        <v>0</v>
      </c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>
        <f t="shared" ref="AE59:AE62" si="51">SUM(AF59:AI59)</f>
        <v>17.933047863594481</v>
      </c>
      <c r="AF59" s="51">
        <v>0</v>
      </c>
      <c r="AG59" s="51">
        <v>0</v>
      </c>
      <c r="AH59" s="51">
        <v>14.9442065529954</v>
      </c>
      <c r="AI59" s="51">
        <v>2.9888413105990801</v>
      </c>
      <c r="AJ59" s="51">
        <v>0</v>
      </c>
      <c r="AK59" s="51">
        <v>0</v>
      </c>
      <c r="AL59" s="51">
        <v>0</v>
      </c>
      <c r="AM59" s="51">
        <v>0</v>
      </c>
      <c r="AN59" s="51">
        <f t="shared" si="35"/>
        <v>0</v>
      </c>
      <c r="AO59" s="51">
        <f t="shared" ref="AO59:AO62" si="52">SUM(AP59:AS59)</f>
        <v>0</v>
      </c>
      <c r="AP59" s="51">
        <v>0</v>
      </c>
      <c r="AQ59" s="51">
        <v>0</v>
      </c>
      <c r="AR59" s="51">
        <v>0</v>
      </c>
      <c r="AS59" s="51">
        <v>0</v>
      </c>
      <c r="AT59" s="51">
        <f t="shared" si="50"/>
        <v>0</v>
      </c>
      <c r="AU59" s="51">
        <v>0</v>
      </c>
      <c r="AV59" s="51">
        <v>0</v>
      </c>
      <c r="AW59" s="51">
        <v>0</v>
      </c>
      <c r="AX59" s="51">
        <v>0</v>
      </c>
      <c r="AY59" s="51">
        <f t="shared" ref="AY59:AY62" si="53">SUM(AZ59:BC59)</f>
        <v>0</v>
      </c>
      <c r="AZ59" s="51">
        <v>0</v>
      </c>
      <c r="BA59" s="51">
        <v>0</v>
      </c>
      <c r="BB59" s="51">
        <v>0</v>
      </c>
      <c r="BC59" s="51">
        <v>0</v>
      </c>
      <c r="BD59" s="51">
        <f t="shared" si="47"/>
        <v>0</v>
      </c>
      <c r="BE59" s="51">
        <v>0</v>
      </c>
      <c r="BF59" s="51">
        <v>0</v>
      </c>
      <c r="BG59" s="51">
        <v>0</v>
      </c>
      <c r="BH59" s="51">
        <v>0</v>
      </c>
      <c r="BI59" s="52">
        <v>0</v>
      </c>
      <c r="BJ59" s="52">
        <v>0</v>
      </c>
      <c r="BK59" s="52">
        <v>0</v>
      </c>
      <c r="BL59" s="52">
        <v>0</v>
      </c>
      <c r="BM59" s="52">
        <v>0</v>
      </c>
      <c r="BN59" s="51">
        <f t="shared" si="48"/>
        <v>0</v>
      </c>
      <c r="BO59" s="51">
        <v>0</v>
      </c>
      <c r="BP59" s="51">
        <v>0</v>
      </c>
      <c r="BQ59" s="51">
        <v>0</v>
      </c>
      <c r="BR59" s="51">
        <v>0</v>
      </c>
      <c r="BS59" s="52">
        <v>0</v>
      </c>
      <c r="BT59" s="52">
        <v>0</v>
      </c>
      <c r="BU59" s="52">
        <v>0</v>
      </c>
      <c r="BV59" s="52">
        <v>0</v>
      </c>
      <c r="BW59" s="52">
        <v>0</v>
      </c>
      <c r="BX59" s="52">
        <v>0</v>
      </c>
      <c r="BY59" s="52">
        <v>0</v>
      </c>
      <c r="BZ59" s="52">
        <v>0</v>
      </c>
      <c r="CA59" s="52">
        <v>0</v>
      </c>
      <c r="CB59" s="52">
        <v>0</v>
      </c>
      <c r="CC59" s="52">
        <v>0</v>
      </c>
      <c r="CD59" s="52">
        <v>0</v>
      </c>
      <c r="CE59" s="52">
        <v>0</v>
      </c>
      <c r="CF59" s="52">
        <v>0</v>
      </c>
      <c r="CG59" s="52">
        <v>0</v>
      </c>
      <c r="CH59" s="52">
        <v>0</v>
      </c>
      <c r="CI59" s="52">
        <v>0</v>
      </c>
      <c r="CJ59" s="52">
        <v>0</v>
      </c>
      <c r="CK59" s="52">
        <v>0</v>
      </c>
      <c r="CL59" s="52">
        <v>0</v>
      </c>
      <c r="CM59" s="51">
        <f t="shared" ref="CM59:CM62" si="54">SUM(CN59:CQ59)</f>
        <v>17.933047863594481</v>
      </c>
      <c r="CN59" s="51">
        <v>0</v>
      </c>
      <c r="CO59" s="51">
        <v>0</v>
      </c>
      <c r="CP59" s="51">
        <f t="shared" si="43"/>
        <v>14.9442065529954</v>
      </c>
      <c r="CQ59" s="51">
        <f t="shared" si="44"/>
        <v>2.9888413105990801</v>
      </c>
      <c r="CR59" s="71">
        <f>SUM(CS59:CV59)</f>
        <v>0</v>
      </c>
      <c r="CS59" s="51">
        <v>0</v>
      </c>
      <c r="CT59" s="51">
        <v>0</v>
      </c>
      <c r="CU59" s="51">
        <f t="shared" si="45"/>
        <v>0</v>
      </c>
      <c r="CV59" s="51">
        <f t="shared" si="46"/>
        <v>0</v>
      </c>
      <c r="CW59" s="78" t="s">
        <v>249</v>
      </c>
    </row>
    <row r="60" spans="1:16327" s="63" customFormat="1" ht="74.25" customHeight="1" x14ac:dyDescent="0.25">
      <c r="A60" s="62" t="s">
        <v>198</v>
      </c>
      <c r="B60" s="59" t="s">
        <v>203</v>
      </c>
      <c r="C60" s="57" t="s">
        <v>143</v>
      </c>
      <c r="D60" s="60" t="s">
        <v>84</v>
      </c>
      <c r="E60" s="61">
        <v>2021</v>
      </c>
      <c r="F60" s="61" t="s">
        <v>29</v>
      </c>
      <c r="G60" s="61">
        <v>2021</v>
      </c>
      <c r="H60" s="57" t="s">
        <v>29</v>
      </c>
      <c r="I60" s="57" t="s">
        <v>29</v>
      </c>
      <c r="J60" s="57" t="s">
        <v>29</v>
      </c>
      <c r="K60" s="57" t="s">
        <v>29</v>
      </c>
      <c r="L60" s="57" t="s">
        <v>29</v>
      </c>
      <c r="M60" s="57" t="s">
        <v>29</v>
      </c>
      <c r="N60" s="57" t="s">
        <v>29</v>
      </c>
      <c r="O60" s="57">
        <v>11.667999999999999</v>
      </c>
      <c r="P60" s="57">
        <v>27.56</v>
      </c>
      <c r="Q60" s="57">
        <f t="shared" si="39"/>
        <v>20.900000000000002</v>
      </c>
      <c r="R60" s="57">
        <v>0</v>
      </c>
      <c r="S60" s="57">
        <v>27.56</v>
      </c>
      <c r="T60" s="57">
        <f t="shared" si="40"/>
        <v>20.900000000000002</v>
      </c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>
        <f t="shared" si="51"/>
        <v>14.420000000000002</v>
      </c>
      <c r="AF60" s="51">
        <v>0</v>
      </c>
      <c r="AG60" s="51">
        <v>0</v>
      </c>
      <c r="AH60" s="51">
        <v>12.016666666666667</v>
      </c>
      <c r="AI60" s="51">
        <f>AH60*0.2</f>
        <v>2.4033333333333338</v>
      </c>
      <c r="AJ60" s="51">
        <f>SUM(AK60:AN60)</f>
        <v>17.760000000000005</v>
      </c>
      <c r="AK60" s="51">
        <v>0</v>
      </c>
      <c r="AL60" s="51">
        <v>0</v>
      </c>
      <c r="AM60" s="51">
        <v>14.800000000000002</v>
      </c>
      <c r="AN60" s="51">
        <f t="shared" si="35"/>
        <v>2.9600000000000009</v>
      </c>
      <c r="AO60" s="51">
        <f t="shared" si="52"/>
        <v>0</v>
      </c>
      <c r="AP60" s="51">
        <v>0</v>
      </c>
      <c r="AQ60" s="51">
        <v>0</v>
      </c>
      <c r="AR60" s="51">
        <v>0</v>
      </c>
      <c r="AS60" s="51">
        <v>0</v>
      </c>
      <c r="AT60" s="51">
        <f t="shared" si="50"/>
        <v>3.14</v>
      </c>
      <c r="AU60" s="51">
        <v>0</v>
      </c>
      <c r="AV60" s="51">
        <v>0</v>
      </c>
      <c r="AW60" s="51">
        <v>2.6166666666666667</v>
      </c>
      <c r="AX60" s="51">
        <f>AW60*0.2</f>
        <v>0.52333333333333332</v>
      </c>
      <c r="AY60" s="51">
        <f t="shared" si="53"/>
        <v>0</v>
      </c>
      <c r="AZ60" s="51">
        <v>0</v>
      </c>
      <c r="BA60" s="51">
        <v>0</v>
      </c>
      <c r="BB60" s="51">
        <v>0</v>
      </c>
      <c r="BC60" s="51">
        <v>0</v>
      </c>
      <c r="BD60" s="51">
        <f t="shared" si="47"/>
        <v>0</v>
      </c>
      <c r="BE60" s="51">
        <v>0</v>
      </c>
      <c r="BF60" s="51">
        <v>0</v>
      </c>
      <c r="BG60" s="51">
        <v>0</v>
      </c>
      <c r="BH60" s="51">
        <v>0</v>
      </c>
      <c r="BI60" s="52">
        <v>0</v>
      </c>
      <c r="BJ60" s="52">
        <v>0</v>
      </c>
      <c r="BK60" s="52">
        <v>0</v>
      </c>
      <c r="BL60" s="52">
        <v>0</v>
      </c>
      <c r="BM60" s="52">
        <v>0</v>
      </c>
      <c r="BN60" s="51">
        <f t="shared" si="48"/>
        <v>0</v>
      </c>
      <c r="BO60" s="51">
        <v>0</v>
      </c>
      <c r="BP60" s="51">
        <v>0</v>
      </c>
      <c r="BQ60" s="51">
        <v>0</v>
      </c>
      <c r="BR60" s="51">
        <v>0</v>
      </c>
      <c r="BS60" s="52">
        <v>0</v>
      </c>
      <c r="BT60" s="52">
        <v>0</v>
      </c>
      <c r="BU60" s="52">
        <v>0</v>
      </c>
      <c r="BV60" s="52">
        <v>0</v>
      </c>
      <c r="BW60" s="52">
        <v>0</v>
      </c>
      <c r="BX60" s="52">
        <v>0</v>
      </c>
      <c r="BY60" s="52">
        <v>0</v>
      </c>
      <c r="BZ60" s="52">
        <v>0</v>
      </c>
      <c r="CA60" s="52">
        <v>0</v>
      </c>
      <c r="CB60" s="52">
        <v>0</v>
      </c>
      <c r="CC60" s="52">
        <v>0</v>
      </c>
      <c r="CD60" s="52">
        <v>0</v>
      </c>
      <c r="CE60" s="52">
        <v>0</v>
      </c>
      <c r="CF60" s="52">
        <v>0</v>
      </c>
      <c r="CG60" s="52">
        <v>0</v>
      </c>
      <c r="CH60" s="52">
        <v>0</v>
      </c>
      <c r="CI60" s="52">
        <v>0</v>
      </c>
      <c r="CJ60" s="52">
        <v>0</v>
      </c>
      <c r="CK60" s="52">
        <v>0</v>
      </c>
      <c r="CL60" s="52">
        <v>0</v>
      </c>
      <c r="CM60" s="51">
        <f t="shared" si="54"/>
        <v>14.420000000000002</v>
      </c>
      <c r="CN60" s="51">
        <v>0</v>
      </c>
      <c r="CO60" s="51">
        <v>0</v>
      </c>
      <c r="CP60" s="51">
        <f t="shared" si="43"/>
        <v>12.016666666666667</v>
      </c>
      <c r="CQ60" s="51">
        <f t="shared" si="44"/>
        <v>2.4033333333333338</v>
      </c>
      <c r="CR60" s="71">
        <f>SUM(CS60:CV60)</f>
        <v>20.900000000000002</v>
      </c>
      <c r="CS60" s="51">
        <v>0</v>
      </c>
      <c r="CT60" s="51">
        <v>0</v>
      </c>
      <c r="CU60" s="51">
        <f t="shared" si="45"/>
        <v>17.416666666666668</v>
      </c>
      <c r="CV60" s="51">
        <f t="shared" si="46"/>
        <v>3.4833333333333343</v>
      </c>
      <c r="CW60" s="77" t="s">
        <v>250</v>
      </c>
    </row>
    <row r="61" spans="1:16327" s="26" customFormat="1" ht="31.5" x14ac:dyDescent="0.25">
      <c r="A61" s="21" t="s">
        <v>89</v>
      </c>
      <c r="B61" s="22" t="s">
        <v>67</v>
      </c>
      <c r="C61" s="23" t="s">
        <v>28</v>
      </c>
      <c r="D61" s="24" t="s">
        <v>29</v>
      </c>
      <c r="E61" s="24" t="s">
        <v>29</v>
      </c>
      <c r="F61" s="25" t="s">
        <v>29</v>
      </c>
      <c r="G61" s="25" t="s">
        <v>29</v>
      </c>
      <c r="H61" s="52" t="s">
        <v>29</v>
      </c>
      <c r="I61" s="52" t="s">
        <v>29</v>
      </c>
      <c r="J61" s="52" t="s">
        <v>29</v>
      </c>
      <c r="K61" s="52" t="s">
        <v>29</v>
      </c>
      <c r="L61" s="52" t="s">
        <v>29</v>
      </c>
      <c r="M61" s="52" t="s">
        <v>29</v>
      </c>
      <c r="N61" s="52" t="s">
        <v>29</v>
      </c>
      <c r="O61" s="52">
        <v>0</v>
      </c>
      <c r="P61" s="52">
        <v>0</v>
      </c>
      <c r="Q61" s="52">
        <v>0</v>
      </c>
      <c r="R61" s="52">
        <v>0</v>
      </c>
      <c r="S61" s="52">
        <v>0</v>
      </c>
      <c r="T61" s="52">
        <v>0</v>
      </c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>
        <f t="shared" si="51"/>
        <v>0</v>
      </c>
      <c r="AF61" s="52">
        <v>0</v>
      </c>
      <c r="AG61" s="52">
        <v>0</v>
      </c>
      <c r="AH61" s="52">
        <v>0</v>
      </c>
      <c r="AI61" s="52">
        <v>0</v>
      </c>
      <c r="AJ61" s="52">
        <v>0</v>
      </c>
      <c r="AK61" s="52">
        <v>0</v>
      </c>
      <c r="AL61" s="52">
        <v>0</v>
      </c>
      <c r="AM61" s="52">
        <v>0</v>
      </c>
      <c r="AN61" s="52">
        <v>0</v>
      </c>
      <c r="AO61" s="52">
        <f t="shared" si="52"/>
        <v>0</v>
      </c>
      <c r="AP61" s="52">
        <v>0</v>
      </c>
      <c r="AQ61" s="52">
        <v>0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52">
        <v>0</v>
      </c>
      <c r="AX61" s="52">
        <v>0</v>
      </c>
      <c r="AY61" s="52">
        <f t="shared" si="53"/>
        <v>0</v>
      </c>
      <c r="AZ61" s="52">
        <v>0</v>
      </c>
      <c r="BA61" s="52">
        <v>0</v>
      </c>
      <c r="BB61" s="52">
        <v>0</v>
      </c>
      <c r="BC61" s="52">
        <v>0</v>
      </c>
      <c r="BD61" s="52">
        <f t="shared" ref="BD61:BD62" si="55">SUM(BE61:BH61)</f>
        <v>0</v>
      </c>
      <c r="BE61" s="52">
        <v>0</v>
      </c>
      <c r="BF61" s="52">
        <v>0</v>
      </c>
      <c r="BG61" s="52">
        <v>0</v>
      </c>
      <c r="BH61" s="52">
        <v>0</v>
      </c>
      <c r="BI61" s="52">
        <v>0</v>
      </c>
      <c r="BJ61" s="52">
        <v>0</v>
      </c>
      <c r="BK61" s="52">
        <v>0</v>
      </c>
      <c r="BL61" s="52">
        <v>0</v>
      </c>
      <c r="BM61" s="52">
        <v>0</v>
      </c>
      <c r="BN61" s="52">
        <f t="shared" ref="BN61:BN62" si="56">SUM(BO61:BR61)</f>
        <v>0</v>
      </c>
      <c r="BO61" s="52">
        <v>0</v>
      </c>
      <c r="BP61" s="52">
        <v>0</v>
      </c>
      <c r="BQ61" s="52">
        <v>0</v>
      </c>
      <c r="BR61" s="52">
        <v>0</v>
      </c>
      <c r="BS61" s="52">
        <v>0</v>
      </c>
      <c r="BT61" s="52">
        <v>0</v>
      </c>
      <c r="BU61" s="52">
        <v>0</v>
      </c>
      <c r="BV61" s="52">
        <v>0</v>
      </c>
      <c r="BW61" s="52">
        <v>0</v>
      </c>
      <c r="BX61" s="52">
        <v>0</v>
      </c>
      <c r="BY61" s="52">
        <v>0</v>
      </c>
      <c r="BZ61" s="52">
        <v>0</v>
      </c>
      <c r="CA61" s="52">
        <v>0</v>
      </c>
      <c r="CB61" s="52">
        <v>0</v>
      </c>
      <c r="CC61" s="52">
        <v>0</v>
      </c>
      <c r="CD61" s="52">
        <v>0</v>
      </c>
      <c r="CE61" s="52">
        <v>0</v>
      </c>
      <c r="CF61" s="52">
        <v>0</v>
      </c>
      <c r="CG61" s="52">
        <v>0</v>
      </c>
      <c r="CH61" s="52">
        <v>0</v>
      </c>
      <c r="CI61" s="52">
        <v>0</v>
      </c>
      <c r="CJ61" s="52">
        <v>0</v>
      </c>
      <c r="CK61" s="52">
        <v>0</v>
      </c>
      <c r="CL61" s="52">
        <v>0</v>
      </c>
      <c r="CM61" s="52">
        <f t="shared" si="54"/>
        <v>0</v>
      </c>
      <c r="CN61" s="52">
        <v>0</v>
      </c>
      <c r="CO61" s="52">
        <v>0</v>
      </c>
      <c r="CP61" s="51">
        <f t="shared" si="43"/>
        <v>0</v>
      </c>
      <c r="CQ61" s="51">
        <f t="shared" si="44"/>
        <v>0</v>
      </c>
      <c r="CR61" s="52">
        <v>0</v>
      </c>
      <c r="CS61" s="52">
        <v>0</v>
      </c>
      <c r="CT61" s="52">
        <v>0</v>
      </c>
      <c r="CU61" s="51">
        <f t="shared" si="45"/>
        <v>0</v>
      </c>
      <c r="CV61" s="51">
        <f t="shared" si="46"/>
        <v>0</v>
      </c>
      <c r="CW61" s="52" t="s">
        <v>29</v>
      </c>
    </row>
    <row r="62" spans="1:16327" s="26" customFormat="1" ht="31.5" x14ac:dyDescent="0.25">
      <c r="A62" s="21" t="s">
        <v>90</v>
      </c>
      <c r="B62" s="22" t="s">
        <v>69</v>
      </c>
      <c r="C62" s="23" t="s">
        <v>28</v>
      </c>
      <c r="D62" s="24" t="s">
        <v>29</v>
      </c>
      <c r="E62" s="24" t="s">
        <v>29</v>
      </c>
      <c r="F62" s="25" t="s">
        <v>29</v>
      </c>
      <c r="G62" s="25" t="s">
        <v>29</v>
      </c>
      <c r="H62" s="52" t="s">
        <v>29</v>
      </c>
      <c r="I62" s="52" t="s">
        <v>29</v>
      </c>
      <c r="J62" s="52" t="s">
        <v>29</v>
      </c>
      <c r="K62" s="52" t="s">
        <v>29</v>
      </c>
      <c r="L62" s="52" t="s">
        <v>29</v>
      </c>
      <c r="M62" s="52" t="s">
        <v>29</v>
      </c>
      <c r="N62" s="52" t="s">
        <v>29</v>
      </c>
      <c r="O62" s="52">
        <v>0</v>
      </c>
      <c r="P62" s="52">
        <v>0</v>
      </c>
      <c r="Q62" s="52">
        <v>0</v>
      </c>
      <c r="R62" s="52">
        <v>0</v>
      </c>
      <c r="S62" s="52">
        <v>0</v>
      </c>
      <c r="T62" s="52">
        <v>0</v>
      </c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>
        <f t="shared" si="51"/>
        <v>0</v>
      </c>
      <c r="AF62" s="52">
        <v>0</v>
      </c>
      <c r="AG62" s="52">
        <v>0</v>
      </c>
      <c r="AH62" s="52">
        <v>0</v>
      </c>
      <c r="AI62" s="52">
        <v>0</v>
      </c>
      <c r="AJ62" s="52">
        <v>0</v>
      </c>
      <c r="AK62" s="52">
        <v>0</v>
      </c>
      <c r="AL62" s="52">
        <v>0</v>
      </c>
      <c r="AM62" s="52">
        <v>0</v>
      </c>
      <c r="AN62" s="52">
        <v>0</v>
      </c>
      <c r="AO62" s="52">
        <f t="shared" si="52"/>
        <v>0</v>
      </c>
      <c r="AP62" s="52">
        <v>0</v>
      </c>
      <c r="AQ62" s="52">
        <v>0</v>
      </c>
      <c r="AR62" s="52">
        <v>0</v>
      </c>
      <c r="AS62" s="52">
        <v>0</v>
      </c>
      <c r="AT62" s="52">
        <v>0</v>
      </c>
      <c r="AU62" s="52">
        <v>0</v>
      </c>
      <c r="AV62" s="52">
        <v>0</v>
      </c>
      <c r="AW62" s="52">
        <v>0</v>
      </c>
      <c r="AX62" s="52">
        <v>0</v>
      </c>
      <c r="AY62" s="52">
        <f t="shared" si="53"/>
        <v>0</v>
      </c>
      <c r="AZ62" s="52">
        <v>0</v>
      </c>
      <c r="BA62" s="52">
        <v>0</v>
      </c>
      <c r="BB62" s="52">
        <v>0</v>
      </c>
      <c r="BC62" s="52">
        <v>0</v>
      </c>
      <c r="BD62" s="52">
        <f t="shared" si="55"/>
        <v>0</v>
      </c>
      <c r="BE62" s="52">
        <v>0</v>
      </c>
      <c r="BF62" s="52">
        <v>0</v>
      </c>
      <c r="BG62" s="52">
        <v>0</v>
      </c>
      <c r="BH62" s="52">
        <v>0</v>
      </c>
      <c r="BI62" s="52">
        <v>0</v>
      </c>
      <c r="BJ62" s="52">
        <v>0</v>
      </c>
      <c r="BK62" s="52">
        <v>0</v>
      </c>
      <c r="BL62" s="52">
        <v>0</v>
      </c>
      <c r="BM62" s="52">
        <v>0</v>
      </c>
      <c r="BN62" s="52">
        <f t="shared" si="56"/>
        <v>0</v>
      </c>
      <c r="BO62" s="52">
        <v>0</v>
      </c>
      <c r="BP62" s="52">
        <v>0</v>
      </c>
      <c r="BQ62" s="52">
        <v>0</v>
      </c>
      <c r="BR62" s="52">
        <v>0</v>
      </c>
      <c r="BS62" s="52">
        <v>0</v>
      </c>
      <c r="BT62" s="52">
        <v>0</v>
      </c>
      <c r="BU62" s="52">
        <v>0</v>
      </c>
      <c r="BV62" s="52">
        <v>0</v>
      </c>
      <c r="BW62" s="52">
        <v>0</v>
      </c>
      <c r="BX62" s="52">
        <v>0</v>
      </c>
      <c r="BY62" s="52">
        <v>0</v>
      </c>
      <c r="BZ62" s="52">
        <v>0</v>
      </c>
      <c r="CA62" s="52">
        <v>0</v>
      </c>
      <c r="CB62" s="52">
        <v>0</v>
      </c>
      <c r="CC62" s="52">
        <v>0</v>
      </c>
      <c r="CD62" s="52">
        <v>0</v>
      </c>
      <c r="CE62" s="52">
        <v>0</v>
      </c>
      <c r="CF62" s="52">
        <v>0</v>
      </c>
      <c r="CG62" s="52">
        <v>0</v>
      </c>
      <c r="CH62" s="52">
        <v>0</v>
      </c>
      <c r="CI62" s="52">
        <v>0</v>
      </c>
      <c r="CJ62" s="52">
        <v>0</v>
      </c>
      <c r="CK62" s="52">
        <v>0</v>
      </c>
      <c r="CL62" s="52">
        <v>0</v>
      </c>
      <c r="CM62" s="52">
        <f t="shared" si="54"/>
        <v>0</v>
      </c>
      <c r="CN62" s="52">
        <v>0</v>
      </c>
      <c r="CO62" s="52">
        <v>0</v>
      </c>
      <c r="CP62" s="51">
        <f t="shared" si="43"/>
        <v>0</v>
      </c>
      <c r="CQ62" s="51">
        <f t="shared" si="44"/>
        <v>0</v>
      </c>
      <c r="CR62" s="52">
        <v>0</v>
      </c>
      <c r="CS62" s="52">
        <v>0</v>
      </c>
      <c r="CT62" s="52">
        <v>0</v>
      </c>
      <c r="CU62" s="51">
        <f t="shared" si="45"/>
        <v>0</v>
      </c>
      <c r="CV62" s="51">
        <f t="shared" si="46"/>
        <v>0</v>
      </c>
      <c r="CW62" s="52" t="s">
        <v>29</v>
      </c>
    </row>
    <row r="63" spans="1:16327" s="26" customFormat="1" ht="31.5" x14ac:dyDescent="0.25">
      <c r="A63" s="21" t="s">
        <v>91</v>
      </c>
      <c r="B63" s="22" t="s">
        <v>71</v>
      </c>
      <c r="C63" s="23" t="s">
        <v>28</v>
      </c>
      <c r="D63" s="24" t="s">
        <v>29</v>
      </c>
      <c r="E63" s="24" t="s">
        <v>29</v>
      </c>
      <c r="F63" s="25" t="s">
        <v>29</v>
      </c>
      <c r="G63" s="25" t="s">
        <v>29</v>
      </c>
      <c r="H63" s="52" t="s">
        <v>29</v>
      </c>
      <c r="I63" s="52" t="s">
        <v>29</v>
      </c>
      <c r="J63" s="52" t="s">
        <v>29</v>
      </c>
      <c r="K63" s="52" t="s">
        <v>29</v>
      </c>
      <c r="L63" s="52" t="s">
        <v>29</v>
      </c>
      <c r="M63" s="52" t="s">
        <v>29</v>
      </c>
      <c r="N63" s="52" t="s">
        <v>29</v>
      </c>
      <c r="O63" s="52">
        <f>SUM(O64:O65)</f>
        <v>2.94835</v>
      </c>
      <c r="P63" s="52">
        <f t="shared" ref="P63:CA63" si="57">SUM(P64:P65)</f>
        <v>10.38</v>
      </c>
      <c r="Q63" s="52">
        <f t="shared" si="57"/>
        <v>12.27</v>
      </c>
      <c r="R63" s="52">
        <f t="shared" si="57"/>
        <v>1.2</v>
      </c>
      <c r="S63" s="52">
        <f t="shared" si="57"/>
        <v>10.38</v>
      </c>
      <c r="T63" s="52">
        <f t="shared" si="57"/>
        <v>12.27</v>
      </c>
      <c r="U63" s="52">
        <f t="shared" si="57"/>
        <v>0</v>
      </c>
      <c r="V63" s="52">
        <f t="shared" si="57"/>
        <v>0</v>
      </c>
      <c r="W63" s="52">
        <f t="shared" si="57"/>
        <v>0</v>
      </c>
      <c r="X63" s="52">
        <f t="shared" si="57"/>
        <v>0</v>
      </c>
      <c r="Y63" s="52">
        <f t="shared" si="57"/>
        <v>0</v>
      </c>
      <c r="Z63" s="52">
        <f t="shared" si="57"/>
        <v>0</v>
      </c>
      <c r="AA63" s="52">
        <f t="shared" si="57"/>
        <v>0</v>
      </c>
      <c r="AB63" s="52">
        <f t="shared" si="57"/>
        <v>0</v>
      </c>
      <c r="AC63" s="52">
        <f t="shared" si="57"/>
        <v>0</v>
      </c>
      <c r="AD63" s="52">
        <f t="shared" si="57"/>
        <v>0</v>
      </c>
      <c r="AE63" s="52">
        <f t="shared" si="57"/>
        <v>0</v>
      </c>
      <c r="AF63" s="52">
        <f t="shared" si="57"/>
        <v>0</v>
      </c>
      <c r="AG63" s="52">
        <f t="shared" si="57"/>
        <v>0</v>
      </c>
      <c r="AH63" s="52">
        <f t="shared" si="57"/>
        <v>0</v>
      </c>
      <c r="AI63" s="52">
        <f t="shared" si="57"/>
        <v>0</v>
      </c>
      <c r="AJ63" s="52">
        <f t="shared" si="57"/>
        <v>12.27</v>
      </c>
      <c r="AK63" s="52">
        <f t="shared" si="57"/>
        <v>0</v>
      </c>
      <c r="AL63" s="52">
        <f t="shared" si="57"/>
        <v>0</v>
      </c>
      <c r="AM63" s="52">
        <f t="shared" si="57"/>
        <v>10.225</v>
      </c>
      <c r="AN63" s="52">
        <f t="shared" si="57"/>
        <v>2.0449999999999999</v>
      </c>
      <c r="AO63" s="52">
        <f t="shared" si="57"/>
        <v>0</v>
      </c>
      <c r="AP63" s="52">
        <f t="shared" si="57"/>
        <v>0</v>
      </c>
      <c r="AQ63" s="52">
        <f t="shared" si="57"/>
        <v>0</v>
      </c>
      <c r="AR63" s="52">
        <f t="shared" si="57"/>
        <v>0</v>
      </c>
      <c r="AS63" s="52">
        <f t="shared" si="57"/>
        <v>0</v>
      </c>
      <c r="AT63" s="52">
        <f t="shared" si="57"/>
        <v>0</v>
      </c>
      <c r="AU63" s="52">
        <f t="shared" si="57"/>
        <v>0</v>
      </c>
      <c r="AV63" s="52">
        <f t="shared" si="57"/>
        <v>0</v>
      </c>
      <c r="AW63" s="52">
        <f t="shared" si="57"/>
        <v>0</v>
      </c>
      <c r="AX63" s="52">
        <f t="shared" si="57"/>
        <v>0</v>
      </c>
      <c r="AY63" s="52">
        <f t="shared" si="57"/>
        <v>0</v>
      </c>
      <c r="AZ63" s="52">
        <f t="shared" si="57"/>
        <v>0</v>
      </c>
      <c r="BA63" s="52">
        <f t="shared" si="57"/>
        <v>0</v>
      </c>
      <c r="BB63" s="52">
        <f t="shared" si="57"/>
        <v>0</v>
      </c>
      <c r="BC63" s="52">
        <f t="shared" si="57"/>
        <v>0</v>
      </c>
      <c r="BD63" s="52">
        <f t="shared" si="57"/>
        <v>0</v>
      </c>
      <c r="BE63" s="52">
        <f t="shared" si="57"/>
        <v>0</v>
      </c>
      <c r="BF63" s="52">
        <f t="shared" si="57"/>
        <v>0</v>
      </c>
      <c r="BG63" s="52">
        <f t="shared" si="57"/>
        <v>0</v>
      </c>
      <c r="BH63" s="52">
        <f t="shared" si="57"/>
        <v>0</v>
      </c>
      <c r="BI63" s="52">
        <f t="shared" si="57"/>
        <v>0</v>
      </c>
      <c r="BJ63" s="52">
        <f t="shared" si="57"/>
        <v>0</v>
      </c>
      <c r="BK63" s="52">
        <f t="shared" si="57"/>
        <v>0</v>
      </c>
      <c r="BL63" s="52">
        <f t="shared" si="57"/>
        <v>0</v>
      </c>
      <c r="BM63" s="52">
        <f t="shared" si="57"/>
        <v>0</v>
      </c>
      <c r="BN63" s="52">
        <f t="shared" si="57"/>
        <v>0</v>
      </c>
      <c r="BO63" s="52">
        <f t="shared" si="57"/>
        <v>0</v>
      </c>
      <c r="BP63" s="52">
        <f t="shared" si="57"/>
        <v>0</v>
      </c>
      <c r="BQ63" s="52">
        <f t="shared" si="57"/>
        <v>0</v>
      </c>
      <c r="BR63" s="52">
        <f t="shared" si="57"/>
        <v>0</v>
      </c>
      <c r="BS63" s="52">
        <f t="shared" si="57"/>
        <v>0</v>
      </c>
      <c r="BT63" s="52">
        <f t="shared" si="57"/>
        <v>0</v>
      </c>
      <c r="BU63" s="52">
        <f t="shared" si="57"/>
        <v>0</v>
      </c>
      <c r="BV63" s="52">
        <f t="shared" si="57"/>
        <v>0</v>
      </c>
      <c r="BW63" s="52">
        <f t="shared" si="57"/>
        <v>0</v>
      </c>
      <c r="BX63" s="52">
        <f t="shared" si="57"/>
        <v>0</v>
      </c>
      <c r="BY63" s="52">
        <f t="shared" si="57"/>
        <v>0</v>
      </c>
      <c r="BZ63" s="52">
        <f t="shared" si="57"/>
        <v>0</v>
      </c>
      <c r="CA63" s="52">
        <f t="shared" si="57"/>
        <v>0</v>
      </c>
      <c r="CB63" s="52">
        <f t="shared" ref="CB63:CV63" si="58">SUM(CB64:CB65)</f>
        <v>0</v>
      </c>
      <c r="CC63" s="52">
        <f t="shared" si="58"/>
        <v>0</v>
      </c>
      <c r="CD63" s="52">
        <f t="shared" si="58"/>
        <v>0</v>
      </c>
      <c r="CE63" s="52">
        <f t="shared" si="58"/>
        <v>0</v>
      </c>
      <c r="CF63" s="52">
        <f t="shared" si="58"/>
        <v>0</v>
      </c>
      <c r="CG63" s="52">
        <f t="shared" si="58"/>
        <v>0</v>
      </c>
      <c r="CH63" s="52">
        <f t="shared" si="58"/>
        <v>0</v>
      </c>
      <c r="CI63" s="52">
        <f t="shared" si="58"/>
        <v>0</v>
      </c>
      <c r="CJ63" s="52">
        <f t="shared" si="58"/>
        <v>0</v>
      </c>
      <c r="CK63" s="52">
        <f t="shared" si="58"/>
        <v>0</v>
      </c>
      <c r="CL63" s="52">
        <f t="shared" si="58"/>
        <v>0</v>
      </c>
      <c r="CM63" s="52">
        <f t="shared" si="58"/>
        <v>0</v>
      </c>
      <c r="CN63" s="52">
        <f t="shared" si="58"/>
        <v>0</v>
      </c>
      <c r="CO63" s="52">
        <f t="shared" si="58"/>
        <v>0</v>
      </c>
      <c r="CP63" s="52">
        <f t="shared" si="58"/>
        <v>0</v>
      </c>
      <c r="CQ63" s="52">
        <f t="shared" si="58"/>
        <v>0</v>
      </c>
      <c r="CR63" s="52">
        <f t="shared" si="58"/>
        <v>12.27</v>
      </c>
      <c r="CS63" s="52">
        <f t="shared" si="58"/>
        <v>0</v>
      </c>
      <c r="CT63" s="52">
        <f t="shared" si="58"/>
        <v>0</v>
      </c>
      <c r="CU63" s="52">
        <f t="shared" si="58"/>
        <v>10.225</v>
      </c>
      <c r="CV63" s="52">
        <f t="shared" si="58"/>
        <v>2.0449999999999999</v>
      </c>
      <c r="CW63" s="52" t="s">
        <v>29</v>
      </c>
    </row>
    <row r="64" spans="1:16327" s="63" customFormat="1" ht="54" customHeight="1" x14ac:dyDescent="0.25">
      <c r="A64" s="62" t="s">
        <v>130</v>
      </c>
      <c r="B64" s="59" t="s">
        <v>131</v>
      </c>
      <c r="C64" s="57" t="s">
        <v>133</v>
      </c>
      <c r="D64" s="60" t="s">
        <v>84</v>
      </c>
      <c r="E64" s="61">
        <v>2020</v>
      </c>
      <c r="F64" s="61">
        <v>2020</v>
      </c>
      <c r="G64" s="61">
        <v>2021</v>
      </c>
      <c r="H64" s="57" t="s">
        <v>29</v>
      </c>
      <c r="I64" s="57" t="s">
        <v>29</v>
      </c>
      <c r="J64" s="57" t="s">
        <v>29</v>
      </c>
      <c r="K64" s="57" t="s">
        <v>29</v>
      </c>
      <c r="L64" s="57" t="s">
        <v>29</v>
      </c>
      <c r="M64" s="57" t="s">
        <v>29</v>
      </c>
      <c r="N64" s="57" t="s">
        <v>29</v>
      </c>
      <c r="O64" s="57">
        <v>2.94835</v>
      </c>
      <c r="P64" s="57">
        <v>10.38</v>
      </c>
      <c r="Q64" s="57">
        <f t="shared" ref="Q64:Q65" si="59">CR64</f>
        <v>4.51</v>
      </c>
      <c r="R64" s="57">
        <v>1.2</v>
      </c>
      <c r="S64" s="57">
        <v>10.38</v>
      </c>
      <c r="T64" s="57">
        <f t="shared" ref="T64:T65" si="60">CR64</f>
        <v>4.51</v>
      </c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>
        <f>SUM(AF64:AI64)</f>
        <v>0</v>
      </c>
      <c r="AF64" s="51">
        <v>0</v>
      </c>
      <c r="AG64" s="51">
        <v>0</v>
      </c>
      <c r="AH64" s="51">
        <v>0</v>
      </c>
      <c r="AI64" s="51">
        <v>0</v>
      </c>
      <c r="AJ64" s="51">
        <f>SUM(AK64:AN64)</f>
        <v>4.51</v>
      </c>
      <c r="AK64" s="51">
        <v>0</v>
      </c>
      <c r="AL64" s="51">
        <v>0</v>
      </c>
      <c r="AM64" s="51">
        <v>3.7583333333333333</v>
      </c>
      <c r="AN64" s="51">
        <f>AM64*0.2</f>
        <v>0.75166666666666671</v>
      </c>
      <c r="AO64" s="51">
        <f>SUM(AP64:AS64)</f>
        <v>0</v>
      </c>
      <c r="AP64" s="51">
        <v>0</v>
      </c>
      <c r="AQ64" s="51">
        <v>0</v>
      </c>
      <c r="AR64" s="51">
        <v>0</v>
      </c>
      <c r="AS64" s="51">
        <v>0</v>
      </c>
      <c r="AT64" s="51">
        <f t="shared" ref="AT64:AT65" si="61">SUM(AU64:AX64)</f>
        <v>0</v>
      </c>
      <c r="AU64" s="51">
        <v>0</v>
      </c>
      <c r="AV64" s="51">
        <v>0</v>
      </c>
      <c r="AW64" s="51">
        <v>0</v>
      </c>
      <c r="AX64" s="51">
        <v>0</v>
      </c>
      <c r="AY64" s="51">
        <f>SUM(AZ64:BC64)</f>
        <v>0</v>
      </c>
      <c r="AZ64" s="51">
        <v>0</v>
      </c>
      <c r="BA64" s="51">
        <v>0</v>
      </c>
      <c r="BB64" s="51">
        <v>0</v>
      </c>
      <c r="BC64" s="51">
        <v>0</v>
      </c>
      <c r="BD64" s="51">
        <f>SUM(BE64:BH64)</f>
        <v>0</v>
      </c>
      <c r="BE64" s="51">
        <v>0</v>
      </c>
      <c r="BF64" s="51">
        <v>0</v>
      </c>
      <c r="BG64" s="51">
        <v>0</v>
      </c>
      <c r="BH64" s="51">
        <v>0</v>
      </c>
      <c r="BI64" s="52">
        <v>0</v>
      </c>
      <c r="BJ64" s="52">
        <v>0</v>
      </c>
      <c r="BK64" s="52">
        <v>0</v>
      </c>
      <c r="BL64" s="52">
        <v>0</v>
      </c>
      <c r="BM64" s="52">
        <v>0</v>
      </c>
      <c r="BN64" s="51">
        <f>SUM(BO64:BR64)</f>
        <v>0</v>
      </c>
      <c r="BO64" s="51">
        <v>0</v>
      </c>
      <c r="BP64" s="51">
        <v>0</v>
      </c>
      <c r="BQ64" s="51">
        <v>0</v>
      </c>
      <c r="BR64" s="51">
        <v>0</v>
      </c>
      <c r="BS64" s="52">
        <v>0</v>
      </c>
      <c r="BT64" s="52">
        <v>0</v>
      </c>
      <c r="BU64" s="52">
        <v>0</v>
      </c>
      <c r="BV64" s="52">
        <v>0</v>
      </c>
      <c r="BW64" s="52">
        <v>0</v>
      </c>
      <c r="BX64" s="52">
        <v>0</v>
      </c>
      <c r="BY64" s="52">
        <v>0</v>
      </c>
      <c r="BZ64" s="52">
        <v>0</v>
      </c>
      <c r="CA64" s="52">
        <v>0</v>
      </c>
      <c r="CB64" s="52">
        <v>0</v>
      </c>
      <c r="CC64" s="52">
        <v>0</v>
      </c>
      <c r="CD64" s="52">
        <v>0</v>
      </c>
      <c r="CE64" s="52">
        <v>0</v>
      </c>
      <c r="CF64" s="52">
        <v>0</v>
      </c>
      <c r="CG64" s="52">
        <v>0</v>
      </c>
      <c r="CH64" s="52">
        <v>0</v>
      </c>
      <c r="CI64" s="52">
        <v>0</v>
      </c>
      <c r="CJ64" s="52">
        <v>0</v>
      </c>
      <c r="CK64" s="52">
        <v>0</v>
      </c>
      <c r="CL64" s="52">
        <v>0</v>
      </c>
      <c r="CM64" s="51">
        <f>SUM(CN64:CQ64)</f>
        <v>0</v>
      </c>
      <c r="CN64" s="51">
        <v>0</v>
      </c>
      <c r="CO64" s="51">
        <v>0</v>
      </c>
      <c r="CP64" s="51">
        <f t="shared" si="43"/>
        <v>0</v>
      </c>
      <c r="CQ64" s="51">
        <f t="shared" si="44"/>
        <v>0</v>
      </c>
      <c r="CR64" s="71">
        <f>SUM(CS64:CV64)</f>
        <v>4.51</v>
      </c>
      <c r="CS64" s="51">
        <v>0</v>
      </c>
      <c r="CT64" s="51">
        <v>0</v>
      </c>
      <c r="CU64" s="51">
        <f t="shared" si="45"/>
        <v>3.7583333333333333</v>
      </c>
      <c r="CV64" s="51">
        <f t="shared" si="46"/>
        <v>0.75166666666666671</v>
      </c>
      <c r="CW64" s="78" t="s">
        <v>251</v>
      </c>
    </row>
    <row r="65" spans="1:16327" s="63" customFormat="1" ht="54" customHeight="1" x14ac:dyDescent="0.25">
      <c r="A65" s="62" t="s">
        <v>224</v>
      </c>
      <c r="B65" s="59" t="s">
        <v>225</v>
      </c>
      <c r="C65" s="57" t="s">
        <v>232</v>
      </c>
      <c r="D65" s="60" t="s">
        <v>84</v>
      </c>
      <c r="E65" s="61">
        <v>2022</v>
      </c>
      <c r="F65" s="61" t="s">
        <v>29</v>
      </c>
      <c r="G65" s="61">
        <v>2022</v>
      </c>
      <c r="H65" s="57" t="s">
        <v>29</v>
      </c>
      <c r="I65" s="57" t="s">
        <v>29</v>
      </c>
      <c r="J65" s="57" t="s">
        <v>29</v>
      </c>
      <c r="K65" s="57" t="s">
        <v>29</v>
      </c>
      <c r="L65" s="57" t="s">
        <v>29</v>
      </c>
      <c r="M65" s="57" t="s">
        <v>29</v>
      </c>
      <c r="N65" s="57" t="s">
        <v>29</v>
      </c>
      <c r="O65" s="57">
        <v>0</v>
      </c>
      <c r="P65" s="57">
        <v>0</v>
      </c>
      <c r="Q65" s="57">
        <f t="shared" si="59"/>
        <v>7.76</v>
      </c>
      <c r="R65" s="57">
        <v>0</v>
      </c>
      <c r="S65" s="57">
        <v>0</v>
      </c>
      <c r="T65" s="57">
        <f t="shared" si="60"/>
        <v>7.76</v>
      </c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>
        <f>SUM(AF65:AI65)</f>
        <v>0</v>
      </c>
      <c r="AF65" s="51">
        <v>0</v>
      </c>
      <c r="AG65" s="51">
        <v>0</v>
      </c>
      <c r="AH65" s="51">
        <v>0</v>
      </c>
      <c r="AI65" s="51">
        <v>0</v>
      </c>
      <c r="AJ65" s="51">
        <f>SUM(AK65:AN65)</f>
        <v>7.76</v>
      </c>
      <c r="AK65" s="51">
        <v>0</v>
      </c>
      <c r="AL65" s="51">
        <v>0</v>
      </c>
      <c r="AM65" s="51">
        <v>6.4666666666666668</v>
      </c>
      <c r="AN65" s="51">
        <f>AM65*0.2</f>
        <v>1.2933333333333334</v>
      </c>
      <c r="AO65" s="51">
        <f>SUM(AP65:AS65)</f>
        <v>0</v>
      </c>
      <c r="AP65" s="51">
        <v>0</v>
      </c>
      <c r="AQ65" s="51">
        <v>0</v>
      </c>
      <c r="AR65" s="51">
        <v>0</v>
      </c>
      <c r="AS65" s="51">
        <v>0</v>
      </c>
      <c r="AT65" s="51">
        <f t="shared" si="61"/>
        <v>0</v>
      </c>
      <c r="AU65" s="51">
        <v>0</v>
      </c>
      <c r="AV65" s="51">
        <v>0</v>
      </c>
      <c r="AW65" s="51">
        <v>0</v>
      </c>
      <c r="AX65" s="51">
        <v>0</v>
      </c>
      <c r="AY65" s="51">
        <f>SUM(AZ65:BC65)</f>
        <v>0</v>
      </c>
      <c r="AZ65" s="51">
        <v>0</v>
      </c>
      <c r="BA65" s="51">
        <v>0</v>
      </c>
      <c r="BB65" s="51">
        <v>0</v>
      </c>
      <c r="BC65" s="51">
        <v>0</v>
      </c>
      <c r="BD65" s="51">
        <f>SUM(BE65:BH65)</f>
        <v>0</v>
      </c>
      <c r="BE65" s="51">
        <v>0</v>
      </c>
      <c r="BF65" s="51">
        <v>0</v>
      </c>
      <c r="BG65" s="51">
        <v>0</v>
      </c>
      <c r="BH65" s="51">
        <v>0</v>
      </c>
      <c r="BI65" s="52">
        <v>0</v>
      </c>
      <c r="BJ65" s="52">
        <v>0</v>
      </c>
      <c r="BK65" s="52">
        <v>0</v>
      </c>
      <c r="BL65" s="52">
        <v>0</v>
      </c>
      <c r="BM65" s="52">
        <v>0</v>
      </c>
      <c r="BN65" s="51">
        <f>SUM(BO65:BR65)</f>
        <v>0</v>
      </c>
      <c r="BO65" s="51">
        <v>0</v>
      </c>
      <c r="BP65" s="51">
        <v>0</v>
      </c>
      <c r="BQ65" s="51">
        <v>0</v>
      </c>
      <c r="BR65" s="51">
        <v>0</v>
      </c>
      <c r="BS65" s="52">
        <v>0</v>
      </c>
      <c r="BT65" s="52">
        <v>0</v>
      </c>
      <c r="BU65" s="52">
        <v>0</v>
      </c>
      <c r="BV65" s="52">
        <v>0</v>
      </c>
      <c r="BW65" s="52">
        <v>0</v>
      </c>
      <c r="BX65" s="52">
        <v>0</v>
      </c>
      <c r="BY65" s="52">
        <v>0</v>
      </c>
      <c r="BZ65" s="52">
        <v>0</v>
      </c>
      <c r="CA65" s="52">
        <v>0</v>
      </c>
      <c r="CB65" s="52">
        <v>0</v>
      </c>
      <c r="CC65" s="52">
        <v>0</v>
      </c>
      <c r="CD65" s="52">
        <v>0</v>
      </c>
      <c r="CE65" s="52">
        <v>0</v>
      </c>
      <c r="CF65" s="52">
        <v>0</v>
      </c>
      <c r="CG65" s="52">
        <v>0</v>
      </c>
      <c r="CH65" s="52">
        <v>0</v>
      </c>
      <c r="CI65" s="52">
        <v>0</v>
      </c>
      <c r="CJ65" s="52">
        <v>0</v>
      </c>
      <c r="CK65" s="52">
        <v>0</v>
      </c>
      <c r="CL65" s="52">
        <v>0</v>
      </c>
      <c r="CM65" s="51">
        <f>SUM(CN65:CQ65)</f>
        <v>0</v>
      </c>
      <c r="CN65" s="51">
        <v>0</v>
      </c>
      <c r="CO65" s="51">
        <v>0</v>
      </c>
      <c r="CP65" s="51">
        <f t="shared" si="43"/>
        <v>0</v>
      </c>
      <c r="CQ65" s="51">
        <f t="shared" si="44"/>
        <v>0</v>
      </c>
      <c r="CR65" s="71">
        <f>SUM(CS65:CV65)</f>
        <v>7.76</v>
      </c>
      <c r="CS65" s="51">
        <v>0</v>
      </c>
      <c r="CT65" s="51">
        <v>0</v>
      </c>
      <c r="CU65" s="51">
        <f t="shared" si="45"/>
        <v>6.4666666666666668</v>
      </c>
      <c r="CV65" s="51">
        <f t="shared" si="46"/>
        <v>1.2933333333333334</v>
      </c>
      <c r="CW65" s="78" t="s">
        <v>252</v>
      </c>
    </row>
    <row r="66" spans="1:16327" s="26" customFormat="1" ht="47.25" x14ac:dyDescent="0.25">
      <c r="A66" s="21" t="s">
        <v>102</v>
      </c>
      <c r="B66" s="27" t="s">
        <v>73</v>
      </c>
      <c r="C66" s="23" t="s">
        <v>28</v>
      </c>
      <c r="D66" s="24" t="s">
        <v>29</v>
      </c>
      <c r="E66" s="24" t="s">
        <v>29</v>
      </c>
      <c r="F66" s="25" t="s">
        <v>29</v>
      </c>
      <c r="G66" s="25" t="s">
        <v>29</v>
      </c>
      <c r="H66" s="52" t="s">
        <v>29</v>
      </c>
      <c r="I66" s="52" t="s">
        <v>29</v>
      </c>
      <c r="J66" s="52" t="s">
        <v>29</v>
      </c>
      <c r="K66" s="52" t="s">
        <v>29</v>
      </c>
      <c r="L66" s="52" t="s">
        <v>29</v>
      </c>
      <c r="M66" s="52" t="s">
        <v>29</v>
      </c>
      <c r="N66" s="52" t="s">
        <v>29</v>
      </c>
      <c r="O66" s="52">
        <v>0</v>
      </c>
      <c r="P66" s="52">
        <v>0</v>
      </c>
      <c r="Q66" s="52">
        <v>0</v>
      </c>
      <c r="R66" s="52">
        <v>0</v>
      </c>
      <c r="S66" s="52">
        <v>0</v>
      </c>
      <c r="T66" s="52">
        <v>0</v>
      </c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>
        <f t="shared" ref="AE66:AE71" si="62">SUM(AF66:AI66)</f>
        <v>0</v>
      </c>
      <c r="AF66" s="52">
        <v>0</v>
      </c>
      <c r="AG66" s="52">
        <v>0</v>
      </c>
      <c r="AH66" s="52">
        <v>0</v>
      </c>
      <c r="AI66" s="52">
        <v>0</v>
      </c>
      <c r="AJ66" s="52">
        <v>0</v>
      </c>
      <c r="AK66" s="52">
        <v>0</v>
      </c>
      <c r="AL66" s="52">
        <v>0</v>
      </c>
      <c r="AM66" s="52">
        <v>0</v>
      </c>
      <c r="AN66" s="52">
        <v>0</v>
      </c>
      <c r="AO66" s="52">
        <f t="shared" ref="AO66:AO71" si="63">SUM(AP66:AS66)</f>
        <v>0</v>
      </c>
      <c r="AP66" s="52">
        <v>0</v>
      </c>
      <c r="AQ66" s="52">
        <v>0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52">
        <v>0</v>
      </c>
      <c r="AX66" s="52">
        <v>0</v>
      </c>
      <c r="AY66" s="52">
        <f t="shared" ref="AY66:AY71" si="64">SUM(AZ66:BC66)</f>
        <v>0</v>
      </c>
      <c r="AZ66" s="52">
        <v>0</v>
      </c>
      <c r="BA66" s="52">
        <v>0</v>
      </c>
      <c r="BB66" s="52">
        <v>0</v>
      </c>
      <c r="BC66" s="52">
        <v>0</v>
      </c>
      <c r="BD66" s="52">
        <f t="shared" ref="BD66:BD71" si="65">SUM(BE66:BH66)</f>
        <v>0</v>
      </c>
      <c r="BE66" s="52">
        <v>0</v>
      </c>
      <c r="BF66" s="52">
        <v>0</v>
      </c>
      <c r="BG66" s="52">
        <v>0</v>
      </c>
      <c r="BH66" s="52">
        <v>0</v>
      </c>
      <c r="BI66" s="52">
        <v>0</v>
      </c>
      <c r="BJ66" s="52">
        <v>0</v>
      </c>
      <c r="BK66" s="52">
        <v>0</v>
      </c>
      <c r="BL66" s="52">
        <v>0</v>
      </c>
      <c r="BM66" s="52">
        <v>0</v>
      </c>
      <c r="BN66" s="52">
        <f t="shared" ref="BN66:BN71" si="66">SUM(BO66:BR66)</f>
        <v>0</v>
      </c>
      <c r="BO66" s="52">
        <v>0</v>
      </c>
      <c r="BP66" s="52">
        <v>0</v>
      </c>
      <c r="BQ66" s="52">
        <v>0</v>
      </c>
      <c r="BR66" s="52">
        <v>0</v>
      </c>
      <c r="BS66" s="52">
        <v>0</v>
      </c>
      <c r="BT66" s="52">
        <v>0</v>
      </c>
      <c r="BU66" s="52">
        <v>0</v>
      </c>
      <c r="BV66" s="52">
        <v>0</v>
      </c>
      <c r="BW66" s="52">
        <v>0</v>
      </c>
      <c r="BX66" s="52">
        <v>0</v>
      </c>
      <c r="BY66" s="52">
        <v>0</v>
      </c>
      <c r="BZ66" s="52">
        <v>0</v>
      </c>
      <c r="CA66" s="52">
        <v>0</v>
      </c>
      <c r="CB66" s="52">
        <v>0</v>
      </c>
      <c r="CC66" s="52">
        <v>0</v>
      </c>
      <c r="CD66" s="52">
        <v>0</v>
      </c>
      <c r="CE66" s="52">
        <v>0</v>
      </c>
      <c r="CF66" s="52">
        <v>0</v>
      </c>
      <c r="CG66" s="52">
        <v>0</v>
      </c>
      <c r="CH66" s="52">
        <v>0</v>
      </c>
      <c r="CI66" s="52">
        <v>0</v>
      </c>
      <c r="CJ66" s="52">
        <v>0</v>
      </c>
      <c r="CK66" s="52">
        <v>0</v>
      </c>
      <c r="CL66" s="52">
        <v>0</v>
      </c>
      <c r="CM66" s="52">
        <f t="shared" ref="CM66:CM71" si="67">SUM(CN66:CQ66)</f>
        <v>0</v>
      </c>
      <c r="CN66" s="52">
        <v>0</v>
      </c>
      <c r="CO66" s="52">
        <v>0</v>
      </c>
      <c r="CP66" s="51">
        <f t="shared" si="43"/>
        <v>0</v>
      </c>
      <c r="CQ66" s="51">
        <f t="shared" si="44"/>
        <v>0</v>
      </c>
      <c r="CR66" s="52">
        <v>0</v>
      </c>
      <c r="CS66" s="52">
        <v>0</v>
      </c>
      <c r="CT66" s="52">
        <v>0</v>
      </c>
      <c r="CU66" s="51">
        <f t="shared" si="45"/>
        <v>0</v>
      </c>
      <c r="CV66" s="51">
        <f t="shared" si="46"/>
        <v>0</v>
      </c>
      <c r="CW66" s="52" t="s">
        <v>29</v>
      </c>
    </row>
    <row r="67" spans="1:16327" s="26" customFormat="1" ht="47.25" x14ac:dyDescent="0.25">
      <c r="A67" s="28" t="s">
        <v>103</v>
      </c>
      <c r="B67" s="22" t="s">
        <v>75</v>
      </c>
      <c r="C67" s="23" t="s">
        <v>28</v>
      </c>
      <c r="D67" s="24" t="s">
        <v>29</v>
      </c>
      <c r="E67" s="24" t="s">
        <v>29</v>
      </c>
      <c r="F67" s="25" t="s">
        <v>29</v>
      </c>
      <c r="G67" s="25" t="s">
        <v>29</v>
      </c>
      <c r="H67" s="52" t="s">
        <v>29</v>
      </c>
      <c r="I67" s="52" t="s">
        <v>29</v>
      </c>
      <c r="J67" s="52" t="s">
        <v>29</v>
      </c>
      <c r="K67" s="52" t="s">
        <v>29</v>
      </c>
      <c r="L67" s="52" t="s">
        <v>29</v>
      </c>
      <c r="M67" s="52" t="s">
        <v>29</v>
      </c>
      <c r="N67" s="52" t="s">
        <v>29</v>
      </c>
      <c r="O67" s="52">
        <v>0</v>
      </c>
      <c r="P67" s="52">
        <v>0</v>
      </c>
      <c r="Q67" s="52">
        <v>0</v>
      </c>
      <c r="R67" s="52">
        <v>0</v>
      </c>
      <c r="S67" s="52">
        <v>0</v>
      </c>
      <c r="T67" s="52">
        <v>0</v>
      </c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>
        <f t="shared" si="62"/>
        <v>0</v>
      </c>
      <c r="AF67" s="52">
        <v>0</v>
      </c>
      <c r="AG67" s="52">
        <v>0</v>
      </c>
      <c r="AH67" s="52">
        <v>0</v>
      </c>
      <c r="AI67" s="52">
        <v>0</v>
      </c>
      <c r="AJ67" s="52">
        <v>0</v>
      </c>
      <c r="AK67" s="52">
        <v>0</v>
      </c>
      <c r="AL67" s="52">
        <v>0</v>
      </c>
      <c r="AM67" s="52">
        <v>0</v>
      </c>
      <c r="AN67" s="52">
        <v>0</v>
      </c>
      <c r="AO67" s="52">
        <f t="shared" si="63"/>
        <v>0</v>
      </c>
      <c r="AP67" s="52">
        <v>0</v>
      </c>
      <c r="AQ67" s="52">
        <v>0</v>
      </c>
      <c r="AR67" s="52">
        <v>0</v>
      </c>
      <c r="AS67" s="52">
        <v>0</v>
      </c>
      <c r="AT67" s="52">
        <v>0</v>
      </c>
      <c r="AU67" s="52">
        <v>0</v>
      </c>
      <c r="AV67" s="52">
        <v>0</v>
      </c>
      <c r="AW67" s="52">
        <v>0</v>
      </c>
      <c r="AX67" s="52">
        <v>0</v>
      </c>
      <c r="AY67" s="52">
        <f t="shared" si="64"/>
        <v>0</v>
      </c>
      <c r="AZ67" s="52">
        <v>0</v>
      </c>
      <c r="BA67" s="52">
        <v>0</v>
      </c>
      <c r="BB67" s="52">
        <v>0</v>
      </c>
      <c r="BC67" s="52">
        <v>0</v>
      </c>
      <c r="BD67" s="52">
        <f t="shared" si="65"/>
        <v>0</v>
      </c>
      <c r="BE67" s="52">
        <v>0</v>
      </c>
      <c r="BF67" s="52">
        <v>0</v>
      </c>
      <c r="BG67" s="52">
        <v>0</v>
      </c>
      <c r="BH67" s="52">
        <v>0</v>
      </c>
      <c r="BI67" s="52">
        <v>0</v>
      </c>
      <c r="BJ67" s="52">
        <v>0</v>
      </c>
      <c r="BK67" s="52">
        <v>0</v>
      </c>
      <c r="BL67" s="52">
        <v>0</v>
      </c>
      <c r="BM67" s="52">
        <v>0</v>
      </c>
      <c r="BN67" s="52">
        <f t="shared" si="66"/>
        <v>0</v>
      </c>
      <c r="BO67" s="52">
        <v>0</v>
      </c>
      <c r="BP67" s="52">
        <v>0</v>
      </c>
      <c r="BQ67" s="52">
        <v>0</v>
      </c>
      <c r="BR67" s="52">
        <v>0</v>
      </c>
      <c r="BS67" s="52">
        <v>0</v>
      </c>
      <c r="BT67" s="52">
        <v>0</v>
      </c>
      <c r="BU67" s="52">
        <v>0</v>
      </c>
      <c r="BV67" s="52">
        <v>0</v>
      </c>
      <c r="BW67" s="52">
        <v>0</v>
      </c>
      <c r="BX67" s="52">
        <v>0</v>
      </c>
      <c r="BY67" s="52">
        <v>0</v>
      </c>
      <c r="BZ67" s="52">
        <v>0</v>
      </c>
      <c r="CA67" s="52">
        <v>0</v>
      </c>
      <c r="CB67" s="52">
        <v>0</v>
      </c>
      <c r="CC67" s="52">
        <v>0</v>
      </c>
      <c r="CD67" s="52">
        <v>0</v>
      </c>
      <c r="CE67" s="52">
        <v>0</v>
      </c>
      <c r="CF67" s="52">
        <v>0</v>
      </c>
      <c r="CG67" s="52">
        <v>0</v>
      </c>
      <c r="CH67" s="52">
        <v>0</v>
      </c>
      <c r="CI67" s="52">
        <v>0</v>
      </c>
      <c r="CJ67" s="52">
        <v>0</v>
      </c>
      <c r="CK67" s="52">
        <v>0</v>
      </c>
      <c r="CL67" s="52">
        <v>0</v>
      </c>
      <c r="CM67" s="52">
        <f t="shared" si="67"/>
        <v>0</v>
      </c>
      <c r="CN67" s="52">
        <v>0</v>
      </c>
      <c r="CO67" s="52">
        <v>0</v>
      </c>
      <c r="CP67" s="51">
        <f t="shared" si="43"/>
        <v>0</v>
      </c>
      <c r="CQ67" s="51">
        <f t="shared" si="44"/>
        <v>0</v>
      </c>
      <c r="CR67" s="52">
        <v>0</v>
      </c>
      <c r="CS67" s="52">
        <v>0</v>
      </c>
      <c r="CT67" s="52">
        <v>0</v>
      </c>
      <c r="CU67" s="51">
        <f t="shared" si="45"/>
        <v>0</v>
      </c>
      <c r="CV67" s="51">
        <f t="shared" si="46"/>
        <v>0</v>
      </c>
      <c r="CW67" s="52" t="s">
        <v>29</v>
      </c>
    </row>
    <row r="68" spans="1:16327" s="26" customFormat="1" ht="47.25" x14ac:dyDescent="0.25">
      <c r="A68" s="28" t="s">
        <v>104</v>
      </c>
      <c r="B68" s="22" t="s">
        <v>76</v>
      </c>
      <c r="C68" s="23" t="s">
        <v>28</v>
      </c>
      <c r="D68" s="24" t="s">
        <v>29</v>
      </c>
      <c r="E68" s="24" t="s">
        <v>29</v>
      </c>
      <c r="F68" s="25" t="s">
        <v>29</v>
      </c>
      <c r="G68" s="25" t="s">
        <v>29</v>
      </c>
      <c r="H68" s="52" t="s">
        <v>29</v>
      </c>
      <c r="I68" s="52" t="s">
        <v>29</v>
      </c>
      <c r="J68" s="52" t="s">
        <v>29</v>
      </c>
      <c r="K68" s="52" t="s">
        <v>29</v>
      </c>
      <c r="L68" s="52" t="s">
        <v>29</v>
      </c>
      <c r="M68" s="52" t="s">
        <v>29</v>
      </c>
      <c r="N68" s="52" t="s">
        <v>29</v>
      </c>
      <c r="O68" s="52">
        <v>0</v>
      </c>
      <c r="P68" s="52">
        <v>0</v>
      </c>
      <c r="Q68" s="52">
        <v>0</v>
      </c>
      <c r="R68" s="52">
        <v>0</v>
      </c>
      <c r="S68" s="52">
        <v>0</v>
      </c>
      <c r="T68" s="52">
        <v>0</v>
      </c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>
        <f t="shared" si="62"/>
        <v>0</v>
      </c>
      <c r="AF68" s="52">
        <v>0</v>
      </c>
      <c r="AG68" s="52">
        <v>0</v>
      </c>
      <c r="AH68" s="52">
        <v>0</v>
      </c>
      <c r="AI68" s="52">
        <v>0</v>
      </c>
      <c r="AJ68" s="52">
        <v>0</v>
      </c>
      <c r="AK68" s="52">
        <v>0</v>
      </c>
      <c r="AL68" s="52">
        <v>0</v>
      </c>
      <c r="AM68" s="52">
        <v>0</v>
      </c>
      <c r="AN68" s="52">
        <v>0</v>
      </c>
      <c r="AO68" s="52">
        <f t="shared" si="63"/>
        <v>0</v>
      </c>
      <c r="AP68" s="52">
        <v>0</v>
      </c>
      <c r="AQ68" s="52">
        <v>0</v>
      </c>
      <c r="AR68" s="52">
        <v>0</v>
      </c>
      <c r="AS68" s="52">
        <v>0</v>
      </c>
      <c r="AT68" s="52">
        <v>0</v>
      </c>
      <c r="AU68" s="52">
        <v>0</v>
      </c>
      <c r="AV68" s="52">
        <v>0</v>
      </c>
      <c r="AW68" s="52">
        <v>0</v>
      </c>
      <c r="AX68" s="52">
        <v>0</v>
      </c>
      <c r="AY68" s="52">
        <f t="shared" si="64"/>
        <v>0</v>
      </c>
      <c r="AZ68" s="52">
        <v>0</v>
      </c>
      <c r="BA68" s="52">
        <v>0</v>
      </c>
      <c r="BB68" s="52">
        <v>0</v>
      </c>
      <c r="BC68" s="52">
        <v>0</v>
      </c>
      <c r="BD68" s="52">
        <f t="shared" si="65"/>
        <v>0</v>
      </c>
      <c r="BE68" s="52">
        <v>0</v>
      </c>
      <c r="BF68" s="52">
        <v>0</v>
      </c>
      <c r="BG68" s="52">
        <v>0</v>
      </c>
      <c r="BH68" s="52">
        <v>0</v>
      </c>
      <c r="BI68" s="52">
        <v>0</v>
      </c>
      <c r="BJ68" s="52">
        <v>0</v>
      </c>
      <c r="BK68" s="52">
        <v>0</v>
      </c>
      <c r="BL68" s="52">
        <v>0</v>
      </c>
      <c r="BM68" s="52">
        <v>0</v>
      </c>
      <c r="BN68" s="52">
        <f t="shared" si="66"/>
        <v>0</v>
      </c>
      <c r="BO68" s="52">
        <v>0</v>
      </c>
      <c r="BP68" s="52">
        <v>0</v>
      </c>
      <c r="BQ68" s="52">
        <v>0</v>
      </c>
      <c r="BR68" s="52">
        <v>0</v>
      </c>
      <c r="BS68" s="52">
        <v>0</v>
      </c>
      <c r="BT68" s="52">
        <v>0</v>
      </c>
      <c r="BU68" s="52">
        <v>0</v>
      </c>
      <c r="BV68" s="52">
        <v>0</v>
      </c>
      <c r="BW68" s="52">
        <v>0</v>
      </c>
      <c r="BX68" s="52">
        <v>0</v>
      </c>
      <c r="BY68" s="52">
        <v>0</v>
      </c>
      <c r="BZ68" s="52">
        <v>0</v>
      </c>
      <c r="CA68" s="52">
        <v>0</v>
      </c>
      <c r="CB68" s="52">
        <v>0</v>
      </c>
      <c r="CC68" s="52">
        <v>0</v>
      </c>
      <c r="CD68" s="52">
        <v>0</v>
      </c>
      <c r="CE68" s="52">
        <v>0</v>
      </c>
      <c r="CF68" s="52">
        <v>0</v>
      </c>
      <c r="CG68" s="52">
        <v>0</v>
      </c>
      <c r="CH68" s="52">
        <v>0</v>
      </c>
      <c r="CI68" s="52">
        <v>0</v>
      </c>
      <c r="CJ68" s="52">
        <v>0</v>
      </c>
      <c r="CK68" s="52">
        <v>0</v>
      </c>
      <c r="CL68" s="52">
        <v>0</v>
      </c>
      <c r="CM68" s="52">
        <f t="shared" si="67"/>
        <v>0</v>
      </c>
      <c r="CN68" s="52">
        <v>0</v>
      </c>
      <c r="CO68" s="52">
        <v>0</v>
      </c>
      <c r="CP68" s="51">
        <f t="shared" si="43"/>
        <v>0</v>
      </c>
      <c r="CQ68" s="51">
        <f t="shared" si="44"/>
        <v>0</v>
      </c>
      <c r="CR68" s="52">
        <v>0</v>
      </c>
      <c r="CS68" s="52">
        <v>0</v>
      </c>
      <c r="CT68" s="52">
        <v>0</v>
      </c>
      <c r="CU68" s="51">
        <f t="shared" si="45"/>
        <v>0</v>
      </c>
      <c r="CV68" s="51">
        <f t="shared" si="46"/>
        <v>0</v>
      </c>
      <c r="CW68" s="52" t="s">
        <v>29</v>
      </c>
    </row>
    <row r="69" spans="1:16327" s="26" customFormat="1" ht="33.75" customHeight="1" x14ac:dyDescent="0.25">
      <c r="A69" s="29" t="s">
        <v>105</v>
      </c>
      <c r="B69" s="22" t="s">
        <v>74</v>
      </c>
      <c r="C69" s="23" t="s">
        <v>28</v>
      </c>
      <c r="D69" s="24" t="s">
        <v>29</v>
      </c>
      <c r="E69" s="24" t="s">
        <v>29</v>
      </c>
      <c r="F69" s="25" t="s">
        <v>29</v>
      </c>
      <c r="G69" s="25" t="s">
        <v>29</v>
      </c>
      <c r="H69" s="52" t="s">
        <v>29</v>
      </c>
      <c r="I69" s="52" t="s">
        <v>29</v>
      </c>
      <c r="J69" s="52" t="s">
        <v>29</v>
      </c>
      <c r="K69" s="52" t="s">
        <v>29</v>
      </c>
      <c r="L69" s="52" t="s">
        <v>29</v>
      </c>
      <c r="M69" s="52" t="s">
        <v>29</v>
      </c>
      <c r="N69" s="52" t="s">
        <v>29</v>
      </c>
      <c r="O69" s="52">
        <v>0</v>
      </c>
      <c r="P69" s="52">
        <v>0</v>
      </c>
      <c r="Q69" s="52">
        <v>0</v>
      </c>
      <c r="R69" s="52">
        <v>0</v>
      </c>
      <c r="S69" s="52">
        <v>0</v>
      </c>
      <c r="T69" s="52">
        <v>0</v>
      </c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>
        <f t="shared" si="62"/>
        <v>0</v>
      </c>
      <c r="AF69" s="52">
        <v>0</v>
      </c>
      <c r="AG69" s="52">
        <v>0</v>
      </c>
      <c r="AH69" s="52">
        <v>0</v>
      </c>
      <c r="AI69" s="52">
        <v>0</v>
      </c>
      <c r="AJ69" s="52">
        <v>0</v>
      </c>
      <c r="AK69" s="52">
        <v>0</v>
      </c>
      <c r="AL69" s="52">
        <v>0</v>
      </c>
      <c r="AM69" s="52">
        <v>0</v>
      </c>
      <c r="AN69" s="52">
        <v>0</v>
      </c>
      <c r="AO69" s="52">
        <f t="shared" si="63"/>
        <v>0</v>
      </c>
      <c r="AP69" s="52">
        <v>0</v>
      </c>
      <c r="AQ69" s="52">
        <v>0</v>
      </c>
      <c r="AR69" s="52">
        <v>0</v>
      </c>
      <c r="AS69" s="52">
        <v>0</v>
      </c>
      <c r="AT69" s="52">
        <v>0</v>
      </c>
      <c r="AU69" s="52">
        <v>0</v>
      </c>
      <c r="AV69" s="52">
        <v>0</v>
      </c>
      <c r="AW69" s="52">
        <v>0</v>
      </c>
      <c r="AX69" s="52">
        <v>0</v>
      </c>
      <c r="AY69" s="52">
        <f t="shared" si="64"/>
        <v>0</v>
      </c>
      <c r="AZ69" s="52">
        <v>0</v>
      </c>
      <c r="BA69" s="52">
        <v>0</v>
      </c>
      <c r="BB69" s="52">
        <v>0</v>
      </c>
      <c r="BC69" s="52">
        <v>0</v>
      </c>
      <c r="BD69" s="52">
        <f t="shared" si="65"/>
        <v>0</v>
      </c>
      <c r="BE69" s="52">
        <v>0</v>
      </c>
      <c r="BF69" s="52">
        <v>0</v>
      </c>
      <c r="BG69" s="52">
        <v>0</v>
      </c>
      <c r="BH69" s="52">
        <v>0</v>
      </c>
      <c r="BI69" s="52">
        <v>0</v>
      </c>
      <c r="BJ69" s="52">
        <v>0</v>
      </c>
      <c r="BK69" s="52">
        <v>0</v>
      </c>
      <c r="BL69" s="52">
        <v>0</v>
      </c>
      <c r="BM69" s="52">
        <v>0</v>
      </c>
      <c r="BN69" s="52">
        <f t="shared" si="66"/>
        <v>0</v>
      </c>
      <c r="BO69" s="52">
        <v>0</v>
      </c>
      <c r="BP69" s="52">
        <v>0</v>
      </c>
      <c r="BQ69" s="52">
        <v>0</v>
      </c>
      <c r="BR69" s="52">
        <v>0</v>
      </c>
      <c r="BS69" s="52">
        <v>0</v>
      </c>
      <c r="BT69" s="52">
        <v>0</v>
      </c>
      <c r="BU69" s="52">
        <v>0</v>
      </c>
      <c r="BV69" s="52">
        <v>0</v>
      </c>
      <c r="BW69" s="52">
        <v>0</v>
      </c>
      <c r="BX69" s="52">
        <v>0</v>
      </c>
      <c r="BY69" s="52">
        <v>0</v>
      </c>
      <c r="BZ69" s="52">
        <v>0</v>
      </c>
      <c r="CA69" s="52">
        <v>0</v>
      </c>
      <c r="CB69" s="52">
        <v>0</v>
      </c>
      <c r="CC69" s="52">
        <v>0</v>
      </c>
      <c r="CD69" s="52">
        <v>0</v>
      </c>
      <c r="CE69" s="52">
        <v>0</v>
      </c>
      <c r="CF69" s="52">
        <v>0</v>
      </c>
      <c r="CG69" s="52">
        <v>0</v>
      </c>
      <c r="CH69" s="52">
        <v>0</v>
      </c>
      <c r="CI69" s="52">
        <v>0</v>
      </c>
      <c r="CJ69" s="52">
        <v>0</v>
      </c>
      <c r="CK69" s="52">
        <v>0</v>
      </c>
      <c r="CL69" s="52">
        <v>0</v>
      </c>
      <c r="CM69" s="52">
        <f t="shared" si="67"/>
        <v>0</v>
      </c>
      <c r="CN69" s="52">
        <v>0</v>
      </c>
      <c r="CO69" s="52">
        <v>0</v>
      </c>
      <c r="CP69" s="51">
        <f t="shared" si="43"/>
        <v>0</v>
      </c>
      <c r="CQ69" s="51">
        <f t="shared" si="44"/>
        <v>0</v>
      </c>
      <c r="CR69" s="52">
        <v>0</v>
      </c>
      <c r="CS69" s="52">
        <v>0</v>
      </c>
      <c r="CT69" s="52">
        <v>0</v>
      </c>
      <c r="CU69" s="51">
        <f t="shared" si="45"/>
        <v>0</v>
      </c>
      <c r="CV69" s="51">
        <f t="shared" si="46"/>
        <v>0</v>
      </c>
      <c r="CW69" s="52" t="s">
        <v>29</v>
      </c>
    </row>
    <row r="70" spans="1:16327" s="26" customFormat="1" ht="47.25" x14ac:dyDescent="0.25">
      <c r="A70" s="28" t="s">
        <v>106</v>
      </c>
      <c r="B70" s="22" t="s">
        <v>75</v>
      </c>
      <c r="C70" s="23" t="s">
        <v>28</v>
      </c>
      <c r="D70" s="24" t="s">
        <v>29</v>
      </c>
      <c r="E70" s="24" t="s">
        <v>29</v>
      </c>
      <c r="F70" s="25" t="s">
        <v>29</v>
      </c>
      <c r="G70" s="25" t="s">
        <v>29</v>
      </c>
      <c r="H70" s="52" t="s">
        <v>29</v>
      </c>
      <c r="I70" s="52" t="s">
        <v>29</v>
      </c>
      <c r="J70" s="52" t="s">
        <v>29</v>
      </c>
      <c r="K70" s="52" t="s">
        <v>29</v>
      </c>
      <c r="L70" s="52" t="s">
        <v>29</v>
      </c>
      <c r="M70" s="52" t="s">
        <v>29</v>
      </c>
      <c r="N70" s="52" t="s">
        <v>29</v>
      </c>
      <c r="O70" s="52">
        <v>0</v>
      </c>
      <c r="P70" s="52">
        <v>0</v>
      </c>
      <c r="Q70" s="52">
        <v>0</v>
      </c>
      <c r="R70" s="52">
        <v>0</v>
      </c>
      <c r="S70" s="52">
        <v>0</v>
      </c>
      <c r="T70" s="52">
        <v>0</v>
      </c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>
        <f t="shared" si="62"/>
        <v>0</v>
      </c>
      <c r="AF70" s="52">
        <v>0</v>
      </c>
      <c r="AG70" s="52">
        <v>0</v>
      </c>
      <c r="AH70" s="52">
        <v>0</v>
      </c>
      <c r="AI70" s="52">
        <v>0</v>
      </c>
      <c r="AJ70" s="52">
        <v>0</v>
      </c>
      <c r="AK70" s="52">
        <v>0</v>
      </c>
      <c r="AL70" s="52">
        <v>0</v>
      </c>
      <c r="AM70" s="52">
        <v>0</v>
      </c>
      <c r="AN70" s="52">
        <v>0</v>
      </c>
      <c r="AO70" s="52">
        <f t="shared" si="63"/>
        <v>0</v>
      </c>
      <c r="AP70" s="52">
        <v>0</v>
      </c>
      <c r="AQ70" s="52">
        <v>0</v>
      </c>
      <c r="AR70" s="52">
        <v>0</v>
      </c>
      <c r="AS70" s="52">
        <v>0</v>
      </c>
      <c r="AT70" s="52">
        <v>0</v>
      </c>
      <c r="AU70" s="52">
        <v>0</v>
      </c>
      <c r="AV70" s="52">
        <v>0</v>
      </c>
      <c r="AW70" s="52">
        <v>0</v>
      </c>
      <c r="AX70" s="52">
        <v>0</v>
      </c>
      <c r="AY70" s="52">
        <f t="shared" si="64"/>
        <v>0</v>
      </c>
      <c r="AZ70" s="52">
        <v>0</v>
      </c>
      <c r="BA70" s="52">
        <v>0</v>
      </c>
      <c r="BB70" s="52">
        <v>0</v>
      </c>
      <c r="BC70" s="52">
        <v>0</v>
      </c>
      <c r="BD70" s="52">
        <f t="shared" si="65"/>
        <v>0</v>
      </c>
      <c r="BE70" s="52">
        <v>0</v>
      </c>
      <c r="BF70" s="52">
        <v>0</v>
      </c>
      <c r="BG70" s="52">
        <v>0</v>
      </c>
      <c r="BH70" s="52">
        <v>0</v>
      </c>
      <c r="BI70" s="52">
        <v>0</v>
      </c>
      <c r="BJ70" s="52">
        <v>0</v>
      </c>
      <c r="BK70" s="52">
        <v>0</v>
      </c>
      <c r="BL70" s="52">
        <v>0</v>
      </c>
      <c r="BM70" s="52">
        <v>0</v>
      </c>
      <c r="BN70" s="52">
        <f t="shared" si="66"/>
        <v>0</v>
      </c>
      <c r="BO70" s="52">
        <v>0</v>
      </c>
      <c r="BP70" s="52">
        <v>0</v>
      </c>
      <c r="BQ70" s="52">
        <v>0</v>
      </c>
      <c r="BR70" s="52">
        <v>0</v>
      </c>
      <c r="BS70" s="52">
        <v>0</v>
      </c>
      <c r="BT70" s="52">
        <v>0</v>
      </c>
      <c r="BU70" s="52">
        <v>0</v>
      </c>
      <c r="BV70" s="52">
        <v>0</v>
      </c>
      <c r="BW70" s="52">
        <v>0</v>
      </c>
      <c r="BX70" s="52">
        <v>0</v>
      </c>
      <c r="BY70" s="52">
        <v>0</v>
      </c>
      <c r="BZ70" s="52">
        <v>0</v>
      </c>
      <c r="CA70" s="52">
        <v>0</v>
      </c>
      <c r="CB70" s="52">
        <v>0</v>
      </c>
      <c r="CC70" s="52">
        <v>0</v>
      </c>
      <c r="CD70" s="52">
        <v>0</v>
      </c>
      <c r="CE70" s="52">
        <v>0</v>
      </c>
      <c r="CF70" s="52">
        <v>0</v>
      </c>
      <c r="CG70" s="52">
        <v>0</v>
      </c>
      <c r="CH70" s="52">
        <v>0</v>
      </c>
      <c r="CI70" s="52">
        <v>0</v>
      </c>
      <c r="CJ70" s="52">
        <v>0</v>
      </c>
      <c r="CK70" s="52">
        <v>0</v>
      </c>
      <c r="CL70" s="52">
        <v>0</v>
      </c>
      <c r="CM70" s="52">
        <f t="shared" si="67"/>
        <v>0</v>
      </c>
      <c r="CN70" s="52">
        <v>0</v>
      </c>
      <c r="CO70" s="52">
        <v>0</v>
      </c>
      <c r="CP70" s="51">
        <f t="shared" si="43"/>
        <v>0</v>
      </c>
      <c r="CQ70" s="51">
        <f t="shared" si="44"/>
        <v>0</v>
      </c>
      <c r="CR70" s="52">
        <v>0</v>
      </c>
      <c r="CS70" s="52">
        <v>0</v>
      </c>
      <c r="CT70" s="52">
        <v>0</v>
      </c>
      <c r="CU70" s="51">
        <f t="shared" si="45"/>
        <v>0</v>
      </c>
      <c r="CV70" s="51">
        <f t="shared" si="46"/>
        <v>0</v>
      </c>
      <c r="CW70" s="52" t="s">
        <v>29</v>
      </c>
    </row>
    <row r="71" spans="1:16327" s="26" customFormat="1" ht="47.25" x14ac:dyDescent="0.25">
      <c r="A71" s="30" t="s">
        <v>107</v>
      </c>
      <c r="B71" s="31" t="s">
        <v>76</v>
      </c>
      <c r="C71" s="32" t="s">
        <v>28</v>
      </c>
      <c r="D71" s="33" t="s">
        <v>29</v>
      </c>
      <c r="E71" s="33" t="s">
        <v>29</v>
      </c>
      <c r="F71" s="34" t="s">
        <v>29</v>
      </c>
      <c r="G71" s="34" t="s">
        <v>29</v>
      </c>
      <c r="H71" s="35" t="s">
        <v>29</v>
      </c>
      <c r="I71" s="35" t="s">
        <v>29</v>
      </c>
      <c r="J71" s="35" t="s">
        <v>29</v>
      </c>
      <c r="K71" s="35" t="s">
        <v>29</v>
      </c>
      <c r="L71" s="35" t="s">
        <v>29</v>
      </c>
      <c r="M71" s="35" t="s">
        <v>29</v>
      </c>
      <c r="N71" s="35" t="s">
        <v>29</v>
      </c>
      <c r="O71" s="35">
        <v>0</v>
      </c>
      <c r="P71" s="35">
        <v>0</v>
      </c>
      <c r="Q71" s="35">
        <v>0</v>
      </c>
      <c r="R71" s="35">
        <v>0</v>
      </c>
      <c r="S71" s="35">
        <v>0</v>
      </c>
      <c r="T71" s="35">
        <v>0</v>
      </c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>
        <f t="shared" si="62"/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f t="shared" si="63"/>
        <v>0</v>
      </c>
      <c r="AP71" s="35">
        <v>0</v>
      </c>
      <c r="AQ71" s="35">
        <v>0</v>
      </c>
      <c r="AR71" s="35">
        <v>0</v>
      </c>
      <c r="AS71" s="35">
        <v>0</v>
      </c>
      <c r="AT71" s="35">
        <v>0</v>
      </c>
      <c r="AU71" s="35">
        <v>0</v>
      </c>
      <c r="AV71" s="35">
        <v>0</v>
      </c>
      <c r="AW71" s="35">
        <v>0</v>
      </c>
      <c r="AX71" s="35">
        <v>0</v>
      </c>
      <c r="AY71" s="35">
        <f t="shared" si="64"/>
        <v>0</v>
      </c>
      <c r="AZ71" s="35">
        <v>0</v>
      </c>
      <c r="BA71" s="35">
        <v>0</v>
      </c>
      <c r="BB71" s="35">
        <v>0</v>
      </c>
      <c r="BC71" s="35">
        <v>0</v>
      </c>
      <c r="BD71" s="35">
        <f t="shared" si="65"/>
        <v>0</v>
      </c>
      <c r="BE71" s="35">
        <v>0</v>
      </c>
      <c r="BF71" s="35">
        <v>0</v>
      </c>
      <c r="BG71" s="35">
        <v>0</v>
      </c>
      <c r="BH71" s="35">
        <v>0</v>
      </c>
      <c r="BI71" s="52">
        <v>0</v>
      </c>
      <c r="BJ71" s="52">
        <v>0</v>
      </c>
      <c r="BK71" s="52">
        <v>0</v>
      </c>
      <c r="BL71" s="52">
        <v>0</v>
      </c>
      <c r="BM71" s="52">
        <v>0</v>
      </c>
      <c r="BN71" s="35">
        <f t="shared" si="66"/>
        <v>0</v>
      </c>
      <c r="BO71" s="35">
        <v>0</v>
      </c>
      <c r="BP71" s="35">
        <v>0</v>
      </c>
      <c r="BQ71" s="35">
        <v>0</v>
      </c>
      <c r="BR71" s="35">
        <v>0</v>
      </c>
      <c r="BS71" s="52">
        <v>0</v>
      </c>
      <c r="BT71" s="52">
        <v>0</v>
      </c>
      <c r="BU71" s="52">
        <v>0</v>
      </c>
      <c r="BV71" s="52">
        <v>0</v>
      </c>
      <c r="BW71" s="52">
        <v>0</v>
      </c>
      <c r="BX71" s="52">
        <v>0</v>
      </c>
      <c r="BY71" s="52">
        <v>0</v>
      </c>
      <c r="BZ71" s="52">
        <v>0</v>
      </c>
      <c r="CA71" s="52">
        <v>0</v>
      </c>
      <c r="CB71" s="52">
        <v>0</v>
      </c>
      <c r="CC71" s="52">
        <v>0</v>
      </c>
      <c r="CD71" s="52">
        <v>0</v>
      </c>
      <c r="CE71" s="52">
        <v>0</v>
      </c>
      <c r="CF71" s="52">
        <v>0</v>
      </c>
      <c r="CG71" s="52">
        <v>0</v>
      </c>
      <c r="CH71" s="52">
        <v>0</v>
      </c>
      <c r="CI71" s="52">
        <v>0</v>
      </c>
      <c r="CJ71" s="52">
        <v>0</v>
      </c>
      <c r="CK71" s="52">
        <v>0</v>
      </c>
      <c r="CL71" s="52">
        <v>0</v>
      </c>
      <c r="CM71" s="35">
        <f t="shared" si="67"/>
        <v>0</v>
      </c>
      <c r="CN71" s="35">
        <v>0</v>
      </c>
      <c r="CO71" s="35">
        <v>0</v>
      </c>
      <c r="CP71" s="51">
        <f t="shared" si="43"/>
        <v>0</v>
      </c>
      <c r="CQ71" s="51">
        <f t="shared" si="44"/>
        <v>0</v>
      </c>
      <c r="CR71" s="52">
        <v>0</v>
      </c>
      <c r="CS71" s="52">
        <v>0</v>
      </c>
      <c r="CT71" s="52">
        <v>0</v>
      </c>
      <c r="CU71" s="51">
        <f t="shared" si="45"/>
        <v>0</v>
      </c>
      <c r="CV71" s="51">
        <f t="shared" si="46"/>
        <v>0</v>
      </c>
      <c r="CW71" s="52" t="s">
        <v>29</v>
      </c>
    </row>
    <row r="72" spans="1:16327" s="26" customFormat="1" ht="51.75" customHeight="1" x14ac:dyDescent="0.25">
      <c r="A72" s="21" t="s">
        <v>108</v>
      </c>
      <c r="B72" s="22" t="s">
        <v>77</v>
      </c>
      <c r="C72" s="23" t="s">
        <v>28</v>
      </c>
      <c r="D72" s="24" t="s">
        <v>29</v>
      </c>
      <c r="E72" s="24" t="s">
        <v>29</v>
      </c>
      <c r="F72" s="25" t="s">
        <v>29</v>
      </c>
      <c r="G72" s="25" t="s">
        <v>29</v>
      </c>
      <c r="H72" s="52" t="s">
        <v>29</v>
      </c>
      <c r="I72" s="52" t="s">
        <v>29</v>
      </c>
      <c r="J72" s="52" t="s">
        <v>29</v>
      </c>
      <c r="K72" s="52" t="s">
        <v>29</v>
      </c>
      <c r="L72" s="52" t="s">
        <v>29</v>
      </c>
      <c r="M72" s="52" t="s">
        <v>29</v>
      </c>
      <c r="N72" s="52" t="s">
        <v>29</v>
      </c>
      <c r="O72" s="52">
        <f t="shared" ref="O72:T72" si="68">O73+O82</f>
        <v>10.61331708</v>
      </c>
      <c r="P72" s="52">
        <f t="shared" si="68"/>
        <v>7436.8900000000012</v>
      </c>
      <c r="Q72" s="52">
        <f t="shared" si="68"/>
        <v>8294.6400000000012</v>
      </c>
      <c r="R72" s="52">
        <f t="shared" si="68"/>
        <v>0</v>
      </c>
      <c r="S72" s="52">
        <f t="shared" si="68"/>
        <v>7424.6</v>
      </c>
      <c r="T72" s="52">
        <f t="shared" si="68"/>
        <v>8294.6400000000012</v>
      </c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>
        <f t="shared" ref="AE72:AS72" si="69">AE73+AE82</f>
        <v>967.34400000000005</v>
      </c>
      <c r="AF72" s="52">
        <f t="shared" si="69"/>
        <v>0</v>
      </c>
      <c r="AG72" s="52">
        <f t="shared" si="69"/>
        <v>0</v>
      </c>
      <c r="AH72" s="52">
        <f t="shared" si="69"/>
        <v>806.12</v>
      </c>
      <c r="AI72" s="52">
        <f t="shared" si="69"/>
        <v>161.22400000000002</v>
      </c>
      <c r="AJ72" s="52">
        <f t="shared" si="69"/>
        <v>970.83</v>
      </c>
      <c r="AK72" s="52">
        <f t="shared" si="69"/>
        <v>0</v>
      </c>
      <c r="AL72" s="52">
        <f t="shared" si="69"/>
        <v>0</v>
      </c>
      <c r="AM72" s="52">
        <f t="shared" si="69"/>
        <v>809.02499999999998</v>
      </c>
      <c r="AN72" s="52">
        <f t="shared" si="69"/>
        <v>161.80500000000001</v>
      </c>
      <c r="AO72" s="52">
        <f t="shared" si="69"/>
        <v>789.67</v>
      </c>
      <c r="AP72" s="52">
        <f t="shared" si="69"/>
        <v>0</v>
      </c>
      <c r="AQ72" s="52">
        <f t="shared" si="69"/>
        <v>0</v>
      </c>
      <c r="AR72" s="52">
        <f t="shared" si="69"/>
        <v>658.05833333333328</v>
      </c>
      <c r="AS72" s="52">
        <f t="shared" si="69"/>
        <v>131.61166666666668</v>
      </c>
      <c r="AT72" s="52">
        <f t="shared" ref="AT72" si="70">AT73+AT82</f>
        <v>1672.06</v>
      </c>
      <c r="AU72" s="52">
        <f t="shared" ref="AU72" si="71">AU73+AU82</f>
        <v>0</v>
      </c>
      <c r="AV72" s="52">
        <f t="shared" ref="AV72" si="72">AV73+AV82</f>
        <v>0</v>
      </c>
      <c r="AW72" s="52">
        <f t="shared" ref="AW72" si="73">AW73+AW82</f>
        <v>1393.3833333333334</v>
      </c>
      <c r="AX72" s="52">
        <f t="shared" ref="AX72" si="74">AX73+AX82</f>
        <v>278.67666666666668</v>
      </c>
      <c r="AY72" s="52">
        <f t="shared" ref="AY72:BH72" si="75">AY73+AY82</f>
        <v>645.66999999999996</v>
      </c>
      <c r="AZ72" s="52">
        <f t="shared" si="75"/>
        <v>0</v>
      </c>
      <c r="BA72" s="52">
        <f t="shared" si="75"/>
        <v>0</v>
      </c>
      <c r="BB72" s="52">
        <f t="shared" si="75"/>
        <v>538.05833333333328</v>
      </c>
      <c r="BC72" s="52">
        <f t="shared" si="75"/>
        <v>107.61166666666668</v>
      </c>
      <c r="BD72" s="52">
        <f t="shared" si="75"/>
        <v>3473.34</v>
      </c>
      <c r="BE72" s="52">
        <f t="shared" si="75"/>
        <v>0</v>
      </c>
      <c r="BF72" s="52">
        <f t="shared" si="75"/>
        <v>0</v>
      </c>
      <c r="BG72" s="52">
        <f t="shared" si="75"/>
        <v>2894.45</v>
      </c>
      <c r="BH72" s="52">
        <f t="shared" si="75"/>
        <v>578.89</v>
      </c>
      <c r="BI72" s="52">
        <v>0</v>
      </c>
      <c r="BJ72" s="52">
        <v>0</v>
      </c>
      <c r="BK72" s="52">
        <v>0</v>
      </c>
      <c r="BL72" s="52">
        <v>0</v>
      </c>
      <c r="BM72" s="52">
        <v>0</v>
      </c>
      <c r="BN72" s="52">
        <f>BN73+BN82</f>
        <v>2178.4099999999994</v>
      </c>
      <c r="BO72" s="52">
        <f>BO73+BO82</f>
        <v>0</v>
      </c>
      <c r="BP72" s="52">
        <f>BP73+BP82</f>
        <v>0</v>
      </c>
      <c r="BQ72" s="52">
        <f>BQ73+BQ82</f>
        <v>1815.3416666666662</v>
      </c>
      <c r="BR72" s="52">
        <f>BR73+BR82</f>
        <v>363.06833333333327</v>
      </c>
      <c r="BS72" s="52">
        <v>0</v>
      </c>
      <c r="BT72" s="52">
        <v>0</v>
      </c>
      <c r="BU72" s="52">
        <v>0</v>
      </c>
      <c r="BV72" s="52">
        <v>0</v>
      </c>
      <c r="BW72" s="52">
        <v>0</v>
      </c>
      <c r="BX72" s="52">
        <v>0</v>
      </c>
      <c r="BY72" s="52">
        <v>0</v>
      </c>
      <c r="BZ72" s="52">
        <v>0</v>
      </c>
      <c r="CA72" s="52">
        <v>0</v>
      </c>
      <c r="CB72" s="52">
        <v>0</v>
      </c>
      <c r="CC72" s="52">
        <v>0</v>
      </c>
      <c r="CD72" s="52">
        <v>0</v>
      </c>
      <c r="CE72" s="52">
        <v>0</v>
      </c>
      <c r="CF72" s="52">
        <v>0</v>
      </c>
      <c r="CG72" s="52">
        <v>0</v>
      </c>
      <c r="CH72" s="52">
        <v>0</v>
      </c>
      <c r="CI72" s="52">
        <v>0</v>
      </c>
      <c r="CJ72" s="52">
        <v>0</v>
      </c>
      <c r="CK72" s="52">
        <v>0</v>
      </c>
      <c r="CL72" s="52">
        <v>0</v>
      </c>
      <c r="CM72" s="52">
        <f>CM73+CM82</f>
        <v>2402.6840000000002</v>
      </c>
      <c r="CN72" s="52">
        <f t="shared" ref="CN72:CT72" si="76">CN73+CN82</f>
        <v>0</v>
      </c>
      <c r="CO72" s="52">
        <f t="shared" si="76"/>
        <v>0</v>
      </c>
      <c r="CP72" s="51">
        <f t="shared" si="43"/>
        <v>2002.2366666666667</v>
      </c>
      <c r="CQ72" s="51">
        <f t="shared" si="44"/>
        <v>400.4473333333334</v>
      </c>
      <c r="CR72" s="52">
        <f t="shared" si="76"/>
        <v>8294.6400000000012</v>
      </c>
      <c r="CS72" s="52">
        <f t="shared" si="76"/>
        <v>0</v>
      </c>
      <c r="CT72" s="52">
        <f t="shared" si="76"/>
        <v>0</v>
      </c>
      <c r="CU72" s="51">
        <f t="shared" si="45"/>
        <v>6912.2</v>
      </c>
      <c r="CV72" s="51">
        <f t="shared" si="46"/>
        <v>1382.44</v>
      </c>
      <c r="CW72" s="52" t="s">
        <v>29</v>
      </c>
      <c r="CX72" s="36"/>
      <c r="CY72" s="36"/>
      <c r="CZ72" s="36"/>
      <c r="DA72" s="36"/>
      <c r="DB72" s="36"/>
      <c r="DC72" s="36"/>
      <c r="DD72" s="36"/>
      <c r="DE72" s="36"/>
      <c r="DF72" s="36"/>
      <c r="DG72" s="36"/>
      <c r="DH72" s="36"/>
      <c r="DI72" s="36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7"/>
      <c r="DX72" s="38"/>
      <c r="DY72" s="39"/>
      <c r="DZ72" s="40"/>
      <c r="EA72" s="40"/>
      <c r="EB72" s="41"/>
      <c r="EC72" s="41"/>
      <c r="ED72" s="36"/>
      <c r="EE72" s="36"/>
      <c r="EF72" s="36"/>
      <c r="EG72" s="36"/>
      <c r="EH72" s="36"/>
      <c r="EI72" s="36"/>
      <c r="EJ72" s="36"/>
      <c r="EK72" s="36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6"/>
      <c r="EZ72" s="36"/>
      <c r="FA72" s="36"/>
      <c r="FB72" s="36"/>
      <c r="FC72" s="36"/>
      <c r="FD72" s="36"/>
      <c r="FE72" s="36"/>
      <c r="FF72" s="36"/>
      <c r="FG72" s="36"/>
      <c r="FH72" s="36"/>
      <c r="FI72" s="36"/>
      <c r="FJ72" s="36"/>
      <c r="FK72" s="36"/>
      <c r="FL72" s="36"/>
      <c r="FM72" s="36"/>
      <c r="FN72" s="36"/>
      <c r="FO72" s="36"/>
      <c r="FP72" s="36"/>
      <c r="FQ72" s="36"/>
      <c r="FR72" s="36"/>
      <c r="FS72" s="36"/>
      <c r="FT72" s="36"/>
      <c r="FU72" s="36"/>
      <c r="FV72" s="36"/>
      <c r="FW72" s="36"/>
      <c r="FX72" s="36"/>
      <c r="FY72" s="36"/>
      <c r="FZ72" s="36"/>
      <c r="GA72" s="36"/>
      <c r="GB72" s="36"/>
      <c r="GC72" s="36"/>
      <c r="GD72" s="36"/>
      <c r="GE72" s="36"/>
      <c r="GF72" s="37"/>
      <c r="GG72" s="38"/>
      <c r="GH72" s="39"/>
      <c r="GI72" s="40"/>
      <c r="GJ72" s="40"/>
      <c r="GK72" s="41"/>
      <c r="GL72" s="41"/>
      <c r="GM72" s="36"/>
      <c r="GN72" s="36"/>
      <c r="GO72" s="36"/>
      <c r="GP72" s="36"/>
      <c r="GQ72" s="36"/>
      <c r="GR72" s="36"/>
      <c r="GS72" s="36"/>
      <c r="GT72" s="36"/>
      <c r="GU72" s="36"/>
      <c r="GV72" s="36"/>
      <c r="GW72" s="36"/>
      <c r="GX72" s="36"/>
      <c r="GY72" s="36"/>
      <c r="GZ72" s="36"/>
      <c r="HA72" s="36"/>
      <c r="HB72" s="36"/>
      <c r="HC72" s="36"/>
      <c r="HD72" s="36"/>
      <c r="HE72" s="36"/>
      <c r="HF72" s="36"/>
      <c r="HG72" s="36"/>
      <c r="HH72" s="36"/>
      <c r="HI72" s="36"/>
      <c r="HJ72" s="36"/>
      <c r="HK72" s="36"/>
      <c r="HL72" s="36"/>
      <c r="HM72" s="36"/>
      <c r="HN72" s="36"/>
      <c r="HO72" s="36"/>
      <c r="HP72" s="36"/>
      <c r="HQ72" s="36"/>
      <c r="HR72" s="36"/>
      <c r="HS72" s="36"/>
      <c r="HT72" s="36"/>
      <c r="HU72" s="36"/>
      <c r="HV72" s="36"/>
      <c r="HW72" s="36"/>
      <c r="HX72" s="36"/>
      <c r="HY72" s="36"/>
      <c r="HZ72" s="36"/>
      <c r="IA72" s="36"/>
      <c r="IB72" s="36"/>
      <c r="IC72" s="36"/>
      <c r="ID72" s="36"/>
      <c r="IE72" s="36"/>
      <c r="IF72" s="36"/>
      <c r="IG72" s="36"/>
      <c r="IH72" s="36"/>
      <c r="II72" s="36"/>
      <c r="IJ72" s="36"/>
      <c r="IK72" s="36"/>
      <c r="IL72" s="36"/>
      <c r="IM72" s="36"/>
      <c r="IN72" s="36"/>
      <c r="IO72" s="37"/>
      <c r="IP72" s="38"/>
      <c r="IQ72" s="39"/>
      <c r="IR72" s="40"/>
      <c r="IS72" s="40"/>
      <c r="IT72" s="41"/>
      <c r="IU72" s="41"/>
      <c r="IV72" s="36"/>
      <c r="IW72" s="36"/>
      <c r="IX72" s="36"/>
      <c r="IY72" s="36"/>
      <c r="IZ72" s="36"/>
      <c r="JA72" s="36"/>
      <c r="JB72" s="36"/>
      <c r="JC72" s="36"/>
      <c r="JD72" s="36"/>
      <c r="JE72" s="36"/>
      <c r="JF72" s="36"/>
      <c r="JG72" s="36"/>
      <c r="JH72" s="36"/>
      <c r="JI72" s="36"/>
      <c r="JJ72" s="36"/>
      <c r="JK72" s="36"/>
      <c r="JL72" s="36"/>
      <c r="JM72" s="36"/>
      <c r="JN72" s="36"/>
      <c r="JO72" s="36"/>
      <c r="JP72" s="36"/>
      <c r="JQ72" s="36"/>
      <c r="JR72" s="36"/>
      <c r="JS72" s="36"/>
      <c r="JT72" s="36"/>
      <c r="JU72" s="36"/>
      <c r="JV72" s="36"/>
      <c r="JW72" s="36"/>
      <c r="JX72" s="36"/>
      <c r="JY72" s="36"/>
      <c r="JZ72" s="36"/>
      <c r="KA72" s="36"/>
      <c r="KB72" s="36"/>
      <c r="KC72" s="36"/>
      <c r="KD72" s="36"/>
      <c r="KE72" s="36"/>
      <c r="KF72" s="36"/>
      <c r="KG72" s="36"/>
      <c r="KH72" s="36"/>
      <c r="KI72" s="36"/>
      <c r="KJ72" s="36"/>
      <c r="KK72" s="36"/>
      <c r="KL72" s="36"/>
      <c r="KM72" s="36"/>
      <c r="KN72" s="36"/>
      <c r="KO72" s="36"/>
      <c r="KP72" s="36"/>
      <c r="KQ72" s="36"/>
      <c r="KR72" s="36"/>
      <c r="KS72" s="36"/>
      <c r="KT72" s="36"/>
      <c r="KU72" s="36"/>
      <c r="KV72" s="36"/>
      <c r="KW72" s="36"/>
      <c r="KX72" s="37"/>
      <c r="KY72" s="38"/>
      <c r="KZ72" s="39"/>
      <c r="LA72" s="40"/>
      <c r="LB72" s="40"/>
      <c r="LC72" s="41"/>
      <c r="LD72" s="41"/>
      <c r="LE72" s="36"/>
      <c r="LF72" s="36"/>
      <c r="LG72" s="36"/>
      <c r="LH72" s="36"/>
      <c r="LI72" s="36"/>
      <c r="LJ72" s="36"/>
      <c r="LK72" s="36"/>
      <c r="LL72" s="36"/>
      <c r="LM72" s="36"/>
      <c r="LN72" s="36"/>
      <c r="LO72" s="36"/>
      <c r="LP72" s="36"/>
      <c r="LQ72" s="36"/>
      <c r="LR72" s="36"/>
      <c r="LS72" s="36"/>
      <c r="LT72" s="36"/>
      <c r="LU72" s="36"/>
      <c r="LV72" s="36"/>
      <c r="LW72" s="36"/>
      <c r="LX72" s="36"/>
      <c r="LY72" s="36"/>
      <c r="LZ72" s="36"/>
      <c r="MA72" s="36"/>
      <c r="MB72" s="36"/>
      <c r="MC72" s="36"/>
      <c r="MD72" s="36"/>
      <c r="ME72" s="36"/>
      <c r="MF72" s="36"/>
      <c r="MG72" s="36"/>
      <c r="MH72" s="36"/>
      <c r="MI72" s="36"/>
      <c r="MJ72" s="36"/>
      <c r="MK72" s="36"/>
      <c r="ML72" s="36"/>
      <c r="MM72" s="36"/>
      <c r="MN72" s="36"/>
      <c r="MO72" s="36"/>
      <c r="MP72" s="36"/>
      <c r="MQ72" s="36"/>
      <c r="MR72" s="36"/>
      <c r="MS72" s="36"/>
      <c r="MT72" s="36"/>
      <c r="MU72" s="36"/>
      <c r="MV72" s="36"/>
      <c r="MW72" s="36"/>
      <c r="MX72" s="36"/>
      <c r="MY72" s="36"/>
      <c r="MZ72" s="36"/>
      <c r="NA72" s="36"/>
      <c r="NB72" s="36"/>
      <c r="NC72" s="36"/>
      <c r="ND72" s="36"/>
      <c r="NE72" s="36"/>
      <c r="NF72" s="36"/>
      <c r="NG72" s="37"/>
      <c r="NH72" s="38"/>
      <c r="NI72" s="39"/>
      <c r="NJ72" s="40"/>
      <c r="NK72" s="40"/>
      <c r="NL72" s="41"/>
      <c r="NM72" s="41"/>
      <c r="NN72" s="36"/>
      <c r="NO72" s="36"/>
      <c r="NP72" s="36"/>
      <c r="NQ72" s="36"/>
      <c r="NR72" s="36"/>
      <c r="NS72" s="36"/>
      <c r="NT72" s="36"/>
      <c r="NU72" s="36"/>
      <c r="NV72" s="36"/>
      <c r="NW72" s="36"/>
      <c r="NX72" s="36"/>
      <c r="NY72" s="36"/>
      <c r="NZ72" s="36"/>
      <c r="OA72" s="36"/>
      <c r="OB72" s="36"/>
      <c r="OC72" s="36"/>
      <c r="OD72" s="36"/>
      <c r="OE72" s="36"/>
      <c r="OF72" s="36"/>
      <c r="OG72" s="36"/>
      <c r="OH72" s="36"/>
      <c r="OI72" s="36"/>
      <c r="OJ72" s="36"/>
      <c r="OK72" s="36"/>
      <c r="OL72" s="36"/>
      <c r="OM72" s="36"/>
      <c r="ON72" s="36"/>
      <c r="OO72" s="36"/>
      <c r="OP72" s="36"/>
      <c r="OQ72" s="36"/>
      <c r="OR72" s="36"/>
      <c r="OS72" s="36"/>
      <c r="OT72" s="36"/>
      <c r="OU72" s="36"/>
      <c r="OV72" s="36"/>
      <c r="OW72" s="36"/>
      <c r="OX72" s="36"/>
      <c r="OY72" s="36"/>
      <c r="OZ72" s="36"/>
      <c r="PA72" s="36"/>
      <c r="PB72" s="36"/>
      <c r="PC72" s="36"/>
      <c r="PD72" s="36"/>
      <c r="PE72" s="36"/>
      <c r="PF72" s="36"/>
      <c r="PG72" s="36"/>
      <c r="PH72" s="36"/>
      <c r="PI72" s="36"/>
      <c r="PJ72" s="36"/>
      <c r="PK72" s="36"/>
      <c r="PL72" s="36"/>
      <c r="PM72" s="36"/>
      <c r="PN72" s="36"/>
      <c r="PO72" s="36"/>
      <c r="PP72" s="37"/>
      <c r="PQ72" s="38"/>
      <c r="PR72" s="39"/>
      <c r="PS72" s="40"/>
      <c r="PT72" s="40"/>
      <c r="PU72" s="41"/>
      <c r="PV72" s="41"/>
      <c r="PW72" s="36"/>
      <c r="PX72" s="36"/>
      <c r="PY72" s="36"/>
      <c r="PZ72" s="36"/>
      <c r="QA72" s="36"/>
      <c r="QB72" s="36"/>
      <c r="QC72" s="36"/>
      <c r="QD72" s="36"/>
      <c r="QE72" s="36"/>
      <c r="QF72" s="36"/>
      <c r="QG72" s="36"/>
      <c r="QH72" s="36"/>
      <c r="QI72" s="36"/>
      <c r="QJ72" s="36"/>
      <c r="QK72" s="36"/>
      <c r="QL72" s="36"/>
      <c r="QM72" s="36"/>
      <c r="QN72" s="36"/>
      <c r="QO72" s="36"/>
      <c r="QP72" s="36"/>
      <c r="QQ72" s="36"/>
      <c r="QR72" s="36"/>
      <c r="QS72" s="36"/>
      <c r="QT72" s="36"/>
      <c r="QU72" s="36"/>
      <c r="QV72" s="36"/>
      <c r="QW72" s="36"/>
      <c r="QX72" s="36"/>
      <c r="QY72" s="36"/>
      <c r="QZ72" s="36"/>
      <c r="RA72" s="36"/>
      <c r="RB72" s="36"/>
      <c r="RC72" s="36"/>
      <c r="RD72" s="36"/>
      <c r="RE72" s="36"/>
      <c r="RF72" s="36"/>
      <c r="RG72" s="36"/>
      <c r="RH72" s="36"/>
      <c r="RI72" s="36"/>
      <c r="RJ72" s="36"/>
      <c r="RK72" s="36"/>
      <c r="RL72" s="36"/>
      <c r="RM72" s="36"/>
      <c r="RN72" s="36"/>
      <c r="RO72" s="36"/>
      <c r="RP72" s="36"/>
      <c r="RQ72" s="36"/>
      <c r="RR72" s="36"/>
      <c r="RS72" s="36"/>
      <c r="RT72" s="36"/>
      <c r="RU72" s="36"/>
      <c r="RV72" s="36"/>
      <c r="RW72" s="36"/>
      <c r="RX72" s="36"/>
      <c r="RY72" s="37"/>
      <c r="RZ72" s="38"/>
      <c r="SA72" s="39"/>
      <c r="SB72" s="40"/>
      <c r="SC72" s="40"/>
      <c r="SD72" s="41"/>
      <c r="SE72" s="41"/>
      <c r="SF72" s="36"/>
      <c r="SG72" s="36"/>
      <c r="SH72" s="36"/>
      <c r="SI72" s="36"/>
      <c r="SJ72" s="36"/>
      <c r="SK72" s="36"/>
      <c r="SL72" s="36"/>
      <c r="SM72" s="36"/>
      <c r="SN72" s="36"/>
      <c r="SO72" s="36"/>
      <c r="SP72" s="36"/>
      <c r="SQ72" s="36"/>
      <c r="SR72" s="36"/>
      <c r="SS72" s="36"/>
      <c r="ST72" s="36"/>
      <c r="SU72" s="36"/>
      <c r="SV72" s="36"/>
      <c r="SW72" s="36"/>
      <c r="SX72" s="36"/>
      <c r="SY72" s="36"/>
      <c r="SZ72" s="36"/>
      <c r="TA72" s="36"/>
      <c r="TB72" s="36"/>
      <c r="TC72" s="36"/>
      <c r="TD72" s="36"/>
      <c r="TE72" s="36"/>
      <c r="TF72" s="36"/>
      <c r="TG72" s="36"/>
      <c r="TH72" s="36"/>
      <c r="TI72" s="36"/>
      <c r="TJ72" s="36"/>
      <c r="TK72" s="36"/>
      <c r="TL72" s="36"/>
      <c r="TM72" s="36"/>
      <c r="TN72" s="36"/>
      <c r="TO72" s="36"/>
      <c r="TP72" s="36"/>
      <c r="TQ72" s="36"/>
      <c r="TR72" s="36"/>
      <c r="TS72" s="36"/>
      <c r="TT72" s="36"/>
      <c r="TU72" s="36"/>
      <c r="TV72" s="36"/>
      <c r="TW72" s="36"/>
      <c r="TX72" s="36"/>
      <c r="TY72" s="36"/>
      <c r="TZ72" s="36"/>
      <c r="UA72" s="36"/>
      <c r="UB72" s="36"/>
      <c r="UC72" s="36"/>
      <c r="UD72" s="36"/>
      <c r="UE72" s="36"/>
      <c r="UF72" s="36"/>
      <c r="UG72" s="36"/>
      <c r="UH72" s="37"/>
      <c r="UI72" s="38"/>
      <c r="UJ72" s="39"/>
      <c r="UK72" s="40"/>
      <c r="UL72" s="40"/>
      <c r="UM72" s="41"/>
      <c r="UN72" s="41"/>
      <c r="UO72" s="36"/>
      <c r="UP72" s="36"/>
      <c r="UQ72" s="36"/>
      <c r="UR72" s="36"/>
      <c r="US72" s="36"/>
      <c r="UT72" s="36"/>
      <c r="UU72" s="36"/>
      <c r="UV72" s="36"/>
      <c r="UW72" s="36"/>
      <c r="UX72" s="36"/>
      <c r="UY72" s="36"/>
      <c r="UZ72" s="36"/>
      <c r="VA72" s="36"/>
      <c r="VB72" s="36"/>
      <c r="VC72" s="36"/>
      <c r="VD72" s="36"/>
      <c r="VE72" s="36"/>
      <c r="VF72" s="36"/>
      <c r="VG72" s="36"/>
      <c r="VH72" s="36"/>
      <c r="VI72" s="36"/>
      <c r="VJ72" s="36"/>
      <c r="VK72" s="36"/>
      <c r="VL72" s="36"/>
      <c r="VM72" s="36"/>
      <c r="VN72" s="36"/>
      <c r="VO72" s="36"/>
      <c r="VP72" s="36"/>
      <c r="VQ72" s="36"/>
      <c r="VR72" s="36"/>
      <c r="VS72" s="36"/>
      <c r="VT72" s="36"/>
      <c r="VU72" s="36"/>
      <c r="VV72" s="36"/>
      <c r="VW72" s="36"/>
      <c r="VX72" s="36"/>
      <c r="VY72" s="36"/>
      <c r="VZ72" s="36"/>
      <c r="WA72" s="36"/>
      <c r="WB72" s="36"/>
      <c r="WC72" s="36"/>
      <c r="WD72" s="36"/>
      <c r="WE72" s="36"/>
      <c r="WF72" s="36"/>
      <c r="WG72" s="36"/>
      <c r="WH72" s="36"/>
      <c r="WI72" s="36"/>
      <c r="WJ72" s="36"/>
      <c r="WK72" s="36"/>
      <c r="WL72" s="36"/>
      <c r="WM72" s="36"/>
      <c r="WN72" s="36"/>
      <c r="WO72" s="36"/>
      <c r="WP72" s="36"/>
      <c r="WQ72" s="37"/>
      <c r="WR72" s="38"/>
      <c r="WS72" s="39"/>
      <c r="WT72" s="40"/>
      <c r="WU72" s="40"/>
      <c r="WV72" s="41"/>
      <c r="WW72" s="41"/>
      <c r="WX72" s="36"/>
      <c r="WY72" s="36"/>
      <c r="WZ72" s="36"/>
      <c r="XA72" s="36"/>
      <c r="XB72" s="36"/>
      <c r="XC72" s="36"/>
      <c r="XD72" s="36"/>
      <c r="XE72" s="36"/>
      <c r="XF72" s="36"/>
      <c r="XG72" s="36"/>
      <c r="XH72" s="36"/>
      <c r="XI72" s="36"/>
      <c r="XJ72" s="36"/>
      <c r="XK72" s="36"/>
      <c r="XL72" s="36"/>
      <c r="XM72" s="36"/>
      <c r="XN72" s="36"/>
      <c r="XO72" s="36"/>
      <c r="XP72" s="36"/>
      <c r="XQ72" s="36"/>
      <c r="XR72" s="36"/>
      <c r="XS72" s="36"/>
      <c r="XT72" s="36"/>
      <c r="XU72" s="36"/>
      <c r="XV72" s="36"/>
      <c r="XW72" s="36"/>
      <c r="XX72" s="36"/>
      <c r="XY72" s="36"/>
      <c r="XZ72" s="36"/>
      <c r="YA72" s="36"/>
      <c r="YB72" s="36"/>
      <c r="YC72" s="36"/>
      <c r="YD72" s="36"/>
      <c r="YE72" s="36"/>
      <c r="YF72" s="36"/>
      <c r="YG72" s="36"/>
      <c r="YH72" s="36"/>
      <c r="YI72" s="36"/>
      <c r="YJ72" s="36"/>
      <c r="YK72" s="36"/>
      <c r="YL72" s="36"/>
      <c r="YM72" s="36"/>
      <c r="YN72" s="36"/>
      <c r="YO72" s="36"/>
      <c r="YP72" s="36"/>
      <c r="YQ72" s="36"/>
      <c r="YR72" s="36"/>
      <c r="YS72" s="36"/>
      <c r="YT72" s="36"/>
      <c r="YU72" s="36"/>
      <c r="YV72" s="36"/>
      <c r="YW72" s="36"/>
      <c r="YX72" s="36"/>
      <c r="YY72" s="36"/>
      <c r="YZ72" s="37"/>
      <c r="ZA72" s="38"/>
      <c r="ZB72" s="39"/>
      <c r="ZC72" s="40"/>
      <c r="ZD72" s="40"/>
      <c r="ZE72" s="41"/>
      <c r="ZF72" s="41"/>
      <c r="ZG72" s="36"/>
      <c r="ZH72" s="36"/>
      <c r="ZI72" s="36"/>
      <c r="ZJ72" s="36"/>
      <c r="ZK72" s="36"/>
      <c r="ZL72" s="36"/>
      <c r="ZM72" s="36"/>
      <c r="ZN72" s="36"/>
      <c r="ZO72" s="36"/>
      <c r="ZP72" s="36"/>
      <c r="ZQ72" s="36"/>
      <c r="ZR72" s="36"/>
      <c r="ZS72" s="36"/>
      <c r="ZT72" s="36"/>
      <c r="ZU72" s="36"/>
      <c r="ZV72" s="36"/>
      <c r="ZW72" s="36"/>
      <c r="ZX72" s="36"/>
      <c r="ZY72" s="36"/>
      <c r="ZZ72" s="36"/>
      <c r="AAA72" s="36"/>
      <c r="AAB72" s="36"/>
      <c r="AAC72" s="36"/>
      <c r="AAD72" s="36"/>
      <c r="AAE72" s="36"/>
      <c r="AAF72" s="36"/>
      <c r="AAG72" s="36"/>
      <c r="AAH72" s="36"/>
      <c r="AAI72" s="36"/>
      <c r="AAJ72" s="36"/>
      <c r="AAK72" s="36"/>
      <c r="AAL72" s="36"/>
      <c r="AAM72" s="36"/>
      <c r="AAN72" s="36"/>
      <c r="AAO72" s="36"/>
      <c r="AAP72" s="36"/>
      <c r="AAQ72" s="36"/>
      <c r="AAR72" s="36"/>
      <c r="AAS72" s="36"/>
      <c r="AAT72" s="36"/>
      <c r="AAU72" s="36"/>
      <c r="AAV72" s="36"/>
      <c r="AAW72" s="36"/>
      <c r="AAX72" s="36"/>
      <c r="AAY72" s="36"/>
      <c r="AAZ72" s="36"/>
      <c r="ABA72" s="36"/>
      <c r="ABB72" s="36"/>
      <c r="ABC72" s="36"/>
      <c r="ABD72" s="36"/>
      <c r="ABE72" s="36"/>
      <c r="ABF72" s="36"/>
      <c r="ABG72" s="36"/>
      <c r="ABH72" s="36"/>
      <c r="ABI72" s="37"/>
      <c r="ABJ72" s="38"/>
      <c r="ABK72" s="39"/>
      <c r="ABL72" s="40"/>
      <c r="ABM72" s="40"/>
      <c r="ABN72" s="41"/>
      <c r="ABO72" s="41"/>
      <c r="ABP72" s="36"/>
      <c r="ABQ72" s="36"/>
      <c r="ABR72" s="36"/>
      <c r="ABS72" s="36"/>
      <c r="ABT72" s="36"/>
      <c r="ABU72" s="36"/>
      <c r="ABV72" s="36"/>
      <c r="ABW72" s="36"/>
      <c r="ABX72" s="36"/>
      <c r="ABY72" s="36"/>
      <c r="ABZ72" s="36"/>
      <c r="ACA72" s="36"/>
      <c r="ACB72" s="36"/>
      <c r="ACC72" s="36"/>
      <c r="ACD72" s="36"/>
      <c r="ACE72" s="36"/>
      <c r="ACF72" s="36"/>
      <c r="ACG72" s="36"/>
      <c r="ACH72" s="36"/>
      <c r="ACI72" s="36"/>
      <c r="ACJ72" s="36"/>
      <c r="ACK72" s="36"/>
      <c r="ACL72" s="36"/>
      <c r="ACM72" s="36"/>
      <c r="ACN72" s="36"/>
      <c r="ACO72" s="36"/>
      <c r="ACP72" s="36"/>
      <c r="ACQ72" s="36"/>
      <c r="ACR72" s="36"/>
      <c r="ACS72" s="36"/>
      <c r="ACT72" s="36"/>
      <c r="ACU72" s="36"/>
      <c r="ACV72" s="36"/>
      <c r="ACW72" s="36"/>
      <c r="ACX72" s="36"/>
      <c r="ACY72" s="36"/>
      <c r="ACZ72" s="36"/>
      <c r="ADA72" s="36"/>
      <c r="ADB72" s="36"/>
      <c r="ADC72" s="36"/>
      <c r="ADD72" s="36"/>
      <c r="ADE72" s="36"/>
      <c r="ADF72" s="36"/>
      <c r="ADG72" s="36"/>
      <c r="ADH72" s="36"/>
      <c r="ADI72" s="36"/>
      <c r="ADJ72" s="36"/>
      <c r="ADK72" s="36"/>
      <c r="ADL72" s="36"/>
      <c r="ADM72" s="36"/>
      <c r="ADN72" s="36"/>
      <c r="ADO72" s="36"/>
      <c r="ADP72" s="36"/>
      <c r="ADQ72" s="36"/>
      <c r="ADR72" s="37"/>
      <c r="ADS72" s="38"/>
      <c r="ADT72" s="39"/>
      <c r="ADU72" s="40"/>
      <c r="ADV72" s="40"/>
      <c r="ADW72" s="41"/>
      <c r="ADX72" s="41"/>
      <c r="ADY72" s="36"/>
      <c r="ADZ72" s="36"/>
      <c r="AEA72" s="36"/>
      <c r="AEB72" s="36"/>
      <c r="AEC72" s="36"/>
      <c r="AED72" s="36"/>
      <c r="AEE72" s="36"/>
      <c r="AEF72" s="36"/>
      <c r="AEG72" s="36"/>
      <c r="AEH72" s="36"/>
      <c r="AEI72" s="36"/>
      <c r="AEJ72" s="36"/>
      <c r="AEK72" s="36"/>
      <c r="AEL72" s="36"/>
      <c r="AEM72" s="36"/>
      <c r="AEN72" s="36"/>
      <c r="AEO72" s="36"/>
      <c r="AEP72" s="36"/>
      <c r="AEQ72" s="36"/>
      <c r="AER72" s="36"/>
      <c r="AES72" s="36"/>
      <c r="AET72" s="36"/>
      <c r="AEU72" s="36"/>
      <c r="AEV72" s="36"/>
      <c r="AEW72" s="36"/>
      <c r="AEX72" s="36"/>
      <c r="AEY72" s="36"/>
      <c r="AEZ72" s="36"/>
      <c r="AFA72" s="36"/>
      <c r="AFB72" s="36"/>
      <c r="AFC72" s="36"/>
      <c r="AFD72" s="36"/>
      <c r="AFE72" s="36"/>
      <c r="AFF72" s="36"/>
      <c r="AFG72" s="36"/>
      <c r="AFH72" s="36"/>
      <c r="AFI72" s="36"/>
      <c r="AFJ72" s="36"/>
      <c r="AFK72" s="36"/>
      <c r="AFL72" s="36"/>
      <c r="AFM72" s="36"/>
      <c r="AFN72" s="36"/>
      <c r="AFO72" s="36"/>
      <c r="AFP72" s="36"/>
      <c r="AFQ72" s="36"/>
      <c r="AFR72" s="36"/>
      <c r="AFS72" s="36"/>
      <c r="AFT72" s="36"/>
      <c r="AFU72" s="36"/>
      <c r="AFV72" s="36"/>
      <c r="AFW72" s="36"/>
      <c r="AFX72" s="36"/>
      <c r="AFY72" s="36"/>
      <c r="AFZ72" s="36"/>
      <c r="AGA72" s="37"/>
      <c r="AGB72" s="38"/>
      <c r="AGC72" s="39"/>
      <c r="AGD72" s="40"/>
      <c r="AGE72" s="40"/>
      <c r="AGF72" s="41"/>
      <c r="AGG72" s="41"/>
      <c r="AGH72" s="36"/>
      <c r="AGI72" s="36"/>
      <c r="AGJ72" s="36"/>
      <c r="AGK72" s="36"/>
      <c r="AGL72" s="36"/>
      <c r="AGM72" s="36"/>
      <c r="AGN72" s="36"/>
      <c r="AGO72" s="36"/>
      <c r="AGP72" s="36"/>
      <c r="AGQ72" s="36"/>
      <c r="AGR72" s="36"/>
      <c r="AGS72" s="36"/>
      <c r="AGT72" s="36"/>
      <c r="AGU72" s="36"/>
      <c r="AGV72" s="36"/>
      <c r="AGW72" s="36"/>
      <c r="AGX72" s="36"/>
      <c r="AGY72" s="36"/>
      <c r="AGZ72" s="36"/>
      <c r="AHA72" s="36"/>
      <c r="AHB72" s="36"/>
      <c r="AHC72" s="36"/>
      <c r="AHD72" s="36"/>
      <c r="AHE72" s="36"/>
      <c r="AHF72" s="36"/>
      <c r="AHG72" s="36"/>
      <c r="AHH72" s="36"/>
      <c r="AHI72" s="36"/>
      <c r="AHJ72" s="36"/>
      <c r="AHK72" s="36"/>
      <c r="AHL72" s="36"/>
      <c r="AHM72" s="36"/>
      <c r="AHN72" s="36"/>
      <c r="AHO72" s="36"/>
      <c r="AHP72" s="36"/>
      <c r="AHQ72" s="36"/>
      <c r="AHR72" s="36"/>
      <c r="AHS72" s="36"/>
      <c r="AHT72" s="36"/>
      <c r="AHU72" s="36"/>
      <c r="AHV72" s="36"/>
      <c r="AHW72" s="36"/>
      <c r="AHX72" s="36"/>
      <c r="AHY72" s="36"/>
      <c r="AHZ72" s="36"/>
      <c r="AIA72" s="36"/>
      <c r="AIB72" s="36"/>
      <c r="AIC72" s="36"/>
      <c r="AID72" s="36"/>
      <c r="AIE72" s="36"/>
      <c r="AIF72" s="36"/>
      <c r="AIG72" s="36"/>
      <c r="AIH72" s="36"/>
      <c r="AII72" s="36"/>
      <c r="AIJ72" s="37"/>
      <c r="AIK72" s="38"/>
      <c r="AIL72" s="39"/>
      <c r="AIM72" s="40"/>
      <c r="AIN72" s="40"/>
      <c r="AIO72" s="41"/>
      <c r="AIP72" s="41"/>
      <c r="AIQ72" s="36"/>
      <c r="AIR72" s="36"/>
      <c r="AIS72" s="36"/>
      <c r="AIT72" s="36"/>
      <c r="AIU72" s="36"/>
      <c r="AIV72" s="36"/>
      <c r="AIW72" s="36"/>
      <c r="AIX72" s="36"/>
      <c r="AIY72" s="36"/>
      <c r="AIZ72" s="36"/>
      <c r="AJA72" s="36"/>
      <c r="AJB72" s="36"/>
      <c r="AJC72" s="36"/>
      <c r="AJD72" s="36"/>
      <c r="AJE72" s="36"/>
      <c r="AJF72" s="36"/>
      <c r="AJG72" s="36"/>
      <c r="AJH72" s="36"/>
      <c r="AJI72" s="36"/>
      <c r="AJJ72" s="36"/>
      <c r="AJK72" s="36"/>
      <c r="AJL72" s="36"/>
      <c r="AJM72" s="36"/>
      <c r="AJN72" s="36"/>
      <c r="AJO72" s="36"/>
      <c r="AJP72" s="36"/>
      <c r="AJQ72" s="36"/>
      <c r="AJR72" s="36"/>
      <c r="AJS72" s="36"/>
      <c r="AJT72" s="36"/>
      <c r="AJU72" s="36"/>
      <c r="AJV72" s="36"/>
      <c r="AJW72" s="36"/>
      <c r="AJX72" s="36"/>
      <c r="AJY72" s="36"/>
      <c r="AJZ72" s="36"/>
      <c r="AKA72" s="36"/>
      <c r="AKB72" s="36"/>
      <c r="AKC72" s="36"/>
      <c r="AKD72" s="36"/>
      <c r="AKE72" s="36"/>
      <c r="AKF72" s="36"/>
      <c r="AKG72" s="36"/>
      <c r="AKH72" s="36"/>
      <c r="AKI72" s="36"/>
      <c r="AKJ72" s="36"/>
      <c r="AKK72" s="36"/>
      <c r="AKL72" s="36"/>
      <c r="AKM72" s="36"/>
      <c r="AKN72" s="36"/>
      <c r="AKO72" s="36"/>
      <c r="AKP72" s="36"/>
      <c r="AKQ72" s="36"/>
      <c r="AKR72" s="36"/>
      <c r="AKS72" s="37"/>
      <c r="AKT72" s="38"/>
      <c r="AKU72" s="39"/>
      <c r="AKV72" s="40"/>
      <c r="AKW72" s="40"/>
      <c r="AKX72" s="41"/>
      <c r="AKY72" s="41"/>
      <c r="AKZ72" s="36"/>
      <c r="ALA72" s="36"/>
      <c r="ALB72" s="36"/>
      <c r="ALC72" s="36"/>
      <c r="ALD72" s="36"/>
      <c r="ALE72" s="36"/>
      <c r="ALF72" s="36"/>
      <c r="ALG72" s="36"/>
      <c r="ALH72" s="36"/>
      <c r="ALI72" s="36"/>
      <c r="ALJ72" s="36"/>
      <c r="ALK72" s="36"/>
      <c r="ALL72" s="36"/>
      <c r="ALM72" s="36"/>
      <c r="ALN72" s="36"/>
      <c r="ALO72" s="36"/>
      <c r="ALP72" s="36"/>
      <c r="ALQ72" s="36"/>
      <c r="ALR72" s="36"/>
      <c r="ALS72" s="36"/>
      <c r="ALT72" s="36"/>
      <c r="ALU72" s="36"/>
      <c r="ALV72" s="36"/>
      <c r="ALW72" s="36"/>
      <c r="ALX72" s="36"/>
      <c r="ALY72" s="36"/>
      <c r="ALZ72" s="36"/>
      <c r="AMA72" s="36"/>
      <c r="AMB72" s="36"/>
      <c r="AMC72" s="36"/>
      <c r="AMD72" s="36"/>
      <c r="AME72" s="36"/>
      <c r="AMF72" s="36"/>
      <c r="AMG72" s="36"/>
      <c r="AMH72" s="36"/>
      <c r="AMI72" s="36"/>
      <c r="AMJ72" s="36"/>
      <c r="AMK72" s="36"/>
      <c r="AML72" s="36"/>
      <c r="AMM72" s="36"/>
      <c r="AMN72" s="36"/>
      <c r="AMO72" s="36"/>
      <c r="AMP72" s="36"/>
      <c r="AMQ72" s="36"/>
      <c r="AMR72" s="36"/>
      <c r="AMS72" s="36"/>
      <c r="AMT72" s="36"/>
      <c r="AMU72" s="36"/>
      <c r="AMV72" s="36"/>
      <c r="AMW72" s="36"/>
      <c r="AMX72" s="36"/>
      <c r="AMY72" s="36"/>
      <c r="AMZ72" s="36"/>
      <c r="ANA72" s="36"/>
      <c r="ANB72" s="37"/>
      <c r="ANC72" s="38"/>
      <c r="AND72" s="39"/>
      <c r="ANE72" s="40"/>
      <c r="ANF72" s="40"/>
      <c r="ANG72" s="41"/>
      <c r="ANH72" s="41"/>
      <c r="ANI72" s="36"/>
      <c r="ANJ72" s="36"/>
      <c r="ANK72" s="36"/>
      <c r="ANL72" s="36"/>
      <c r="ANM72" s="36"/>
      <c r="ANN72" s="36"/>
      <c r="ANO72" s="36"/>
      <c r="ANP72" s="36"/>
      <c r="ANQ72" s="36"/>
      <c r="ANR72" s="36"/>
      <c r="ANS72" s="36"/>
      <c r="ANT72" s="36"/>
      <c r="ANU72" s="36"/>
      <c r="ANV72" s="36"/>
      <c r="ANW72" s="36"/>
      <c r="ANX72" s="36"/>
      <c r="ANY72" s="36"/>
      <c r="ANZ72" s="36"/>
      <c r="AOA72" s="36"/>
      <c r="AOB72" s="36"/>
      <c r="AOC72" s="36"/>
      <c r="AOD72" s="36"/>
      <c r="AOE72" s="36"/>
      <c r="AOF72" s="36"/>
      <c r="AOG72" s="36"/>
      <c r="AOH72" s="36"/>
      <c r="AOI72" s="36"/>
      <c r="AOJ72" s="36"/>
      <c r="AOK72" s="36"/>
      <c r="AOL72" s="36"/>
      <c r="AOM72" s="36"/>
      <c r="AON72" s="36"/>
      <c r="AOO72" s="36"/>
      <c r="AOP72" s="36"/>
      <c r="AOQ72" s="36"/>
      <c r="AOR72" s="36"/>
      <c r="AOS72" s="36"/>
      <c r="AOT72" s="36"/>
      <c r="AOU72" s="36"/>
      <c r="AOV72" s="36"/>
      <c r="AOW72" s="36"/>
      <c r="AOX72" s="36"/>
      <c r="AOY72" s="36"/>
      <c r="AOZ72" s="36"/>
      <c r="APA72" s="36"/>
      <c r="APB72" s="36"/>
      <c r="APC72" s="36"/>
      <c r="APD72" s="36"/>
      <c r="APE72" s="36"/>
      <c r="APF72" s="36"/>
      <c r="APG72" s="36"/>
      <c r="APH72" s="36"/>
      <c r="API72" s="36"/>
      <c r="APJ72" s="36"/>
      <c r="APK72" s="37"/>
      <c r="APL72" s="38"/>
      <c r="APM72" s="39"/>
      <c r="APN72" s="40"/>
      <c r="APO72" s="40"/>
      <c r="APP72" s="41"/>
      <c r="APQ72" s="41"/>
      <c r="APR72" s="36"/>
      <c r="APS72" s="36"/>
      <c r="APT72" s="36"/>
      <c r="APU72" s="36"/>
      <c r="APV72" s="36"/>
      <c r="APW72" s="36"/>
      <c r="APX72" s="36"/>
      <c r="APY72" s="36"/>
      <c r="APZ72" s="36"/>
      <c r="AQA72" s="36"/>
      <c r="AQB72" s="36"/>
      <c r="AQC72" s="36"/>
      <c r="AQD72" s="36"/>
      <c r="AQE72" s="36"/>
      <c r="AQF72" s="36"/>
      <c r="AQG72" s="36"/>
      <c r="AQH72" s="36"/>
      <c r="AQI72" s="36"/>
      <c r="AQJ72" s="36"/>
      <c r="AQK72" s="36"/>
      <c r="AQL72" s="36"/>
      <c r="AQM72" s="36"/>
      <c r="AQN72" s="36"/>
      <c r="AQO72" s="36"/>
      <c r="AQP72" s="36"/>
      <c r="AQQ72" s="36"/>
      <c r="AQR72" s="36"/>
      <c r="AQS72" s="36"/>
      <c r="AQT72" s="36"/>
      <c r="AQU72" s="36"/>
      <c r="AQV72" s="36"/>
      <c r="AQW72" s="36"/>
      <c r="AQX72" s="36"/>
      <c r="AQY72" s="36"/>
      <c r="AQZ72" s="36"/>
      <c r="ARA72" s="36"/>
      <c r="ARB72" s="36"/>
      <c r="ARC72" s="36"/>
      <c r="ARD72" s="36"/>
      <c r="ARE72" s="36"/>
      <c r="ARF72" s="36"/>
      <c r="ARG72" s="36"/>
      <c r="ARH72" s="36"/>
      <c r="ARI72" s="36"/>
      <c r="ARJ72" s="36"/>
      <c r="ARK72" s="36"/>
      <c r="ARL72" s="36"/>
      <c r="ARM72" s="36"/>
      <c r="ARN72" s="36"/>
      <c r="ARO72" s="36"/>
      <c r="ARP72" s="36"/>
      <c r="ARQ72" s="36"/>
      <c r="ARR72" s="36"/>
      <c r="ARS72" s="36"/>
      <c r="ART72" s="37"/>
      <c r="ARU72" s="38"/>
      <c r="ARV72" s="39"/>
      <c r="ARW72" s="40"/>
      <c r="ARX72" s="40"/>
      <c r="ARY72" s="41"/>
      <c r="ARZ72" s="41"/>
      <c r="ASA72" s="36"/>
      <c r="ASB72" s="36"/>
      <c r="ASC72" s="36"/>
      <c r="ASD72" s="36"/>
      <c r="ASE72" s="36"/>
      <c r="ASF72" s="36"/>
      <c r="ASG72" s="36"/>
      <c r="ASH72" s="36"/>
      <c r="ASI72" s="36"/>
      <c r="ASJ72" s="36"/>
      <c r="ASK72" s="36"/>
      <c r="ASL72" s="36"/>
      <c r="ASM72" s="36"/>
      <c r="ASN72" s="36"/>
      <c r="ASO72" s="36"/>
      <c r="ASP72" s="36"/>
      <c r="ASQ72" s="36"/>
      <c r="ASR72" s="36"/>
      <c r="ASS72" s="36"/>
      <c r="AST72" s="36"/>
      <c r="ASU72" s="36"/>
      <c r="ASV72" s="36"/>
      <c r="ASW72" s="36"/>
      <c r="ASX72" s="36"/>
      <c r="ASY72" s="36"/>
      <c r="ASZ72" s="36"/>
      <c r="ATA72" s="36"/>
      <c r="ATB72" s="36"/>
      <c r="ATC72" s="36"/>
      <c r="ATD72" s="36"/>
      <c r="ATE72" s="36"/>
      <c r="ATF72" s="36"/>
      <c r="ATG72" s="36"/>
      <c r="ATH72" s="36"/>
      <c r="ATI72" s="36"/>
      <c r="ATJ72" s="36"/>
      <c r="ATK72" s="36"/>
      <c r="ATL72" s="36"/>
      <c r="ATM72" s="36"/>
      <c r="ATN72" s="36"/>
      <c r="ATO72" s="36"/>
      <c r="ATP72" s="36"/>
      <c r="ATQ72" s="36"/>
      <c r="ATR72" s="36"/>
      <c r="ATS72" s="36"/>
      <c r="ATT72" s="36"/>
      <c r="ATU72" s="36"/>
      <c r="ATV72" s="36"/>
      <c r="ATW72" s="36"/>
      <c r="ATX72" s="36"/>
      <c r="ATY72" s="36"/>
      <c r="ATZ72" s="36"/>
      <c r="AUA72" s="36"/>
      <c r="AUB72" s="36"/>
      <c r="AUC72" s="37"/>
      <c r="AUD72" s="38"/>
      <c r="AUE72" s="39"/>
      <c r="AUF72" s="40"/>
      <c r="AUG72" s="40"/>
      <c r="AUH72" s="41"/>
      <c r="AUI72" s="41"/>
      <c r="AUJ72" s="36"/>
      <c r="AUK72" s="36"/>
      <c r="AUL72" s="36"/>
      <c r="AUM72" s="36"/>
      <c r="AUN72" s="36"/>
      <c r="AUO72" s="36"/>
      <c r="AUP72" s="36"/>
      <c r="AUQ72" s="36"/>
      <c r="AUR72" s="36"/>
      <c r="AUS72" s="36"/>
      <c r="AUT72" s="36"/>
      <c r="AUU72" s="36"/>
      <c r="AUV72" s="36"/>
      <c r="AUW72" s="36"/>
      <c r="AUX72" s="36"/>
      <c r="AUY72" s="36"/>
      <c r="AUZ72" s="36"/>
      <c r="AVA72" s="36"/>
      <c r="AVB72" s="36"/>
      <c r="AVC72" s="36"/>
      <c r="AVD72" s="36"/>
      <c r="AVE72" s="36"/>
      <c r="AVF72" s="36"/>
      <c r="AVG72" s="36"/>
      <c r="AVH72" s="36"/>
      <c r="AVI72" s="36"/>
      <c r="AVJ72" s="36"/>
      <c r="AVK72" s="36"/>
      <c r="AVL72" s="36"/>
      <c r="AVM72" s="36"/>
      <c r="AVN72" s="36"/>
      <c r="AVO72" s="36"/>
      <c r="AVP72" s="36"/>
      <c r="AVQ72" s="36"/>
      <c r="AVR72" s="36"/>
      <c r="AVS72" s="36"/>
      <c r="AVT72" s="36"/>
      <c r="AVU72" s="36"/>
      <c r="AVV72" s="36"/>
      <c r="AVW72" s="36"/>
      <c r="AVX72" s="36"/>
      <c r="AVY72" s="36"/>
      <c r="AVZ72" s="36"/>
      <c r="AWA72" s="36"/>
      <c r="AWB72" s="36"/>
      <c r="AWC72" s="36"/>
      <c r="AWD72" s="36"/>
      <c r="AWE72" s="36"/>
      <c r="AWF72" s="36"/>
      <c r="AWG72" s="36"/>
      <c r="AWH72" s="36"/>
      <c r="AWI72" s="36"/>
      <c r="AWJ72" s="36"/>
      <c r="AWK72" s="36"/>
      <c r="AWL72" s="37"/>
      <c r="AWM72" s="38"/>
      <c r="AWN72" s="39"/>
      <c r="AWO72" s="40"/>
      <c r="AWP72" s="40"/>
      <c r="AWQ72" s="41"/>
      <c r="AWR72" s="41"/>
      <c r="AWS72" s="36"/>
      <c r="AWT72" s="36"/>
      <c r="AWU72" s="36"/>
      <c r="AWV72" s="36"/>
      <c r="AWW72" s="36"/>
      <c r="AWX72" s="36"/>
      <c r="AWY72" s="36"/>
      <c r="AWZ72" s="36"/>
      <c r="AXA72" s="36"/>
      <c r="AXB72" s="36"/>
      <c r="AXC72" s="36"/>
      <c r="AXD72" s="36"/>
      <c r="AXE72" s="36"/>
      <c r="AXF72" s="36"/>
      <c r="AXG72" s="36"/>
      <c r="AXH72" s="36"/>
      <c r="AXI72" s="36"/>
      <c r="AXJ72" s="36"/>
      <c r="AXK72" s="36"/>
      <c r="AXL72" s="36"/>
      <c r="AXM72" s="36"/>
      <c r="AXN72" s="36"/>
      <c r="AXO72" s="36"/>
      <c r="AXP72" s="36"/>
      <c r="AXQ72" s="36"/>
      <c r="AXR72" s="36"/>
      <c r="AXS72" s="36"/>
      <c r="AXT72" s="36"/>
      <c r="AXU72" s="36"/>
      <c r="AXV72" s="36"/>
      <c r="AXW72" s="36"/>
      <c r="AXX72" s="36"/>
      <c r="AXY72" s="36"/>
      <c r="AXZ72" s="36"/>
      <c r="AYA72" s="36"/>
      <c r="AYB72" s="36"/>
      <c r="AYC72" s="36"/>
      <c r="AYD72" s="36"/>
      <c r="AYE72" s="36"/>
      <c r="AYF72" s="36"/>
      <c r="AYG72" s="36"/>
      <c r="AYH72" s="36"/>
      <c r="AYI72" s="36"/>
      <c r="AYJ72" s="36"/>
      <c r="AYK72" s="36"/>
      <c r="AYL72" s="36"/>
      <c r="AYM72" s="36"/>
      <c r="AYN72" s="36"/>
      <c r="AYO72" s="36"/>
      <c r="AYP72" s="36"/>
      <c r="AYQ72" s="36"/>
      <c r="AYR72" s="36"/>
      <c r="AYS72" s="36"/>
      <c r="AYT72" s="36"/>
      <c r="AYU72" s="37"/>
      <c r="AYV72" s="38"/>
      <c r="AYW72" s="39"/>
      <c r="AYX72" s="40"/>
      <c r="AYY72" s="40"/>
      <c r="AYZ72" s="41"/>
      <c r="AZA72" s="41"/>
      <c r="AZB72" s="36"/>
      <c r="AZC72" s="36"/>
      <c r="AZD72" s="36"/>
      <c r="AZE72" s="36"/>
      <c r="AZF72" s="36"/>
      <c r="AZG72" s="36"/>
      <c r="AZH72" s="36"/>
      <c r="AZI72" s="36"/>
      <c r="AZJ72" s="36"/>
      <c r="AZK72" s="36"/>
      <c r="AZL72" s="36"/>
      <c r="AZM72" s="36"/>
      <c r="AZN72" s="36"/>
      <c r="AZO72" s="36"/>
      <c r="AZP72" s="36"/>
      <c r="AZQ72" s="36"/>
      <c r="AZR72" s="36"/>
      <c r="AZS72" s="36"/>
      <c r="AZT72" s="36"/>
      <c r="AZU72" s="36"/>
      <c r="AZV72" s="36"/>
      <c r="AZW72" s="36"/>
      <c r="AZX72" s="36"/>
      <c r="AZY72" s="36"/>
      <c r="AZZ72" s="36"/>
      <c r="BAA72" s="36"/>
      <c r="BAB72" s="36"/>
      <c r="BAC72" s="36"/>
      <c r="BAD72" s="36"/>
      <c r="BAE72" s="36"/>
      <c r="BAF72" s="36"/>
      <c r="BAG72" s="36"/>
      <c r="BAH72" s="36"/>
      <c r="BAI72" s="36"/>
      <c r="BAJ72" s="36"/>
      <c r="BAK72" s="36"/>
      <c r="BAL72" s="36"/>
      <c r="BAM72" s="36"/>
      <c r="BAN72" s="36"/>
      <c r="BAO72" s="36"/>
      <c r="BAP72" s="36"/>
      <c r="BAQ72" s="36"/>
      <c r="BAR72" s="36"/>
      <c r="BAS72" s="36"/>
      <c r="BAT72" s="36"/>
      <c r="BAU72" s="36"/>
      <c r="BAV72" s="36"/>
      <c r="BAW72" s="36"/>
      <c r="BAX72" s="36"/>
      <c r="BAY72" s="36"/>
      <c r="BAZ72" s="36"/>
      <c r="BBA72" s="36"/>
      <c r="BBB72" s="36"/>
      <c r="BBC72" s="36"/>
      <c r="BBD72" s="37"/>
      <c r="BBE72" s="38"/>
      <c r="BBF72" s="39"/>
      <c r="BBG72" s="40"/>
      <c r="BBH72" s="40"/>
      <c r="BBI72" s="41"/>
      <c r="BBJ72" s="41"/>
      <c r="BBK72" s="36"/>
      <c r="BBL72" s="36"/>
      <c r="BBM72" s="36"/>
      <c r="BBN72" s="36"/>
      <c r="BBO72" s="36"/>
      <c r="BBP72" s="36"/>
      <c r="BBQ72" s="36"/>
      <c r="BBR72" s="36"/>
      <c r="BBS72" s="36"/>
      <c r="BBT72" s="36"/>
      <c r="BBU72" s="36"/>
      <c r="BBV72" s="36"/>
      <c r="BBW72" s="36"/>
      <c r="BBX72" s="36"/>
      <c r="BBY72" s="36"/>
      <c r="BBZ72" s="36"/>
      <c r="BCA72" s="36"/>
      <c r="BCB72" s="36"/>
      <c r="BCC72" s="36"/>
      <c r="BCD72" s="36"/>
      <c r="BCE72" s="36"/>
      <c r="BCF72" s="36"/>
      <c r="BCG72" s="36"/>
      <c r="BCH72" s="36"/>
      <c r="BCI72" s="36"/>
      <c r="BCJ72" s="36"/>
      <c r="BCK72" s="36"/>
      <c r="BCL72" s="36"/>
      <c r="BCM72" s="36"/>
      <c r="BCN72" s="36"/>
      <c r="BCO72" s="36"/>
      <c r="BCP72" s="36"/>
      <c r="BCQ72" s="36"/>
      <c r="BCR72" s="36"/>
      <c r="BCS72" s="36"/>
      <c r="BCT72" s="36"/>
      <c r="BCU72" s="36"/>
      <c r="BCV72" s="36"/>
      <c r="BCW72" s="36"/>
      <c r="BCX72" s="36"/>
      <c r="BCY72" s="36"/>
      <c r="BCZ72" s="36"/>
      <c r="BDA72" s="36"/>
      <c r="BDB72" s="36"/>
      <c r="BDC72" s="36"/>
      <c r="BDD72" s="36"/>
      <c r="BDE72" s="36"/>
      <c r="BDF72" s="36"/>
      <c r="BDG72" s="36"/>
      <c r="BDH72" s="36"/>
      <c r="BDI72" s="36"/>
      <c r="BDJ72" s="36"/>
      <c r="BDK72" s="36"/>
      <c r="BDL72" s="36"/>
      <c r="BDM72" s="37"/>
      <c r="BDN72" s="38"/>
      <c r="BDO72" s="39"/>
      <c r="BDP72" s="40"/>
      <c r="BDQ72" s="40"/>
      <c r="BDR72" s="41"/>
      <c r="BDS72" s="41"/>
      <c r="BDT72" s="36"/>
      <c r="BDU72" s="36"/>
      <c r="BDV72" s="36"/>
      <c r="BDW72" s="36"/>
      <c r="BDX72" s="36"/>
      <c r="BDY72" s="36"/>
      <c r="BDZ72" s="36"/>
      <c r="BEA72" s="36"/>
      <c r="BEB72" s="36"/>
      <c r="BEC72" s="36"/>
      <c r="BED72" s="36"/>
      <c r="BEE72" s="36"/>
      <c r="BEF72" s="36"/>
      <c r="BEG72" s="36"/>
      <c r="BEH72" s="36"/>
      <c r="BEI72" s="36"/>
      <c r="BEJ72" s="36"/>
      <c r="BEK72" s="36"/>
      <c r="BEL72" s="36"/>
      <c r="BEM72" s="36"/>
      <c r="BEN72" s="36"/>
      <c r="BEO72" s="36"/>
      <c r="BEP72" s="36"/>
      <c r="BEQ72" s="36"/>
      <c r="BER72" s="36"/>
      <c r="BES72" s="36"/>
      <c r="BET72" s="36"/>
      <c r="BEU72" s="36"/>
      <c r="BEV72" s="36"/>
      <c r="BEW72" s="36"/>
      <c r="BEX72" s="36"/>
      <c r="BEY72" s="36"/>
      <c r="BEZ72" s="36"/>
      <c r="BFA72" s="36"/>
      <c r="BFB72" s="36"/>
      <c r="BFC72" s="36"/>
      <c r="BFD72" s="36"/>
      <c r="BFE72" s="36"/>
      <c r="BFF72" s="36"/>
      <c r="BFG72" s="36"/>
      <c r="BFH72" s="36"/>
      <c r="BFI72" s="36"/>
      <c r="BFJ72" s="36"/>
      <c r="BFK72" s="36"/>
      <c r="BFL72" s="36"/>
      <c r="BFM72" s="36"/>
      <c r="BFN72" s="36"/>
      <c r="BFO72" s="36"/>
      <c r="BFP72" s="36"/>
      <c r="BFQ72" s="36"/>
      <c r="BFR72" s="36"/>
      <c r="BFS72" s="36"/>
      <c r="BFT72" s="36"/>
      <c r="BFU72" s="36"/>
      <c r="BFV72" s="37"/>
      <c r="BFW72" s="38"/>
      <c r="BFX72" s="39"/>
      <c r="BFY72" s="40"/>
      <c r="BFZ72" s="40"/>
      <c r="BGA72" s="41"/>
      <c r="BGB72" s="41"/>
      <c r="BGC72" s="36"/>
      <c r="BGD72" s="36"/>
      <c r="BGE72" s="36"/>
      <c r="BGF72" s="36"/>
      <c r="BGG72" s="36"/>
      <c r="BGH72" s="36"/>
      <c r="BGI72" s="36"/>
      <c r="BGJ72" s="36"/>
      <c r="BGK72" s="36"/>
      <c r="BGL72" s="36"/>
      <c r="BGM72" s="36"/>
      <c r="BGN72" s="36"/>
      <c r="BGO72" s="36"/>
      <c r="BGP72" s="36"/>
      <c r="BGQ72" s="36"/>
      <c r="BGR72" s="36"/>
      <c r="BGS72" s="36"/>
      <c r="BGT72" s="36"/>
      <c r="BGU72" s="36"/>
      <c r="BGV72" s="36"/>
      <c r="BGW72" s="36"/>
      <c r="BGX72" s="36"/>
      <c r="BGY72" s="36"/>
      <c r="BGZ72" s="36"/>
      <c r="BHA72" s="36"/>
      <c r="BHB72" s="36"/>
      <c r="BHC72" s="36"/>
      <c r="BHD72" s="36"/>
      <c r="BHE72" s="36"/>
      <c r="BHF72" s="36"/>
      <c r="BHG72" s="36"/>
      <c r="BHH72" s="36"/>
      <c r="BHI72" s="36"/>
      <c r="BHJ72" s="36"/>
      <c r="BHK72" s="36"/>
      <c r="BHL72" s="36"/>
      <c r="BHM72" s="36"/>
      <c r="BHN72" s="36"/>
      <c r="BHO72" s="36"/>
      <c r="BHP72" s="36"/>
      <c r="BHQ72" s="36"/>
      <c r="BHR72" s="36"/>
      <c r="BHS72" s="36"/>
      <c r="BHT72" s="36"/>
      <c r="BHU72" s="36"/>
      <c r="BHV72" s="36"/>
      <c r="BHW72" s="36"/>
      <c r="BHX72" s="36"/>
      <c r="BHY72" s="36"/>
      <c r="BHZ72" s="36"/>
      <c r="BIA72" s="36"/>
      <c r="BIB72" s="36"/>
      <c r="BIC72" s="36"/>
      <c r="BID72" s="36"/>
      <c r="BIE72" s="37"/>
      <c r="BIF72" s="38"/>
      <c r="BIG72" s="39"/>
      <c r="BIH72" s="40"/>
      <c r="BII72" s="40"/>
      <c r="BIJ72" s="41"/>
      <c r="BIK72" s="41"/>
      <c r="BIL72" s="36"/>
      <c r="BIM72" s="36"/>
      <c r="BIN72" s="36"/>
      <c r="BIO72" s="36"/>
      <c r="BIP72" s="36"/>
      <c r="BIQ72" s="36"/>
      <c r="BIR72" s="36"/>
      <c r="BIS72" s="36"/>
      <c r="BIT72" s="36"/>
      <c r="BIU72" s="36"/>
      <c r="BIV72" s="36"/>
      <c r="BIW72" s="36"/>
      <c r="BIX72" s="36"/>
      <c r="BIY72" s="36"/>
      <c r="BIZ72" s="36"/>
      <c r="BJA72" s="36"/>
      <c r="BJB72" s="36"/>
      <c r="BJC72" s="36"/>
      <c r="BJD72" s="36"/>
      <c r="BJE72" s="36"/>
      <c r="BJF72" s="36"/>
      <c r="BJG72" s="36"/>
      <c r="BJH72" s="36"/>
      <c r="BJI72" s="36"/>
      <c r="BJJ72" s="36"/>
      <c r="BJK72" s="36"/>
      <c r="BJL72" s="36"/>
      <c r="BJM72" s="36"/>
      <c r="BJN72" s="36"/>
      <c r="BJO72" s="36"/>
      <c r="BJP72" s="36"/>
      <c r="BJQ72" s="36"/>
      <c r="BJR72" s="36"/>
      <c r="BJS72" s="36"/>
      <c r="BJT72" s="36"/>
      <c r="BJU72" s="36"/>
      <c r="BJV72" s="36"/>
      <c r="BJW72" s="36"/>
      <c r="BJX72" s="36"/>
      <c r="BJY72" s="36"/>
      <c r="BJZ72" s="36"/>
      <c r="BKA72" s="36"/>
      <c r="BKB72" s="36"/>
      <c r="BKC72" s="36"/>
      <c r="BKD72" s="36"/>
      <c r="BKE72" s="36"/>
      <c r="BKF72" s="36"/>
      <c r="BKG72" s="36"/>
      <c r="BKH72" s="36"/>
      <c r="BKI72" s="36"/>
      <c r="BKJ72" s="36"/>
      <c r="BKK72" s="36"/>
      <c r="BKL72" s="36"/>
      <c r="BKM72" s="36"/>
      <c r="BKN72" s="37"/>
      <c r="BKO72" s="38"/>
      <c r="BKP72" s="39"/>
      <c r="BKQ72" s="40"/>
      <c r="BKR72" s="40"/>
      <c r="BKS72" s="41"/>
      <c r="BKT72" s="41"/>
      <c r="BKU72" s="36"/>
      <c r="BKV72" s="36"/>
      <c r="BKW72" s="36"/>
      <c r="BKX72" s="36"/>
      <c r="BKY72" s="36"/>
      <c r="BKZ72" s="36"/>
      <c r="BLA72" s="36"/>
      <c r="BLB72" s="36"/>
      <c r="BLC72" s="36"/>
      <c r="BLD72" s="36"/>
      <c r="BLE72" s="36"/>
      <c r="BLF72" s="36"/>
      <c r="BLG72" s="36"/>
      <c r="BLH72" s="36"/>
      <c r="BLI72" s="36"/>
      <c r="BLJ72" s="36"/>
      <c r="BLK72" s="36"/>
      <c r="BLL72" s="36"/>
      <c r="BLM72" s="36"/>
      <c r="BLN72" s="36"/>
      <c r="BLO72" s="36"/>
      <c r="BLP72" s="36"/>
      <c r="BLQ72" s="36"/>
      <c r="BLR72" s="36"/>
      <c r="BLS72" s="36"/>
      <c r="BLT72" s="36"/>
      <c r="BLU72" s="36"/>
      <c r="BLV72" s="36"/>
      <c r="BLW72" s="36"/>
      <c r="BLX72" s="36"/>
      <c r="BLY72" s="36"/>
      <c r="BLZ72" s="36"/>
      <c r="BMA72" s="36"/>
      <c r="BMB72" s="36"/>
      <c r="BMC72" s="36"/>
      <c r="BMD72" s="36"/>
      <c r="BME72" s="36"/>
      <c r="BMF72" s="36"/>
      <c r="BMG72" s="36"/>
      <c r="BMH72" s="36"/>
      <c r="BMI72" s="36"/>
      <c r="BMJ72" s="36"/>
      <c r="BMK72" s="36"/>
      <c r="BML72" s="36"/>
      <c r="BMM72" s="36"/>
      <c r="BMN72" s="36"/>
      <c r="BMO72" s="36"/>
      <c r="BMP72" s="36"/>
      <c r="BMQ72" s="36"/>
      <c r="BMR72" s="36"/>
      <c r="BMS72" s="36"/>
      <c r="BMT72" s="36"/>
      <c r="BMU72" s="36"/>
      <c r="BMV72" s="36"/>
      <c r="BMW72" s="37"/>
      <c r="BMX72" s="38"/>
      <c r="BMY72" s="39"/>
      <c r="BMZ72" s="40"/>
      <c r="BNA72" s="40"/>
      <c r="BNB72" s="41"/>
      <c r="BNC72" s="41"/>
      <c r="BND72" s="36"/>
      <c r="BNE72" s="36"/>
      <c r="BNF72" s="36"/>
      <c r="BNG72" s="36"/>
      <c r="BNH72" s="36"/>
      <c r="BNI72" s="36"/>
      <c r="BNJ72" s="36"/>
      <c r="BNK72" s="36"/>
      <c r="BNL72" s="36"/>
      <c r="BNM72" s="36"/>
      <c r="BNN72" s="36"/>
      <c r="BNO72" s="36"/>
      <c r="BNP72" s="36"/>
      <c r="BNQ72" s="36"/>
      <c r="BNR72" s="36"/>
      <c r="BNS72" s="36"/>
      <c r="BNT72" s="36"/>
      <c r="BNU72" s="36"/>
      <c r="BNV72" s="36"/>
      <c r="BNW72" s="36"/>
      <c r="BNX72" s="36"/>
      <c r="BNY72" s="36"/>
      <c r="BNZ72" s="36"/>
      <c r="BOA72" s="36"/>
      <c r="BOB72" s="36"/>
      <c r="BOC72" s="36"/>
      <c r="BOD72" s="36"/>
      <c r="BOE72" s="36"/>
      <c r="BOF72" s="36"/>
      <c r="BOG72" s="36"/>
      <c r="BOH72" s="36"/>
      <c r="BOI72" s="36"/>
      <c r="BOJ72" s="36"/>
      <c r="BOK72" s="36"/>
      <c r="BOL72" s="36"/>
      <c r="BOM72" s="36"/>
      <c r="BON72" s="36"/>
      <c r="BOO72" s="36"/>
      <c r="BOP72" s="36"/>
      <c r="BOQ72" s="36"/>
      <c r="BOR72" s="36"/>
      <c r="BOS72" s="36"/>
      <c r="BOT72" s="36"/>
      <c r="BOU72" s="36"/>
      <c r="BOV72" s="36"/>
      <c r="BOW72" s="36"/>
      <c r="BOX72" s="36"/>
      <c r="BOY72" s="36"/>
      <c r="BOZ72" s="36"/>
      <c r="BPA72" s="36"/>
      <c r="BPB72" s="36"/>
      <c r="BPC72" s="36"/>
      <c r="BPD72" s="36"/>
      <c r="BPE72" s="36"/>
      <c r="BPF72" s="37"/>
      <c r="BPG72" s="38"/>
      <c r="BPH72" s="39"/>
      <c r="BPI72" s="40"/>
      <c r="BPJ72" s="40"/>
      <c r="BPK72" s="41"/>
      <c r="BPL72" s="41"/>
      <c r="BPM72" s="36"/>
      <c r="BPN72" s="36"/>
      <c r="BPO72" s="36"/>
      <c r="BPP72" s="36"/>
      <c r="BPQ72" s="36"/>
      <c r="BPR72" s="36"/>
      <c r="BPS72" s="36"/>
      <c r="BPT72" s="36"/>
      <c r="BPU72" s="36"/>
      <c r="BPV72" s="36"/>
      <c r="BPW72" s="36"/>
      <c r="BPX72" s="36"/>
      <c r="BPY72" s="36"/>
      <c r="BPZ72" s="36"/>
      <c r="BQA72" s="36"/>
      <c r="BQB72" s="36"/>
      <c r="BQC72" s="36"/>
      <c r="BQD72" s="36"/>
      <c r="BQE72" s="36"/>
      <c r="BQF72" s="36"/>
      <c r="BQG72" s="36"/>
      <c r="BQH72" s="36"/>
      <c r="BQI72" s="36"/>
      <c r="BQJ72" s="36"/>
      <c r="BQK72" s="36"/>
      <c r="BQL72" s="36"/>
      <c r="BQM72" s="36"/>
      <c r="BQN72" s="36"/>
      <c r="BQO72" s="36"/>
      <c r="BQP72" s="36"/>
      <c r="BQQ72" s="36"/>
      <c r="BQR72" s="36"/>
      <c r="BQS72" s="36"/>
      <c r="BQT72" s="36"/>
      <c r="BQU72" s="36"/>
      <c r="BQV72" s="36"/>
      <c r="BQW72" s="36"/>
      <c r="BQX72" s="36"/>
      <c r="BQY72" s="36"/>
      <c r="BQZ72" s="36"/>
      <c r="BRA72" s="36"/>
      <c r="BRB72" s="36"/>
      <c r="BRC72" s="36"/>
      <c r="BRD72" s="36"/>
      <c r="BRE72" s="36"/>
      <c r="BRF72" s="36"/>
      <c r="BRG72" s="36"/>
      <c r="BRH72" s="36"/>
      <c r="BRI72" s="36"/>
      <c r="BRJ72" s="36"/>
      <c r="BRK72" s="36"/>
      <c r="BRL72" s="36"/>
      <c r="BRM72" s="36"/>
      <c r="BRN72" s="36"/>
      <c r="BRO72" s="37"/>
      <c r="BRP72" s="38"/>
      <c r="BRQ72" s="39"/>
      <c r="BRR72" s="40"/>
      <c r="BRS72" s="40"/>
      <c r="BRT72" s="41"/>
      <c r="BRU72" s="41"/>
      <c r="BRV72" s="36"/>
      <c r="BRW72" s="36"/>
      <c r="BRX72" s="36"/>
      <c r="BRY72" s="36"/>
      <c r="BRZ72" s="36"/>
      <c r="BSA72" s="36"/>
      <c r="BSB72" s="36"/>
      <c r="BSC72" s="36"/>
      <c r="BSD72" s="36"/>
      <c r="BSE72" s="36"/>
      <c r="BSF72" s="36"/>
      <c r="BSG72" s="36"/>
      <c r="BSH72" s="36"/>
      <c r="BSI72" s="36"/>
      <c r="BSJ72" s="36"/>
      <c r="BSK72" s="36"/>
      <c r="BSL72" s="36"/>
      <c r="BSM72" s="36"/>
      <c r="BSN72" s="36"/>
      <c r="BSO72" s="36"/>
      <c r="BSP72" s="36"/>
      <c r="BSQ72" s="36"/>
      <c r="BSR72" s="36"/>
      <c r="BSS72" s="36"/>
      <c r="BST72" s="36"/>
      <c r="BSU72" s="36"/>
      <c r="BSV72" s="36"/>
      <c r="BSW72" s="36"/>
      <c r="BSX72" s="36"/>
      <c r="BSY72" s="36"/>
      <c r="BSZ72" s="36"/>
      <c r="BTA72" s="36"/>
      <c r="BTB72" s="36"/>
      <c r="BTC72" s="36"/>
      <c r="BTD72" s="36"/>
      <c r="BTE72" s="36"/>
      <c r="BTF72" s="36"/>
      <c r="BTG72" s="36"/>
      <c r="BTH72" s="36"/>
      <c r="BTI72" s="36"/>
      <c r="BTJ72" s="36"/>
      <c r="BTK72" s="36"/>
      <c r="BTL72" s="36"/>
      <c r="BTM72" s="36"/>
      <c r="BTN72" s="36"/>
      <c r="BTO72" s="36"/>
      <c r="BTP72" s="36"/>
      <c r="BTQ72" s="36"/>
      <c r="BTR72" s="36"/>
      <c r="BTS72" s="36"/>
      <c r="BTT72" s="36"/>
      <c r="BTU72" s="36"/>
      <c r="BTV72" s="36"/>
      <c r="BTW72" s="36"/>
      <c r="BTX72" s="37"/>
      <c r="BTY72" s="38"/>
      <c r="BTZ72" s="39"/>
      <c r="BUA72" s="40"/>
      <c r="BUB72" s="40"/>
      <c r="BUC72" s="41"/>
      <c r="BUD72" s="41"/>
      <c r="BUE72" s="36"/>
      <c r="BUF72" s="36"/>
      <c r="BUG72" s="36"/>
      <c r="BUH72" s="36"/>
      <c r="BUI72" s="36"/>
      <c r="BUJ72" s="36"/>
      <c r="BUK72" s="36"/>
      <c r="BUL72" s="36"/>
      <c r="BUM72" s="36"/>
      <c r="BUN72" s="36"/>
      <c r="BUO72" s="36"/>
      <c r="BUP72" s="36"/>
      <c r="BUQ72" s="36"/>
      <c r="BUR72" s="36"/>
      <c r="BUS72" s="36"/>
      <c r="BUT72" s="36"/>
      <c r="BUU72" s="36"/>
      <c r="BUV72" s="36"/>
      <c r="BUW72" s="36"/>
      <c r="BUX72" s="36"/>
      <c r="BUY72" s="36"/>
      <c r="BUZ72" s="36"/>
      <c r="BVA72" s="36"/>
      <c r="BVB72" s="36"/>
      <c r="BVC72" s="36"/>
      <c r="BVD72" s="36"/>
      <c r="BVE72" s="36"/>
      <c r="BVF72" s="36"/>
      <c r="BVG72" s="36"/>
      <c r="BVH72" s="36"/>
      <c r="BVI72" s="36"/>
      <c r="BVJ72" s="36"/>
      <c r="BVK72" s="36"/>
      <c r="BVL72" s="36"/>
      <c r="BVM72" s="36"/>
      <c r="BVN72" s="36"/>
      <c r="BVO72" s="36"/>
      <c r="BVP72" s="36"/>
      <c r="BVQ72" s="36"/>
      <c r="BVR72" s="36"/>
      <c r="BVS72" s="36"/>
      <c r="BVT72" s="36"/>
      <c r="BVU72" s="36"/>
      <c r="BVV72" s="36"/>
      <c r="BVW72" s="36"/>
      <c r="BVX72" s="36"/>
      <c r="BVY72" s="36"/>
      <c r="BVZ72" s="36"/>
      <c r="BWA72" s="36"/>
      <c r="BWB72" s="36"/>
      <c r="BWC72" s="36"/>
      <c r="BWD72" s="36"/>
      <c r="BWE72" s="36"/>
      <c r="BWF72" s="36"/>
      <c r="BWG72" s="37"/>
      <c r="BWH72" s="38"/>
      <c r="BWI72" s="39"/>
      <c r="BWJ72" s="40"/>
      <c r="BWK72" s="40"/>
      <c r="BWL72" s="41"/>
      <c r="BWM72" s="41"/>
      <c r="BWN72" s="36"/>
      <c r="BWO72" s="36"/>
      <c r="BWP72" s="36"/>
      <c r="BWQ72" s="36"/>
      <c r="BWR72" s="36"/>
      <c r="BWS72" s="36"/>
      <c r="BWT72" s="36"/>
      <c r="BWU72" s="36"/>
      <c r="BWV72" s="36"/>
      <c r="BWW72" s="36"/>
      <c r="BWX72" s="36"/>
      <c r="BWY72" s="36"/>
      <c r="BWZ72" s="36"/>
      <c r="BXA72" s="36"/>
      <c r="BXB72" s="36"/>
      <c r="BXC72" s="36"/>
      <c r="BXD72" s="36"/>
      <c r="BXE72" s="36"/>
      <c r="BXF72" s="36"/>
      <c r="BXG72" s="36"/>
      <c r="BXH72" s="36"/>
      <c r="BXI72" s="36"/>
      <c r="BXJ72" s="36"/>
      <c r="BXK72" s="36"/>
      <c r="BXL72" s="36"/>
      <c r="BXM72" s="36"/>
      <c r="BXN72" s="36"/>
      <c r="BXO72" s="36"/>
      <c r="BXP72" s="36"/>
      <c r="BXQ72" s="36"/>
      <c r="BXR72" s="36"/>
      <c r="BXS72" s="36"/>
      <c r="BXT72" s="36"/>
      <c r="BXU72" s="36"/>
      <c r="BXV72" s="36"/>
      <c r="BXW72" s="36"/>
      <c r="BXX72" s="36"/>
      <c r="BXY72" s="36"/>
      <c r="BXZ72" s="36"/>
      <c r="BYA72" s="36"/>
      <c r="BYB72" s="36"/>
      <c r="BYC72" s="36"/>
      <c r="BYD72" s="36"/>
      <c r="BYE72" s="36"/>
      <c r="BYF72" s="36"/>
      <c r="BYG72" s="36"/>
      <c r="BYH72" s="36"/>
      <c r="BYI72" s="36"/>
      <c r="BYJ72" s="36"/>
      <c r="BYK72" s="36"/>
      <c r="BYL72" s="36"/>
      <c r="BYM72" s="36"/>
      <c r="BYN72" s="36"/>
      <c r="BYO72" s="36"/>
      <c r="BYP72" s="37"/>
      <c r="BYQ72" s="38"/>
      <c r="BYR72" s="39"/>
      <c r="BYS72" s="40"/>
      <c r="BYT72" s="40"/>
      <c r="BYU72" s="41"/>
      <c r="BYV72" s="41"/>
      <c r="BYW72" s="36"/>
      <c r="BYX72" s="36"/>
      <c r="BYY72" s="36"/>
      <c r="BYZ72" s="36"/>
      <c r="BZA72" s="36"/>
      <c r="BZB72" s="36"/>
      <c r="BZC72" s="36"/>
      <c r="BZD72" s="36"/>
      <c r="BZE72" s="36"/>
      <c r="BZF72" s="36"/>
      <c r="BZG72" s="36"/>
      <c r="BZH72" s="36"/>
      <c r="BZI72" s="36"/>
      <c r="BZJ72" s="36"/>
      <c r="BZK72" s="36"/>
      <c r="BZL72" s="36"/>
      <c r="BZM72" s="36"/>
      <c r="BZN72" s="36"/>
      <c r="BZO72" s="36"/>
      <c r="BZP72" s="36"/>
      <c r="BZQ72" s="36"/>
      <c r="BZR72" s="36"/>
      <c r="BZS72" s="36"/>
      <c r="BZT72" s="36"/>
      <c r="BZU72" s="36"/>
      <c r="BZV72" s="36"/>
      <c r="BZW72" s="36"/>
      <c r="BZX72" s="36"/>
      <c r="BZY72" s="36"/>
      <c r="BZZ72" s="36"/>
      <c r="CAA72" s="36"/>
      <c r="CAB72" s="36"/>
      <c r="CAC72" s="36"/>
      <c r="CAD72" s="36"/>
      <c r="CAE72" s="36"/>
      <c r="CAF72" s="36"/>
      <c r="CAG72" s="36"/>
      <c r="CAH72" s="36"/>
      <c r="CAI72" s="36"/>
      <c r="CAJ72" s="36"/>
      <c r="CAK72" s="36"/>
      <c r="CAL72" s="36"/>
      <c r="CAM72" s="36"/>
      <c r="CAN72" s="36"/>
      <c r="CAO72" s="36"/>
      <c r="CAP72" s="36"/>
      <c r="CAQ72" s="36"/>
      <c r="CAR72" s="36"/>
      <c r="CAS72" s="36"/>
      <c r="CAT72" s="36"/>
      <c r="CAU72" s="36"/>
      <c r="CAV72" s="36"/>
      <c r="CAW72" s="36"/>
      <c r="CAX72" s="36"/>
      <c r="CAY72" s="37"/>
      <c r="CAZ72" s="38"/>
      <c r="CBA72" s="39"/>
      <c r="CBB72" s="40"/>
      <c r="CBC72" s="40"/>
      <c r="CBD72" s="41"/>
      <c r="CBE72" s="41"/>
      <c r="CBF72" s="36"/>
      <c r="CBG72" s="36"/>
      <c r="CBH72" s="36"/>
      <c r="CBI72" s="36"/>
      <c r="CBJ72" s="36"/>
      <c r="CBK72" s="36"/>
      <c r="CBL72" s="36"/>
      <c r="CBM72" s="36"/>
      <c r="CBN72" s="36"/>
      <c r="CBO72" s="36"/>
      <c r="CBP72" s="36"/>
      <c r="CBQ72" s="36"/>
      <c r="CBR72" s="36"/>
      <c r="CBS72" s="36"/>
      <c r="CBT72" s="36"/>
      <c r="CBU72" s="36"/>
      <c r="CBV72" s="36"/>
      <c r="CBW72" s="36"/>
      <c r="CBX72" s="36"/>
      <c r="CBY72" s="36"/>
      <c r="CBZ72" s="36"/>
      <c r="CCA72" s="36"/>
      <c r="CCB72" s="36"/>
      <c r="CCC72" s="36"/>
      <c r="CCD72" s="36"/>
      <c r="CCE72" s="36"/>
      <c r="CCF72" s="36"/>
      <c r="CCG72" s="36"/>
      <c r="CCH72" s="36"/>
      <c r="CCI72" s="36"/>
      <c r="CCJ72" s="36"/>
      <c r="CCK72" s="36"/>
      <c r="CCL72" s="36"/>
      <c r="CCM72" s="36"/>
      <c r="CCN72" s="36"/>
      <c r="CCO72" s="36"/>
      <c r="CCP72" s="36"/>
      <c r="CCQ72" s="36"/>
      <c r="CCR72" s="36"/>
      <c r="CCS72" s="36"/>
      <c r="CCT72" s="36"/>
      <c r="CCU72" s="36"/>
      <c r="CCV72" s="36"/>
      <c r="CCW72" s="36"/>
      <c r="CCX72" s="36"/>
      <c r="CCY72" s="36"/>
      <c r="CCZ72" s="36"/>
      <c r="CDA72" s="36"/>
      <c r="CDB72" s="36"/>
      <c r="CDC72" s="36"/>
      <c r="CDD72" s="36"/>
      <c r="CDE72" s="36"/>
      <c r="CDF72" s="36"/>
      <c r="CDG72" s="36"/>
      <c r="CDH72" s="37"/>
      <c r="CDI72" s="38"/>
      <c r="CDJ72" s="39"/>
      <c r="CDK72" s="40"/>
      <c r="CDL72" s="40"/>
      <c r="CDM72" s="41"/>
      <c r="CDN72" s="41"/>
      <c r="CDO72" s="36"/>
      <c r="CDP72" s="36"/>
      <c r="CDQ72" s="36"/>
      <c r="CDR72" s="36"/>
      <c r="CDS72" s="36"/>
      <c r="CDT72" s="36"/>
      <c r="CDU72" s="36"/>
      <c r="CDV72" s="36"/>
      <c r="CDW72" s="36"/>
      <c r="CDX72" s="36"/>
      <c r="CDY72" s="36"/>
      <c r="CDZ72" s="36"/>
      <c r="CEA72" s="36"/>
      <c r="CEB72" s="36"/>
      <c r="CEC72" s="36"/>
      <c r="CED72" s="36"/>
      <c r="CEE72" s="36"/>
      <c r="CEF72" s="36"/>
      <c r="CEG72" s="36"/>
      <c r="CEH72" s="36"/>
      <c r="CEI72" s="36"/>
      <c r="CEJ72" s="36"/>
      <c r="CEK72" s="36"/>
      <c r="CEL72" s="36"/>
      <c r="CEM72" s="36"/>
      <c r="CEN72" s="36"/>
      <c r="CEO72" s="36"/>
      <c r="CEP72" s="36"/>
      <c r="CEQ72" s="36"/>
      <c r="CER72" s="36"/>
      <c r="CES72" s="36"/>
      <c r="CET72" s="36"/>
      <c r="CEU72" s="36"/>
      <c r="CEV72" s="36"/>
      <c r="CEW72" s="36"/>
      <c r="CEX72" s="36"/>
      <c r="CEY72" s="36"/>
      <c r="CEZ72" s="36"/>
      <c r="CFA72" s="36"/>
      <c r="CFB72" s="36"/>
      <c r="CFC72" s="36"/>
      <c r="CFD72" s="36"/>
      <c r="CFE72" s="36"/>
      <c r="CFF72" s="36"/>
      <c r="CFG72" s="36"/>
      <c r="CFH72" s="36"/>
      <c r="CFI72" s="36"/>
      <c r="CFJ72" s="36"/>
      <c r="CFK72" s="36"/>
      <c r="CFL72" s="36"/>
      <c r="CFM72" s="36"/>
      <c r="CFN72" s="36"/>
      <c r="CFO72" s="36"/>
      <c r="CFP72" s="36"/>
      <c r="CFQ72" s="37"/>
      <c r="CFR72" s="38"/>
      <c r="CFS72" s="39"/>
      <c r="CFT72" s="40"/>
      <c r="CFU72" s="40"/>
      <c r="CFV72" s="41"/>
      <c r="CFW72" s="41"/>
      <c r="CFX72" s="36"/>
      <c r="CFY72" s="36"/>
      <c r="CFZ72" s="36"/>
      <c r="CGA72" s="36"/>
      <c r="CGB72" s="36"/>
      <c r="CGC72" s="36"/>
      <c r="CGD72" s="36"/>
      <c r="CGE72" s="36"/>
      <c r="CGF72" s="36"/>
      <c r="CGG72" s="36"/>
      <c r="CGH72" s="36"/>
      <c r="CGI72" s="36"/>
      <c r="CGJ72" s="36"/>
      <c r="CGK72" s="36"/>
      <c r="CGL72" s="36"/>
      <c r="CGM72" s="36"/>
      <c r="CGN72" s="36"/>
      <c r="CGO72" s="36"/>
      <c r="CGP72" s="36"/>
      <c r="CGQ72" s="36"/>
      <c r="CGR72" s="36"/>
      <c r="CGS72" s="36"/>
      <c r="CGT72" s="36"/>
      <c r="CGU72" s="36"/>
      <c r="CGV72" s="36"/>
      <c r="CGW72" s="36"/>
      <c r="CGX72" s="36"/>
      <c r="CGY72" s="36"/>
      <c r="CGZ72" s="36"/>
      <c r="CHA72" s="36"/>
      <c r="CHB72" s="36"/>
      <c r="CHC72" s="36"/>
      <c r="CHD72" s="36"/>
      <c r="CHE72" s="36"/>
      <c r="CHF72" s="36"/>
      <c r="CHG72" s="36"/>
      <c r="CHH72" s="36"/>
      <c r="CHI72" s="36"/>
      <c r="CHJ72" s="36"/>
      <c r="CHK72" s="36"/>
      <c r="CHL72" s="36"/>
      <c r="CHM72" s="36"/>
      <c r="CHN72" s="36"/>
      <c r="CHO72" s="36"/>
      <c r="CHP72" s="36"/>
      <c r="CHQ72" s="36"/>
      <c r="CHR72" s="36"/>
      <c r="CHS72" s="36"/>
      <c r="CHT72" s="36"/>
      <c r="CHU72" s="36"/>
      <c r="CHV72" s="36"/>
      <c r="CHW72" s="36"/>
      <c r="CHX72" s="36"/>
      <c r="CHY72" s="36"/>
      <c r="CHZ72" s="37"/>
      <c r="CIA72" s="38"/>
      <c r="CIB72" s="39"/>
      <c r="CIC72" s="40"/>
      <c r="CID72" s="40"/>
      <c r="CIE72" s="41"/>
      <c r="CIF72" s="41"/>
      <c r="CIG72" s="36"/>
      <c r="CIH72" s="36"/>
      <c r="CII72" s="36"/>
      <c r="CIJ72" s="36"/>
      <c r="CIK72" s="36"/>
      <c r="CIL72" s="36"/>
      <c r="CIM72" s="36"/>
      <c r="CIN72" s="36"/>
      <c r="CIO72" s="36"/>
      <c r="CIP72" s="36"/>
      <c r="CIQ72" s="36"/>
      <c r="CIR72" s="36"/>
      <c r="CIS72" s="36"/>
      <c r="CIT72" s="36"/>
      <c r="CIU72" s="36"/>
      <c r="CIV72" s="36"/>
      <c r="CIW72" s="36"/>
      <c r="CIX72" s="36"/>
      <c r="CIY72" s="36"/>
      <c r="CIZ72" s="36"/>
      <c r="CJA72" s="36"/>
      <c r="CJB72" s="36"/>
      <c r="CJC72" s="36"/>
      <c r="CJD72" s="36"/>
      <c r="CJE72" s="36"/>
      <c r="CJF72" s="36"/>
      <c r="CJG72" s="36"/>
      <c r="CJH72" s="36"/>
      <c r="CJI72" s="36"/>
      <c r="CJJ72" s="36"/>
      <c r="CJK72" s="36"/>
      <c r="CJL72" s="36"/>
      <c r="CJM72" s="36"/>
      <c r="CJN72" s="36"/>
      <c r="CJO72" s="36"/>
      <c r="CJP72" s="36"/>
      <c r="CJQ72" s="36"/>
      <c r="CJR72" s="36"/>
      <c r="CJS72" s="36"/>
      <c r="CJT72" s="36"/>
      <c r="CJU72" s="36"/>
      <c r="CJV72" s="36"/>
      <c r="CJW72" s="36"/>
      <c r="CJX72" s="36"/>
      <c r="CJY72" s="36"/>
      <c r="CJZ72" s="36"/>
      <c r="CKA72" s="36"/>
      <c r="CKB72" s="36"/>
      <c r="CKC72" s="36"/>
      <c r="CKD72" s="36"/>
      <c r="CKE72" s="36"/>
      <c r="CKF72" s="36"/>
      <c r="CKG72" s="36"/>
      <c r="CKH72" s="36"/>
      <c r="CKI72" s="37"/>
      <c r="CKJ72" s="38"/>
      <c r="CKK72" s="39"/>
      <c r="CKL72" s="40"/>
      <c r="CKM72" s="40"/>
      <c r="CKN72" s="41"/>
      <c r="CKO72" s="41"/>
      <c r="CKP72" s="36"/>
      <c r="CKQ72" s="36"/>
      <c r="CKR72" s="36"/>
      <c r="CKS72" s="36"/>
      <c r="CKT72" s="36"/>
      <c r="CKU72" s="36"/>
      <c r="CKV72" s="36"/>
      <c r="CKW72" s="36"/>
      <c r="CKX72" s="36"/>
      <c r="CKY72" s="36"/>
      <c r="CKZ72" s="36"/>
      <c r="CLA72" s="36"/>
      <c r="CLB72" s="36"/>
      <c r="CLC72" s="36"/>
      <c r="CLD72" s="36"/>
      <c r="CLE72" s="36"/>
      <c r="CLF72" s="36"/>
      <c r="CLG72" s="36"/>
      <c r="CLH72" s="36"/>
      <c r="CLI72" s="36"/>
      <c r="CLJ72" s="36"/>
      <c r="CLK72" s="36"/>
      <c r="CLL72" s="36"/>
      <c r="CLM72" s="36"/>
      <c r="CLN72" s="36"/>
      <c r="CLO72" s="36"/>
      <c r="CLP72" s="36"/>
      <c r="CLQ72" s="36"/>
      <c r="CLR72" s="36"/>
      <c r="CLS72" s="36"/>
      <c r="CLT72" s="36"/>
      <c r="CLU72" s="36"/>
      <c r="CLV72" s="36"/>
      <c r="CLW72" s="36"/>
      <c r="CLX72" s="36"/>
      <c r="CLY72" s="36"/>
      <c r="CLZ72" s="36"/>
      <c r="CMA72" s="36"/>
      <c r="CMB72" s="36"/>
      <c r="CMC72" s="36"/>
      <c r="CMD72" s="36"/>
      <c r="CME72" s="36"/>
      <c r="CMF72" s="36"/>
      <c r="CMG72" s="36"/>
      <c r="CMH72" s="36"/>
      <c r="CMI72" s="36"/>
      <c r="CMJ72" s="36"/>
      <c r="CMK72" s="36"/>
      <c r="CML72" s="36"/>
      <c r="CMM72" s="36"/>
      <c r="CMN72" s="36"/>
      <c r="CMO72" s="36"/>
      <c r="CMP72" s="36"/>
      <c r="CMQ72" s="36"/>
      <c r="CMR72" s="37"/>
      <c r="CMS72" s="38"/>
      <c r="CMT72" s="39"/>
      <c r="CMU72" s="40"/>
      <c r="CMV72" s="40"/>
      <c r="CMW72" s="41"/>
      <c r="CMX72" s="41"/>
      <c r="CMY72" s="36"/>
      <c r="CMZ72" s="36"/>
      <c r="CNA72" s="36"/>
      <c r="CNB72" s="36"/>
      <c r="CNC72" s="36"/>
      <c r="CND72" s="36"/>
      <c r="CNE72" s="36"/>
      <c r="CNF72" s="36"/>
      <c r="CNG72" s="36"/>
      <c r="CNH72" s="36"/>
      <c r="CNI72" s="36"/>
      <c r="CNJ72" s="36"/>
      <c r="CNK72" s="36"/>
      <c r="CNL72" s="36"/>
      <c r="CNM72" s="36"/>
      <c r="CNN72" s="36"/>
      <c r="CNO72" s="36"/>
      <c r="CNP72" s="36"/>
      <c r="CNQ72" s="36"/>
      <c r="CNR72" s="36"/>
      <c r="CNS72" s="36"/>
      <c r="CNT72" s="36"/>
      <c r="CNU72" s="36"/>
      <c r="CNV72" s="36"/>
      <c r="CNW72" s="36"/>
      <c r="CNX72" s="36"/>
      <c r="CNY72" s="36"/>
      <c r="CNZ72" s="36"/>
      <c r="COA72" s="36"/>
      <c r="COB72" s="36"/>
      <c r="COC72" s="36"/>
      <c r="COD72" s="36"/>
      <c r="COE72" s="36"/>
      <c r="COF72" s="36"/>
      <c r="COG72" s="36"/>
      <c r="COH72" s="36"/>
      <c r="COI72" s="36"/>
      <c r="COJ72" s="36"/>
      <c r="COK72" s="36"/>
      <c r="COL72" s="36"/>
      <c r="COM72" s="36"/>
      <c r="CON72" s="36"/>
      <c r="COO72" s="36"/>
      <c r="COP72" s="36"/>
      <c r="COQ72" s="36"/>
      <c r="COR72" s="36"/>
      <c r="COS72" s="36"/>
      <c r="COT72" s="36"/>
      <c r="COU72" s="36"/>
      <c r="COV72" s="36"/>
      <c r="COW72" s="36"/>
      <c r="COX72" s="36"/>
      <c r="COY72" s="36"/>
      <c r="COZ72" s="36"/>
      <c r="CPA72" s="37"/>
      <c r="CPB72" s="38"/>
      <c r="CPC72" s="39"/>
      <c r="CPD72" s="40"/>
      <c r="CPE72" s="40"/>
      <c r="CPF72" s="41"/>
      <c r="CPG72" s="41"/>
      <c r="CPH72" s="36"/>
      <c r="CPI72" s="36"/>
      <c r="CPJ72" s="36"/>
      <c r="CPK72" s="36"/>
      <c r="CPL72" s="36"/>
      <c r="CPM72" s="36"/>
      <c r="CPN72" s="36"/>
      <c r="CPO72" s="36"/>
      <c r="CPP72" s="36"/>
      <c r="CPQ72" s="36"/>
      <c r="CPR72" s="36"/>
      <c r="CPS72" s="36"/>
      <c r="CPT72" s="36"/>
      <c r="CPU72" s="36"/>
      <c r="CPV72" s="36"/>
      <c r="CPW72" s="36"/>
      <c r="CPX72" s="36"/>
      <c r="CPY72" s="36"/>
      <c r="CPZ72" s="36"/>
      <c r="CQA72" s="36"/>
      <c r="CQB72" s="36"/>
      <c r="CQC72" s="36"/>
      <c r="CQD72" s="36"/>
      <c r="CQE72" s="36"/>
      <c r="CQF72" s="36"/>
      <c r="CQG72" s="36"/>
      <c r="CQH72" s="36"/>
      <c r="CQI72" s="36"/>
      <c r="CQJ72" s="36"/>
      <c r="CQK72" s="36"/>
      <c r="CQL72" s="36"/>
      <c r="CQM72" s="36"/>
      <c r="CQN72" s="36"/>
      <c r="CQO72" s="36"/>
      <c r="CQP72" s="36"/>
      <c r="CQQ72" s="36"/>
      <c r="CQR72" s="36"/>
      <c r="CQS72" s="36"/>
      <c r="CQT72" s="36"/>
      <c r="CQU72" s="36"/>
      <c r="CQV72" s="36"/>
      <c r="CQW72" s="36"/>
      <c r="CQX72" s="36"/>
      <c r="CQY72" s="36"/>
      <c r="CQZ72" s="36"/>
      <c r="CRA72" s="36"/>
      <c r="CRB72" s="36"/>
      <c r="CRC72" s="36"/>
      <c r="CRD72" s="36"/>
      <c r="CRE72" s="36"/>
      <c r="CRF72" s="36"/>
      <c r="CRG72" s="36"/>
      <c r="CRH72" s="36"/>
      <c r="CRI72" s="36"/>
      <c r="CRJ72" s="37"/>
      <c r="CRK72" s="38"/>
      <c r="CRL72" s="39"/>
      <c r="CRM72" s="40"/>
      <c r="CRN72" s="40"/>
      <c r="CRO72" s="41"/>
      <c r="CRP72" s="41"/>
      <c r="CRQ72" s="36"/>
      <c r="CRR72" s="36"/>
      <c r="CRS72" s="36"/>
      <c r="CRT72" s="36"/>
      <c r="CRU72" s="36"/>
      <c r="CRV72" s="36"/>
      <c r="CRW72" s="36"/>
      <c r="CRX72" s="36"/>
      <c r="CRY72" s="36"/>
      <c r="CRZ72" s="36"/>
      <c r="CSA72" s="36"/>
      <c r="CSB72" s="36"/>
      <c r="CSC72" s="36"/>
      <c r="CSD72" s="36"/>
      <c r="CSE72" s="36"/>
      <c r="CSF72" s="36"/>
      <c r="CSG72" s="36"/>
      <c r="CSH72" s="36"/>
      <c r="CSI72" s="36"/>
      <c r="CSJ72" s="36"/>
      <c r="CSK72" s="36"/>
      <c r="CSL72" s="36"/>
      <c r="CSM72" s="36"/>
      <c r="CSN72" s="36"/>
      <c r="CSO72" s="36"/>
      <c r="CSP72" s="36"/>
      <c r="CSQ72" s="36"/>
      <c r="CSR72" s="36"/>
      <c r="CSS72" s="36"/>
      <c r="CST72" s="36"/>
      <c r="CSU72" s="36"/>
      <c r="CSV72" s="36"/>
      <c r="CSW72" s="36"/>
      <c r="CSX72" s="36"/>
      <c r="CSY72" s="36"/>
      <c r="CSZ72" s="36"/>
      <c r="CTA72" s="36"/>
      <c r="CTB72" s="36"/>
      <c r="CTC72" s="36"/>
      <c r="CTD72" s="36"/>
      <c r="CTE72" s="36"/>
      <c r="CTF72" s="36"/>
      <c r="CTG72" s="36"/>
      <c r="CTH72" s="36"/>
      <c r="CTI72" s="36"/>
      <c r="CTJ72" s="36"/>
      <c r="CTK72" s="36"/>
      <c r="CTL72" s="36"/>
      <c r="CTM72" s="36"/>
      <c r="CTN72" s="36"/>
      <c r="CTO72" s="36"/>
      <c r="CTP72" s="36"/>
      <c r="CTQ72" s="36"/>
      <c r="CTR72" s="36"/>
      <c r="CTS72" s="37"/>
      <c r="CTT72" s="38"/>
      <c r="CTU72" s="39"/>
      <c r="CTV72" s="40"/>
      <c r="CTW72" s="40"/>
      <c r="CTX72" s="41"/>
      <c r="CTY72" s="41"/>
      <c r="CTZ72" s="36"/>
      <c r="CUA72" s="36"/>
      <c r="CUB72" s="36"/>
      <c r="CUC72" s="36"/>
      <c r="CUD72" s="36"/>
      <c r="CUE72" s="36"/>
      <c r="CUF72" s="36"/>
      <c r="CUG72" s="36"/>
      <c r="CUH72" s="36"/>
      <c r="CUI72" s="36"/>
      <c r="CUJ72" s="36"/>
      <c r="CUK72" s="36"/>
      <c r="CUL72" s="36"/>
      <c r="CUM72" s="36"/>
      <c r="CUN72" s="36"/>
      <c r="CUO72" s="36"/>
      <c r="CUP72" s="36"/>
      <c r="CUQ72" s="36"/>
      <c r="CUR72" s="36"/>
      <c r="CUS72" s="36"/>
      <c r="CUT72" s="36"/>
      <c r="CUU72" s="36"/>
      <c r="CUV72" s="36"/>
      <c r="CUW72" s="36"/>
      <c r="CUX72" s="36"/>
      <c r="CUY72" s="36"/>
      <c r="CUZ72" s="36"/>
      <c r="CVA72" s="36"/>
      <c r="CVB72" s="36"/>
      <c r="CVC72" s="36"/>
      <c r="CVD72" s="36"/>
      <c r="CVE72" s="36"/>
      <c r="CVF72" s="36"/>
      <c r="CVG72" s="36"/>
      <c r="CVH72" s="36"/>
      <c r="CVI72" s="36"/>
      <c r="CVJ72" s="36"/>
      <c r="CVK72" s="36"/>
      <c r="CVL72" s="36"/>
      <c r="CVM72" s="36"/>
      <c r="CVN72" s="36"/>
      <c r="CVO72" s="36"/>
      <c r="CVP72" s="36"/>
      <c r="CVQ72" s="36"/>
      <c r="CVR72" s="36"/>
      <c r="CVS72" s="36"/>
      <c r="CVT72" s="36"/>
      <c r="CVU72" s="36"/>
      <c r="CVV72" s="36"/>
      <c r="CVW72" s="36"/>
      <c r="CVX72" s="36"/>
      <c r="CVY72" s="36"/>
      <c r="CVZ72" s="36"/>
      <c r="CWA72" s="36"/>
      <c r="CWB72" s="37"/>
      <c r="CWC72" s="38"/>
      <c r="CWD72" s="39"/>
      <c r="CWE72" s="40"/>
      <c r="CWF72" s="40"/>
      <c r="CWG72" s="41"/>
      <c r="CWH72" s="41"/>
      <c r="CWI72" s="36"/>
      <c r="CWJ72" s="36"/>
      <c r="CWK72" s="36"/>
      <c r="CWL72" s="36"/>
      <c r="CWM72" s="36"/>
      <c r="CWN72" s="36"/>
      <c r="CWO72" s="36"/>
      <c r="CWP72" s="36"/>
      <c r="CWQ72" s="36"/>
      <c r="CWR72" s="36"/>
      <c r="CWS72" s="36"/>
      <c r="CWT72" s="36"/>
      <c r="CWU72" s="36"/>
      <c r="CWV72" s="36"/>
      <c r="CWW72" s="36"/>
      <c r="CWX72" s="36"/>
      <c r="CWY72" s="36"/>
      <c r="CWZ72" s="36"/>
      <c r="CXA72" s="36"/>
      <c r="CXB72" s="36"/>
      <c r="CXC72" s="36"/>
      <c r="CXD72" s="36"/>
      <c r="CXE72" s="36"/>
      <c r="CXF72" s="36"/>
      <c r="CXG72" s="36"/>
      <c r="CXH72" s="36"/>
      <c r="CXI72" s="36"/>
      <c r="CXJ72" s="36"/>
      <c r="CXK72" s="36"/>
      <c r="CXL72" s="36"/>
      <c r="CXM72" s="36"/>
      <c r="CXN72" s="36"/>
      <c r="CXO72" s="36"/>
      <c r="CXP72" s="36"/>
      <c r="CXQ72" s="36"/>
      <c r="CXR72" s="36"/>
      <c r="CXS72" s="36"/>
      <c r="CXT72" s="36"/>
      <c r="CXU72" s="36"/>
      <c r="CXV72" s="36"/>
      <c r="CXW72" s="36"/>
      <c r="CXX72" s="36"/>
      <c r="CXY72" s="36"/>
      <c r="CXZ72" s="36"/>
      <c r="CYA72" s="36"/>
      <c r="CYB72" s="36"/>
      <c r="CYC72" s="36"/>
      <c r="CYD72" s="36"/>
      <c r="CYE72" s="36"/>
      <c r="CYF72" s="36"/>
      <c r="CYG72" s="36"/>
      <c r="CYH72" s="36"/>
      <c r="CYI72" s="36"/>
      <c r="CYJ72" s="36"/>
      <c r="CYK72" s="37"/>
      <c r="CYL72" s="38"/>
      <c r="CYM72" s="39"/>
      <c r="CYN72" s="40"/>
      <c r="CYO72" s="40"/>
      <c r="CYP72" s="41"/>
      <c r="CYQ72" s="41"/>
      <c r="CYR72" s="36"/>
      <c r="CYS72" s="36"/>
      <c r="CYT72" s="36"/>
      <c r="CYU72" s="36"/>
      <c r="CYV72" s="36"/>
      <c r="CYW72" s="36"/>
      <c r="CYX72" s="36"/>
      <c r="CYY72" s="36"/>
      <c r="CYZ72" s="36"/>
      <c r="CZA72" s="36"/>
      <c r="CZB72" s="36"/>
      <c r="CZC72" s="36"/>
      <c r="CZD72" s="36"/>
      <c r="CZE72" s="36"/>
      <c r="CZF72" s="36"/>
      <c r="CZG72" s="36"/>
      <c r="CZH72" s="36"/>
      <c r="CZI72" s="36"/>
      <c r="CZJ72" s="36"/>
      <c r="CZK72" s="36"/>
      <c r="CZL72" s="36"/>
      <c r="CZM72" s="36"/>
      <c r="CZN72" s="36"/>
      <c r="CZO72" s="36"/>
      <c r="CZP72" s="36"/>
      <c r="CZQ72" s="36"/>
      <c r="CZR72" s="36"/>
      <c r="CZS72" s="36"/>
      <c r="CZT72" s="36"/>
      <c r="CZU72" s="36"/>
      <c r="CZV72" s="36"/>
      <c r="CZW72" s="36"/>
      <c r="CZX72" s="36"/>
      <c r="CZY72" s="36"/>
      <c r="CZZ72" s="36"/>
      <c r="DAA72" s="36"/>
      <c r="DAB72" s="36"/>
      <c r="DAC72" s="36"/>
      <c r="DAD72" s="36"/>
      <c r="DAE72" s="36"/>
      <c r="DAF72" s="36"/>
      <c r="DAG72" s="36"/>
      <c r="DAH72" s="36"/>
      <c r="DAI72" s="36"/>
      <c r="DAJ72" s="36"/>
      <c r="DAK72" s="36"/>
      <c r="DAL72" s="36"/>
      <c r="DAM72" s="36"/>
      <c r="DAN72" s="36"/>
      <c r="DAO72" s="36"/>
      <c r="DAP72" s="36"/>
      <c r="DAQ72" s="36"/>
      <c r="DAR72" s="36"/>
      <c r="DAS72" s="36"/>
      <c r="DAT72" s="37"/>
      <c r="DAU72" s="38"/>
      <c r="DAV72" s="39"/>
      <c r="DAW72" s="40"/>
      <c r="DAX72" s="40"/>
      <c r="DAY72" s="41"/>
      <c r="DAZ72" s="41"/>
      <c r="DBA72" s="36"/>
      <c r="DBB72" s="36"/>
      <c r="DBC72" s="36"/>
      <c r="DBD72" s="36"/>
      <c r="DBE72" s="36"/>
      <c r="DBF72" s="36"/>
      <c r="DBG72" s="36"/>
      <c r="DBH72" s="36"/>
      <c r="DBI72" s="36"/>
      <c r="DBJ72" s="36"/>
      <c r="DBK72" s="36"/>
      <c r="DBL72" s="36"/>
      <c r="DBM72" s="36"/>
      <c r="DBN72" s="36"/>
      <c r="DBO72" s="36"/>
      <c r="DBP72" s="36"/>
      <c r="DBQ72" s="36"/>
      <c r="DBR72" s="36"/>
      <c r="DBS72" s="36"/>
      <c r="DBT72" s="36"/>
      <c r="DBU72" s="36"/>
      <c r="DBV72" s="36"/>
      <c r="DBW72" s="36"/>
      <c r="DBX72" s="36"/>
      <c r="DBY72" s="36"/>
      <c r="DBZ72" s="36"/>
      <c r="DCA72" s="36"/>
      <c r="DCB72" s="36"/>
      <c r="DCC72" s="36"/>
      <c r="DCD72" s="36"/>
      <c r="DCE72" s="36"/>
      <c r="DCF72" s="36"/>
      <c r="DCG72" s="36"/>
      <c r="DCH72" s="36"/>
      <c r="DCI72" s="36"/>
      <c r="DCJ72" s="36"/>
      <c r="DCK72" s="36"/>
      <c r="DCL72" s="36"/>
      <c r="DCM72" s="36"/>
      <c r="DCN72" s="36"/>
      <c r="DCO72" s="36"/>
      <c r="DCP72" s="36"/>
      <c r="DCQ72" s="36"/>
      <c r="DCR72" s="36"/>
      <c r="DCS72" s="36"/>
      <c r="DCT72" s="36"/>
      <c r="DCU72" s="36"/>
      <c r="DCV72" s="36"/>
      <c r="DCW72" s="36"/>
      <c r="DCX72" s="36"/>
      <c r="DCY72" s="36"/>
      <c r="DCZ72" s="36"/>
      <c r="DDA72" s="36"/>
      <c r="DDB72" s="36"/>
      <c r="DDC72" s="37"/>
      <c r="DDD72" s="38"/>
      <c r="DDE72" s="39"/>
      <c r="DDF72" s="40"/>
      <c r="DDG72" s="40"/>
      <c r="DDH72" s="41"/>
      <c r="DDI72" s="41"/>
      <c r="DDJ72" s="36"/>
      <c r="DDK72" s="36"/>
      <c r="DDL72" s="36"/>
      <c r="DDM72" s="36"/>
      <c r="DDN72" s="36"/>
      <c r="DDO72" s="36"/>
      <c r="DDP72" s="36"/>
      <c r="DDQ72" s="36"/>
      <c r="DDR72" s="36"/>
      <c r="DDS72" s="36"/>
      <c r="DDT72" s="36"/>
      <c r="DDU72" s="36"/>
      <c r="DDV72" s="36"/>
      <c r="DDW72" s="36"/>
      <c r="DDX72" s="36"/>
      <c r="DDY72" s="36"/>
      <c r="DDZ72" s="36"/>
      <c r="DEA72" s="36"/>
      <c r="DEB72" s="36"/>
      <c r="DEC72" s="36"/>
      <c r="DED72" s="36"/>
      <c r="DEE72" s="36"/>
      <c r="DEF72" s="36"/>
      <c r="DEG72" s="36"/>
      <c r="DEH72" s="36"/>
      <c r="DEI72" s="36"/>
      <c r="DEJ72" s="36"/>
      <c r="DEK72" s="36"/>
      <c r="DEL72" s="36"/>
      <c r="DEM72" s="36"/>
      <c r="DEN72" s="36"/>
      <c r="DEO72" s="36"/>
      <c r="DEP72" s="36"/>
      <c r="DEQ72" s="36"/>
      <c r="DER72" s="36"/>
      <c r="DES72" s="36"/>
      <c r="DET72" s="36"/>
      <c r="DEU72" s="36"/>
      <c r="DEV72" s="36"/>
      <c r="DEW72" s="36"/>
      <c r="DEX72" s="36"/>
      <c r="DEY72" s="36"/>
      <c r="DEZ72" s="36"/>
      <c r="DFA72" s="36"/>
      <c r="DFB72" s="36"/>
      <c r="DFC72" s="36"/>
      <c r="DFD72" s="36"/>
      <c r="DFE72" s="36"/>
      <c r="DFF72" s="36"/>
      <c r="DFG72" s="36"/>
      <c r="DFH72" s="36"/>
      <c r="DFI72" s="36"/>
      <c r="DFJ72" s="36"/>
      <c r="DFK72" s="36"/>
      <c r="DFL72" s="37"/>
      <c r="DFM72" s="38"/>
      <c r="DFN72" s="39"/>
      <c r="DFO72" s="40"/>
      <c r="DFP72" s="40"/>
      <c r="DFQ72" s="41"/>
      <c r="DFR72" s="41"/>
      <c r="DFS72" s="36"/>
      <c r="DFT72" s="36"/>
      <c r="DFU72" s="36"/>
      <c r="DFV72" s="36"/>
      <c r="DFW72" s="36"/>
      <c r="DFX72" s="36"/>
      <c r="DFY72" s="36"/>
      <c r="DFZ72" s="36"/>
      <c r="DGA72" s="36"/>
      <c r="DGB72" s="36"/>
      <c r="DGC72" s="36"/>
      <c r="DGD72" s="36"/>
      <c r="DGE72" s="36"/>
      <c r="DGF72" s="36"/>
      <c r="DGG72" s="36"/>
      <c r="DGH72" s="36"/>
      <c r="DGI72" s="36"/>
      <c r="DGJ72" s="36"/>
      <c r="DGK72" s="36"/>
      <c r="DGL72" s="36"/>
      <c r="DGM72" s="36"/>
      <c r="DGN72" s="36"/>
      <c r="DGO72" s="36"/>
      <c r="DGP72" s="36"/>
      <c r="DGQ72" s="36"/>
      <c r="DGR72" s="36"/>
      <c r="DGS72" s="36"/>
      <c r="DGT72" s="36"/>
      <c r="DGU72" s="36"/>
      <c r="DGV72" s="36"/>
      <c r="DGW72" s="36"/>
      <c r="DGX72" s="36"/>
      <c r="DGY72" s="36"/>
      <c r="DGZ72" s="36"/>
      <c r="DHA72" s="36"/>
      <c r="DHB72" s="36"/>
      <c r="DHC72" s="36"/>
      <c r="DHD72" s="36"/>
      <c r="DHE72" s="36"/>
      <c r="DHF72" s="36"/>
      <c r="DHG72" s="36"/>
      <c r="DHH72" s="36"/>
      <c r="DHI72" s="36"/>
      <c r="DHJ72" s="36"/>
      <c r="DHK72" s="36"/>
      <c r="DHL72" s="36"/>
      <c r="DHM72" s="36"/>
      <c r="DHN72" s="36"/>
      <c r="DHO72" s="36"/>
      <c r="DHP72" s="36"/>
      <c r="DHQ72" s="36"/>
      <c r="DHR72" s="36"/>
      <c r="DHS72" s="36"/>
      <c r="DHT72" s="36"/>
      <c r="DHU72" s="37"/>
      <c r="DHV72" s="38"/>
      <c r="DHW72" s="39"/>
      <c r="DHX72" s="40"/>
      <c r="DHY72" s="40"/>
      <c r="DHZ72" s="41"/>
      <c r="DIA72" s="41"/>
      <c r="DIB72" s="36"/>
      <c r="DIC72" s="36"/>
      <c r="DID72" s="36"/>
      <c r="DIE72" s="36"/>
      <c r="DIF72" s="36"/>
      <c r="DIG72" s="36"/>
      <c r="DIH72" s="36"/>
      <c r="DII72" s="36"/>
      <c r="DIJ72" s="36"/>
      <c r="DIK72" s="36"/>
      <c r="DIL72" s="36"/>
      <c r="DIM72" s="36"/>
      <c r="DIN72" s="36"/>
      <c r="DIO72" s="36"/>
      <c r="DIP72" s="36"/>
      <c r="DIQ72" s="36"/>
      <c r="DIR72" s="36"/>
      <c r="DIS72" s="36"/>
      <c r="DIT72" s="36"/>
      <c r="DIU72" s="36"/>
      <c r="DIV72" s="36"/>
      <c r="DIW72" s="36"/>
      <c r="DIX72" s="36"/>
      <c r="DIY72" s="36"/>
      <c r="DIZ72" s="36"/>
      <c r="DJA72" s="36"/>
      <c r="DJB72" s="36"/>
      <c r="DJC72" s="36"/>
      <c r="DJD72" s="36"/>
      <c r="DJE72" s="36"/>
      <c r="DJF72" s="36"/>
      <c r="DJG72" s="36"/>
      <c r="DJH72" s="36"/>
      <c r="DJI72" s="36"/>
      <c r="DJJ72" s="36"/>
      <c r="DJK72" s="36"/>
      <c r="DJL72" s="36"/>
      <c r="DJM72" s="36"/>
      <c r="DJN72" s="36"/>
      <c r="DJO72" s="36"/>
      <c r="DJP72" s="36"/>
      <c r="DJQ72" s="36"/>
      <c r="DJR72" s="36"/>
      <c r="DJS72" s="36"/>
      <c r="DJT72" s="36"/>
      <c r="DJU72" s="36"/>
      <c r="DJV72" s="36"/>
      <c r="DJW72" s="36"/>
      <c r="DJX72" s="36"/>
      <c r="DJY72" s="36"/>
      <c r="DJZ72" s="36"/>
      <c r="DKA72" s="36"/>
      <c r="DKB72" s="36"/>
      <c r="DKC72" s="36"/>
      <c r="DKD72" s="37"/>
      <c r="DKE72" s="38"/>
      <c r="DKF72" s="39"/>
      <c r="DKG72" s="40"/>
      <c r="DKH72" s="40"/>
      <c r="DKI72" s="41"/>
      <c r="DKJ72" s="41"/>
      <c r="DKK72" s="36"/>
      <c r="DKL72" s="36"/>
      <c r="DKM72" s="36"/>
      <c r="DKN72" s="36"/>
      <c r="DKO72" s="36"/>
      <c r="DKP72" s="36"/>
      <c r="DKQ72" s="36"/>
      <c r="DKR72" s="36"/>
      <c r="DKS72" s="36"/>
      <c r="DKT72" s="36"/>
      <c r="DKU72" s="36"/>
      <c r="DKV72" s="36"/>
      <c r="DKW72" s="36"/>
      <c r="DKX72" s="36"/>
      <c r="DKY72" s="36"/>
      <c r="DKZ72" s="36"/>
      <c r="DLA72" s="36"/>
      <c r="DLB72" s="36"/>
      <c r="DLC72" s="36"/>
      <c r="DLD72" s="36"/>
      <c r="DLE72" s="36"/>
      <c r="DLF72" s="36"/>
      <c r="DLG72" s="36"/>
      <c r="DLH72" s="36"/>
      <c r="DLI72" s="36"/>
      <c r="DLJ72" s="36"/>
      <c r="DLK72" s="36"/>
      <c r="DLL72" s="36"/>
      <c r="DLM72" s="36"/>
      <c r="DLN72" s="36"/>
      <c r="DLO72" s="36"/>
      <c r="DLP72" s="36"/>
      <c r="DLQ72" s="36"/>
      <c r="DLR72" s="36"/>
      <c r="DLS72" s="36"/>
      <c r="DLT72" s="36"/>
      <c r="DLU72" s="36"/>
      <c r="DLV72" s="36"/>
      <c r="DLW72" s="36"/>
      <c r="DLX72" s="36"/>
      <c r="DLY72" s="36"/>
      <c r="DLZ72" s="36"/>
      <c r="DMA72" s="36"/>
      <c r="DMB72" s="36"/>
      <c r="DMC72" s="36"/>
      <c r="DMD72" s="36"/>
      <c r="DME72" s="36"/>
      <c r="DMF72" s="36"/>
      <c r="DMG72" s="36"/>
      <c r="DMH72" s="36"/>
      <c r="DMI72" s="36"/>
      <c r="DMJ72" s="36"/>
      <c r="DMK72" s="36"/>
      <c r="DML72" s="36"/>
      <c r="DMM72" s="37"/>
      <c r="DMN72" s="38"/>
      <c r="DMO72" s="39"/>
      <c r="DMP72" s="40"/>
      <c r="DMQ72" s="40"/>
      <c r="DMR72" s="41"/>
      <c r="DMS72" s="41"/>
      <c r="DMT72" s="36"/>
      <c r="DMU72" s="36"/>
      <c r="DMV72" s="36"/>
      <c r="DMW72" s="36"/>
      <c r="DMX72" s="36"/>
      <c r="DMY72" s="36"/>
      <c r="DMZ72" s="36"/>
      <c r="DNA72" s="36"/>
      <c r="DNB72" s="36"/>
      <c r="DNC72" s="36"/>
      <c r="DND72" s="36"/>
      <c r="DNE72" s="36"/>
      <c r="DNF72" s="36"/>
      <c r="DNG72" s="36"/>
      <c r="DNH72" s="36"/>
      <c r="DNI72" s="36"/>
      <c r="DNJ72" s="36"/>
      <c r="DNK72" s="36"/>
      <c r="DNL72" s="36"/>
      <c r="DNM72" s="36"/>
      <c r="DNN72" s="36"/>
      <c r="DNO72" s="36"/>
      <c r="DNP72" s="36"/>
      <c r="DNQ72" s="36"/>
      <c r="DNR72" s="36"/>
      <c r="DNS72" s="36"/>
      <c r="DNT72" s="36"/>
      <c r="DNU72" s="36"/>
      <c r="DNV72" s="36"/>
      <c r="DNW72" s="36"/>
      <c r="DNX72" s="36"/>
      <c r="DNY72" s="36"/>
      <c r="DNZ72" s="36"/>
      <c r="DOA72" s="36"/>
      <c r="DOB72" s="36"/>
      <c r="DOC72" s="36"/>
      <c r="DOD72" s="36"/>
      <c r="DOE72" s="36"/>
      <c r="DOF72" s="36"/>
      <c r="DOG72" s="36"/>
      <c r="DOH72" s="36"/>
      <c r="DOI72" s="36"/>
      <c r="DOJ72" s="36"/>
      <c r="DOK72" s="36"/>
      <c r="DOL72" s="36"/>
      <c r="DOM72" s="36"/>
      <c r="DON72" s="36"/>
      <c r="DOO72" s="36"/>
      <c r="DOP72" s="36"/>
      <c r="DOQ72" s="36"/>
      <c r="DOR72" s="36"/>
      <c r="DOS72" s="36"/>
      <c r="DOT72" s="36"/>
      <c r="DOU72" s="36"/>
      <c r="DOV72" s="37"/>
      <c r="DOW72" s="38"/>
      <c r="DOX72" s="39"/>
      <c r="DOY72" s="40"/>
      <c r="DOZ72" s="40"/>
      <c r="DPA72" s="41"/>
      <c r="DPB72" s="41"/>
      <c r="DPC72" s="36"/>
      <c r="DPD72" s="36"/>
      <c r="DPE72" s="36"/>
      <c r="DPF72" s="36"/>
      <c r="DPG72" s="36"/>
      <c r="DPH72" s="36"/>
      <c r="DPI72" s="36"/>
      <c r="DPJ72" s="36"/>
      <c r="DPK72" s="36"/>
      <c r="DPL72" s="36"/>
      <c r="DPM72" s="36"/>
      <c r="DPN72" s="36"/>
      <c r="DPO72" s="36"/>
      <c r="DPP72" s="36"/>
      <c r="DPQ72" s="36"/>
      <c r="DPR72" s="36"/>
      <c r="DPS72" s="36"/>
      <c r="DPT72" s="36"/>
      <c r="DPU72" s="36"/>
      <c r="DPV72" s="36"/>
      <c r="DPW72" s="36"/>
      <c r="DPX72" s="36"/>
      <c r="DPY72" s="36"/>
      <c r="DPZ72" s="36"/>
      <c r="DQA72" s="36"/>
      <c r="DQB72" s="36"/>
      <c r="DQC72" s="36"/>
      <c r="DQD72" s="36"/>
      <c r="DQE72" s="36"/>
      <c r="DQF72" s="36"/>
      <c r="DQG72" s="36"/>
      <c r="DQH72" s="36"/>
      <c r="DQI72" s="36"/>
      <c r="DQJ72" s="36"/>
      <c r="DQK72" s="36"/>
      <c r="DQL72" s="36"/>
      <c r="DQM72" s="36"/>
      <c r="DQN72" s="36"/>
      <c r="DQO72" s="36"/>
      <c r="DQP72" s="36"/>
      <c r="DQQ72" s="36"/>
      <c r="DQR72" s="36"/>
      <c r="DQS72" s="36"/>
      <c r="DQT72" s="36"/>
      <c r="DQU72" s="36"/>
      <c r="DQV72" s="36"/>
      <c r="DQW72" s="36"/>
      <c r="DQX72" s="36"/>
      <c r="DQY72" s="36"/>
      <c r="DQZ72" s="36"/>
      <c r="DRA72" s="36"/>
      <c r="DRB72" s="36"/>
      <c r="DRC72" s="36"/>
      <c r="DRD72" s="36"/>
      <c r="DRE72" s="37"/>
      <c r="DRF72" s="38"/>
      <c r="DRG72" s="39"/>
      <c r="DRH72" s="40"/>
      <c r="DRI72" s="40"/>
      <c r="DRJ72" s="41"/>
      <c r="DRK72" s="41"/>
      <c r="DRL72" s="36"/>
      <c r="DRM72" s="36"/>
      <c r="DRN72" s="36"/>
      <c r="DRO72" s="36"/>
      <c r="DRP72" s="36"/>
      <c r="DRQ72" s="36"/>
      <c r="DRR72" s="36"/>
      <c r="DRS72" s="36"/>
      <c r="DRT72" s="36"/>
      <c r="DRU72" s="36"/>
      <c r="DRV72" s="36"/>
      <c r="DRW72" s="36"/>
      <c r="DRX72" s="36"/>
      <c r="DRY72" s="36"/>
      <c r="DRZ72" s="36"/>
      <c r="DSA72" s="36"/>
      <c r="DSB72" s="36"/>
      <c r="DSC72" s="36"/>
      <c r="DSD72" s="36"/>
      <c r="DSE72" s="36"/>
      <c r="DSF72" s="36"/>
      <c r="DSG72" s="36"/>
      <c r="DSH72" s="36"/>
      <c r="DSI72" s="36"/>
      <c r="DSJ72" s="36"/>
      <c r="DSK72" s="36"/>
      <c r="DSL72" s="36"/>
      <c r="DSM72" s="36"/>
      <c r="DSN72" s="36"/>
      <c r="DSO72" s="36"/>
      <c r="DSP72" s="36"/>
      <c r="DSQ72" s="36"/>
      <c r="DSR72" s="36"/>
      <c r="DSS72" s="36"/>
      <c r="DST72" s="36"/>
      <c r="DSU72" s="36"/>
      <c r="DSV72" s="36"/>
      <c r="DSW72" s="36"/>
      <c r="DSX72" s="36"/>
      <c r="DSY72" s="36"/>
      <c r="DSZ72" s="36"/>
      <c r="DTA72" s="36"/>
      <c r="DTB72" s="36"/>
      <c r="DTC72" s="36"/>
      <c r="DTD72" s="36"/>
      <c r="DTE72" s="36"/>
      <c r="DTF72" s="36"/>
      <c r="DTG72" s="36"/>
      <c r="DTH72" s="36"/>
      <c r="DTI72" s="36"/>
      <c r="DTJ72" s="36"/>
      <c r="DTK72" s="36"/>
      <c r="DTL72" s="36"/>
      <c r="DTM72" s="36"/>
      <c r="DTN72" s="37"/>
      <c r="DTO72" s="38"/>
      <c r="DTP72" s="39"/>
      <c r="DTQ72" s="40"/>
      <c r="DTR72" s="40"/>
      <c r="DTS72" s="41"/>
      <c r="DTT72" s="41"/>
      <c r="DTU72" s="36"/>
      <c r="DTV72" s="36"/>
      <c r="DTW72" s="36"/>
      <c r="DTX72" s="36"/>
      <c r="DTY72" s="36"/>
      <c r="DTZ72" s="36"/>
      <c r="DUA72" s="36"/>
      <c r="DUB72" s="36"/>
      <c r="DUC72" s="36"/>
      <c r="DUD72" s="36"/>
      <c r="DUE72" s="36"/>
      <c r="DUF72" s="36"/>
      <c r="DUG72" s="36"/>
      <c r="DUH72" s="36"/>
      <c r="DUI72" s="36"/>
      <c r="DUJ72" s="36"/>
      <c r="DUK72" s="36"/>
      <c r="DUL72" s="36"/>
      <c r="DUM72" s="36"/>
      <c r="DUN72" s="36"/>
      <c r="DUO72" s="36"/>
      <c r="DUP72" s="36"/>
      <c r="DUQ72" s="36"/>
      <c r="DUR72" s="36"/>
      <c r="DUS72" s="36"/>
      <c r="DUT72" s="36"/>
      <c r="DUU72" s="36"/>
      <c r="DUV72" s="36"/>
      <c r="DUW72" s="36"/>
      <c r="DUX72" s="36"/>
      <c r="DUY72" s="36"/>
      <c r="DUZ72" s="36"/>
      <c r="DVA72" s="36"/>
      <c r="DVB72" s="36"/>
      <c r="DVC72" s="36"/>
      <c r="DVD72" s="36"/>
      <c r="DVE72" s="36"/>
      <c r="DVF72" s="36"/>
      <c r="DVG72" s="36"/>
      <c r="DVH72" s="36"/>
      <c r="DVI72" s="36"/>
      <c r="DVJ72" s="36"/>
      <c r="DVK72" s="36"/>
      <c r="DVL72" s="36"/>
      <c r="DVM72" s="36"/>
      <c r="DVN72" s="36"/>
      <c r="DVO72" s="36"/>
      <c r="DVP72" s="36"/>
      <c r="DVQ72" s="36"/>
      <c r="DVR72" s="36"/>
      <c r="DVS72" s="36"/>
      <c r="DVT72" s="36"/>
      <c r="DVU72" s="36"/>
      <c r="DVV72" s="36"/>
      <c r="DVW72" s="37"/>
      <c r="DVX72" s="38"/>
      <c r="DVY72" s="39"/>
      <c r="DVZ72" s="40"/>
      <c r="DWA72" s="40"/>
      <c r="DWB72" s="41"/>
      <c r="DWC72" s="41"/>
      <c r="DWD72" s="36"/>
      <c r="DWE72" s="36"/>
      <c r="DWF72" s="36"/>
      <c r="DWG72" s="36"/>
      <c r="DWH72" s="36"/>
      <c r="DWI72" s="36"/>
      <c r="DWJ72" s="36"/>
      <c r="DWK72" s="36"/>
      <c r="DWL72" s="36"/>
      <c r="DWM72" s="36"/>
      <c r="DWN72" s="36"/>
      <c r="DWO72" s="36"/>
      <c r="DWP72" s="36"/>
      <c r="DWQ72" s="36"/>
      <c r="DWR72" s="36"/>
      <c r="DWS72" s="36"/>
      <c r="DWT72" s="36"/>
      <c r="DWU72" s="36"/>
      <c r="DWV72" s="36"/>
      <c r="DWW72" s="36"/>
      <c r="DWX72" s="36"/>
      <c r="DWY72" s="36"/>
      <c r="DWZ72" s="36"/>
      <c r="DXA72" s="36"/>
      <c r="DXB72" s="36"/>
      <c r="DXC72" s="36"/>
      <c r="DXD72" s="36"/>
      <c r="DXE72" s="36"/>
      <c r="DXF72" s="36"/>
      <c r="DXG72" s="36"/>
      <c r="DXH72" s="36"/>
      <c r="DXI72" s="36"/>
      <c r="DXJ72" s="36"/>
      <c r="DXK72" s="36"/>
      <c r="DXL72" s="36"/>
      <c r="DXM72" s="36"/>
      <c r="DXN72" s="36"/>
      <c r="DXO72" s="36"/>
      <c r="DXP72" s="36"/>
      <c r="DXQ72" s="36"/>
      <c r="DXR72" s="36"/>
      <c r="DXS72" s="36"/>
      <c r="DXT72" s="36"/>
      <c r="DXU72" s="36"/>
      <c r="DXV72" s="36"/>
      <c r="DXW72" s="36"/>
      <c r="DXX72" s="36"/>
      <c r="DXY72" s="36"/>
      <c r="DXZ72" s="36"/>
      <c r="DYA72" s="36"/>
      <c r="DYB72" s="36"/>
      <c r="DYC72" s="36"/>
      <c r="DYD72" s="36"/>
      <c r="DYE72" s="36"/>
      <c r="DYF72" s="37"/>
      <c r="DYG72" s="38"/>
      <c r="DYH72" s="39"/>
      <c r="DYI72" s="40"/>
      <c r="DYJ72" s="40"/>
      <c r="DYK72" s="41"/>
      <c r="DYL72" s="41"/>
      <c r="DYM72" s="36"/>
      <c r="DYN72" s="36"/>
      <c r="DYO72" s="36"/>
      <c r="DYP72" s="36"/>
      <c r="DYQ72" s="36"/>
      <c r="DYR72" s="36"/>
      <c r="DYS72" s="36"/>
      <c r="DYT72" s="36"/>
      <c r="DYU72" s="36"/>
      <c r="DYV72" s="36"/>
      <c r="DYW72" s="36"/>
      <c r="DYX72" s="36"/>
      <c r="DYY72" s="36"/>
      <c r="DYZ72" s="36"/>
      <c r="DZA72" s="36"/>
      <c r="DZB72" s="36"/>
      <c r="DZC72" s="36"/>
      <c r="DZD72" s="36"/>
      <c r="DZE72" s="36"/>
      <c r="DZF72" s="36"/>
      <c r="DZG72" s="36"/>
      <c r="DZH72" s="36"/>
      <c r="DZI72" s="36"/>
      <c r="DZJ72" s="36"/>
      <c r="DZK72" s="36"/>
      <c r="DZL72" s="36"/>
      <c r="DZM72" s="36"/>
      <c r="DZN72" s="36"/>
      <c r="DZO72" s="36"/>
      <c r="DZP72" s="36"/>
      <c r="DZQ72" s="36"/>
      <c r="DZR72" s="36"/>
      <c r="DZS72" s="36"/>
      <c r="DZT72" s="36"/>
      <c r="DZU72" s="36"/>
      <c r="DZV72" s="36"/>
      <c r="DZW72" s="36"/>
      <c r="DZX72" s="36"/>
      <c r="DZY72" s="36"/>
      <c r="DZZ72" s="36"/>
      <c r="EAA72" s="36"/>
      <c r="EAB72" s="36"/>
      <c r="EAC72" s="36"/>
      <c r="EAD72" s="36"/>
      <c r="EAE72" s="36"/>
      <c r="EAF72" s="36"/>
      <c r="EAG72" s="36"/>
      <c r="EAH72" s="36"/>
      <c r="EAI72" s="36"/>
      <c r="EAJ72" s="36"/>
      <c r="EAK72" s="36"/>
      <c r="EAL72" s="36"/>
      <c r="EAM72" s="36"/>
      <c r="EAN72" s="36"/>
      <c r="EAO72" s="37"/>
      <c r="EAP72" s="38"/>
      <c r="EAQ72" s="39"/>
      <c r="EAR72" s="40"/>
      <c r="EAS72" s="40"/>
      <c r="EAT72" s="41"/>
      <c r="EAU72" s="41"/>
      <c r="EAV72" s="36"/>
      <c r="EAW72" s="36"/>
      <c r="EAX72" s="36"/>
      <c r="EAY72" s="36"/>
      <c r="EAZ72" s="36"/>
      <c r="EBA72" s="36"/>
      <c r="EBB72" s="36"/>
      <c r="EBC72" s="36"/>
      <c r="EBD72" s="36"/>
      <c r="EBE72" s="36"/>
      <c r="EBF72" s="36"/>
      <c r="EBG72" s="36"/>
      <c r="EBH72" s="36"/>
      <c r="EBI72" s="36"/>
      <c r="EBJ72" s="36"/>
      <c r="EBK72" s="36"/>
      <c r="EBL72" s="36"/>
      <c r="EBM72" s="36"/>
      <c r="EBN72" s="36"/>
      <c r="EBO72" s="36"/>
      <c r="EBP72" s="36"/>
      <c r="EBQ72" s="36"/>
      <c r="EBR72" s="36"/>
      <c r="EBS72" s="36"/>
      <c r="EBT72" s="36"/>
      <c r="EBU72" s="36"/>
      <c r="EBV72" s="36"/>
      <c r="EBW72" s="36"/>
      <c r="EBX72" s="36"/>
      <c r="EBY72" s="36"/>
      <c r="EBZ72" s="36"/>
      <c r="ECA72" s="36"/>
      <c r="ECB72" s="36"/>
      <c r="ECC72" s="36"/>
      <c r="ECD72" s="36"/>
      <c r="ECE72" s="36"/>
      <c r="ECF72" s="36"/>
      <c r="ECG72" s="36"/>
      <c r="ECH72" s="36"/>
      <c r="ECI72" s="36"/>
      <c r="ECJ72" s="36"/>
      <c r="ECK72" s="36"/>
      <c r="ECL72" s="36"/>
      <c r="ECM72" s="36"/>
      <c r="ECN72" s="36"/>
      <c r="ECO72" s="36"/>
      <c r="ECP72" s="36"/>
      <c r="ECQ72" s="36"/>
      <c r="ECR72" s="36"/>
      <c r="ECS72" s="36"/>
      <c r="ECT72" s="36"/>
      <c r="ECU72" s="36"/>
      <c r="ECV72" s="36"/>
      <c r="ECW72" s="36"/>
      <c r="ECX72" s="37"/>
      <c r="ECY72" s="38"/>
      <c r="ECZ72" s="39"/>
      <c r="EDA72" s="40"/>
      <c r="EDB72" s="40"/>
      <c r="EDC72" s="41"/>
      <c r="EDD72" s="41"/>
      <c r="EDE72" s="36"/>
      <c r="EDF72" s="36"/>
      <c r="EDG72" s="36"/>
      <c r="EDH72" s="36"/>
      <c r="EDI72" s="36"/>
      <c r="EDJ72" s="36"/>
      <c r="EDK72" s="36"/>
      <c r="EDL72" s="36"/>
      <c r="EDM72" s="36"/>
      <c r="EDN72" s="36"/>
      <c r="EDO72" s="36"/>
      <c r="EDP72" s="36"/>
      <c r="EDQ72" s="36"/>
      <c r="EDR72" s="36"/>
      <c r="EDS72" s="36"/>
      <c r="EDT72" s="36"/>
      <c r="EDU72" s="36"/>
      <c r="EDV72" s="36"/>
      <c r="EDW72" s="36"/>
      <c r="EDX72" s="36"/>
      <c r="EDY72" s="36"/>
      <c r="EDZ72" s="36"/>
      <c r="EEA72" s="36"/>
      <c r="EEB72" s="36"/>
      <c r="EEC72" s="36"/>
      <c r="EED72" s="36"/>
      <c r="EEE72" s="36"/>
      <c r="EEF72" s="36"/>
      <c r="EEG72" s="36"/>
      <c r="EEH72" s="36"/>
      <c r="EEI72" s="36"/>
      <c r="EEJ72" s="36"/>
      <c r="EEK72" s="36"/>
      <c r="EEL72" s="36"/>
      <c r="EEM72" s="36"/>
      <c r="EEN72" s="36"/>
      <c r="EEO72" s="36"/>
      <c r="EEP72" s="36"/>
      <c r="EEQ72" s="36"/>
      <c r="EER72" s="36"/>
      <c r="EES72" s="36"/>
      <c r="EET72" s="36"/>
      <c r="EEU72" s="36"/>
      <c r="EEV72" s="36"/>
      <c r="EEW72" s="36"/>
      <c r="EEX72" s="36"/>
      <c r="EEY72" s="36"/>
      <c r="EEZ72" s="36"/>
      <c r="EFA72" s="36"/>
      <c r="EFB72" s="36"/>
      <c r="EFC72" s="36"/>
      <c r="EFD72" s="36"/>
      <c r="EFE72" s="36"/>
      <c r="EFF72" s="36"/>
      <c r="EFG72" s="37"/>
      <c r="EFH72" s="38"/>
      <c r="EFI72" s="39"/>
      <c r="EFJ72" s="40"/>
      <c r="EFK72" s="40"/>
      <c r="EFL72" s="41"/>
      <c r="EFM72" s="41"/>
      <c r="EFN72" s="36"/>
      <c r="EFO72" s="36"/>
      <c r="EFP72" s="36"/>
      <c r="EFQ72" s="36"/>
      <c r="EFR72" s="36"/>
      <c r="EFS72" s="36"/>
      <c r="EFT72" s="36"/>
      <c r="EFU72" s="36"/>
      <c r="EFV72" s="36"/>
      <c r="EFW72" s="36"/>
      <c r="EFX72" s="36"/>
      <c r="EFY72" s="36"/>
      <c r="EFZ72" s="36"/>
      <c r="EGA72" s="36"/>
      <c r="EGB72" s="36"/>
      <c r="EGC72" s="36"/>
      <c r="EGD72" s="36"/>
      <c r="EGE72" s="36"/>
      <c r="EGF72" s="36"/>
      <c r="EGG72" s="36"/>
      <c r="EGH72" s="36"/>
      <c r="EGI72" s="36"/>
      <c r="EGJ72" s="36"/>
      <c r="EGK72" s="36"/>
      <c r="EGL72" s="36"/>
      <c r="EGM72" s="36"/>
      <c r="EGN72" s="36"/>
      <c r="EGO72" s="36"/>
      <c r="EGP72" s="36"/>
      <c r="EGQ72" s="36"/>
      <c r="EGR72" s="36"/>
      <c r="EGS72" s="36"/>
      <c r="EGT72" s="36"/>
      <c r="EGU72" s="36"/>
      <c r="EGV72" s="36"/>
      <c r="EGW72" s="36"/>
      <c r="EGX72" s="36"/>
      <c r="EGY72" s="36"/>
      <c r="EGZ72" s="36"/>
      <c r="EHA72" s="36"/>
      <c r="EHB72" s="36"/>
      <c r="EHC72" s="36"/>
      <c r="EHD72" s="36"/>
      <c r="EHE72" s="36"/>
      <c r="EHF72" s="36"/>
      <c r="EHG72" s="36"/>
      <c r="EHH72" s="36"/>
      <c r="EHI72" s="36"/>
      <c r="EHJ72" s="36"/>
      <c r="EHK72" s="36"/>
      <c r="EHL72" s="36"/>
      <c r="EHM72" s="36"/>
      <c r="EHN72" s="36"/>
      <c r="EHO72" s="36"/>
      <c r="EHP72" s="37"/>
      <c r="EHQ72" s="38"/>
      <c r="EHR72" s="39"/>
      <c r="EHS72" s="40"/>
      <c r="EHT72" s="40"/>
      <c r="EHU72" s="41"/>
      <c r="EHV72" s="41"/>
      <c r="EHW72" s="36"/>
      <c r="EHX72" s="36"/>
      <c r="EHY72" s="36"/>
      <c r="EHZ72" s="36"/>
      <c r="EIA72" s="36"/>
      <c r="EIB72" s="36"/>
      <c r="EIC72" s="36"/>
      <c r="EID72" s="36"/>
      <c r="EIE72" s="36"/>
      <c r="EIF72" s="36"/>
      <c r="EIG72" s="36"/>
      <c r="EIH72" s="36"/>
      <c r="EII72" s="36"/>
      <c r="EIJ72" s="36"/>
      <c r="EIK72" s="36"/>
      <c r="EIL72" s="36"/>
      <c r="EIM72" s="36"/>
      <c r="EIN72" s="36"/>
      <c r="EIO72" s="36"/>
      <c r="EIP72" s="36"/>
      <c r="EIQ72" s="36"/>
      <c r="EIR72" s="36"/>
      <c r="EIS72" s="36"/>
      <c r="EIT72" s="36"/>
      <c r="EIU72" s="36"/>
      <c r="EIV72" s="36"/>
      <c r="EIW72" s="36"/>
      <c r="EIX72" s="36"/>
      <c r="EIY72" s="36"/>
      <c r="EIZ72" s="36"/>
      <c r="EJA72" s="36"/>
      <c r="EJB72" s="36"/>
      <c r="EJC72" s="36"/>
      <c r="EJD72" s="36"/>
      <c r="EJE72" s="36"/>
      <c r="EJF72" s="36"/>
      <c r="EJG72" s="36"/>
      <c r="EJH72" s="36"/>
      <c r="EJI72" s="36"/>
      <c r="EJJ72" s="36"/>
      <c r="EJK72" s="36"/>
      <c r="EJL72" s="36"/>
      <c r="EJM72" s="36"/>
      <c r="EJN72" s="36"/>
      <c r="EJO72" s="36"/>
      <c r="EJP72" s="36"/>
      <c r="EJQ72" s="36"/>
      <c r="EJR72" s="36"/>
      <c r="EJS72" s="36"/>
      <c r="EJT72" s="36"/>
      <c r="EJU72" s="36"/>
      <c r="EJV72" s="36"/>
      <c r="EJW72" s="36"/>
      <c r="EJX72" s="36"/>
      <c r="EJY72" s="37"/>
      <c r="EJZ72" s="38"/>
      <c r="EKA72" s="39"/>
      <c r="EKB72" s="40"/>
      <c r="EKC72" s="40"/>
      <c r="EKD72" s="41"/>
      <c r="EKE72" s="41"/>
      <c r="EKF72" s="36"/>
      <c r="EKG72" s="36"/>
      <c r="EKH72" s="36"/>
      <c r="EKI72" s="36"/>
      <c r="EKJ72" s="36"/>
      <c r="EKK72" s="36"/>
      <c r="EKL72" s="36"/>
      <c r="EKM72" s="36"/>
      <c r="EKN72" s="36"/>
      <c r="EKO72" s="36"/>
      <c r="EKP72" s="36"/>
      <c r="EKQ72" s="36"/>
      <c r="EKR72" s="36"/>
      <c r="EKS72" s="36"/>
      <c r="EKT72" s="36"/>
      <c r="EKU72" s="36"/>
      <c r="EKV72" s="36"/>
      <c r="EKW72" s="36"/>
      <c r="EKX72" s="36"/>
      <c r="EKY72" s="36"/>
      <c r="EKZ72" s="36"/>
      <c r="ELA72" s="36"/>
      <c r="ELB72" s="36"/>
      <c r="ELC72" s="36"/>
      <c r="ELD72" s="36"/>
      <c r="ELE72" s="36"/>
      <c r="ELF72" s="36"/>
      <c r="ELG72" s="36"/>
      <c r="ELH72" s="36"/>
      <c r="ELI72" s="36"/>
      <c r="ELJ72" s="36"/>
      <c r="ELK72" s="36"/>
      <c r="ELL72" s="36"/>
      <c r="ELM72" s="36"/>
      <c r="ELN72" s="36"/>
      <c r="ELO72" s="36"/>
      <c r="ELP72" s="36"/>
      <c r="ELQ72" s="36"/>
      <c r="ELR72" s="36"/>
      <c r="ELS72" s="36"/>
      <c r="ELT72" s="36"/>
      <c r="ELU72" s="36"/>
      <c r="ELV72" s="36"/>
      <c r="ELW72" s="36"/>
      <c r="ELX72" s="36"/>
      <c r="ELY72" s="36"/>
      <c r="ELZ72" s="36"/>
      <c r="EMA72" s="36"/>
      <c r="EMB72" s="36"/>
      <c r="EMC72" s="36"/>
      <c r="EMD72" s="36"/>
      <c r="EME72" s="36"/>
      <c r="EMF72" s="36"/>
      <c r="EMG72" s="36"/>
      <c r="EMH72" s="37"/>
      <c r="EMI72" s="38"/>
      <c r="EMJ72" s="39"/>
      <c r="EMK72" s="40"/>
      <c r="EML72" s="40"/>
      <c r="EMM72" s="41"/>
      <c r="EMN72" s="41"/>
      <c r="EMO72" s="36"/>
      <c r="EMP72" s="36"/>
      <c r="EMQ72" s="36"/>
      <c r="EMR72" s="36"/>
      <c r="EMS72" s="36"/>
      <c r="EMT72" s="36"/>
      <c r="EMU72" s="36"/>
      <c r="EMV72" s="36"/>
      <c r="EMW72" s="36"/>
      <c r="EMX72" s="36"/>
      <c r="EMY72" s="36"/>
      <c r="EMZ72" s="36"/>
      <c r="ENA72" s="36"/>
      <c r="ENB72" s="36"/>
      <c r="ENC72" s="36"/>
      <c r="END72" s="36"/>
      <c r="ENE72" s="36"/>
      <c r="ENF72" s="36"/>
      <c r="ENG72" s="36"/>
      <c r="ENH72" s="36"/>
      <c r="ENI72" s="36"/>
      <c r="ENJ72" s="36"/>
      <c r="ENK72" s="36"/>
      <c r="ENL72" s="36"/>
      <c r="ENM72" s="36"/>
      <c r="ENN72" s="36"/>
      <c r="ENO72" s="36"/>
      <c r="ENP72" s="36"/>
      <c r="ENQ72" s="36"/>
      <c r="ENR72" s="36"/>
      <c r="ENS72" s="36"/>
      <c r="ENT72" s="36"/>
      <c r="ENU72" s="36"/>
      <c r="ENV72" s="36"/>
      <c r="ENW72" s="36"/>
      <c r="ENX72" s="36"/>
      <c r="ENY72" s="36"/>
      <c r="ENZ72" s="36"/>
      <c r="EOA72" s="36"/>
      <c r="EOB72" s="36"/>
      <c r="EOC72" s="36"/>
      <c r="EOD72" s="36"/>
      <c r="EOE72" s="36"/>
      <c r="EOF72" s="36"/>
      <c r="EOG72" s="36"/>
      <c r="EOH72" s="36"/>
      <c r="EOI72" s="36"/>
      <c r="EOJ72" s="36"/>
      <c r="EOK72" s="36"/>
      <c r="EOL72" s="36"/>
      <c r="EOM72" s="36"/>
      <c r="EON72" s="36"/>
      <c r="EOO72" s="36"/>
      <c r="EOP72" s="36"/>
      <c r="EOQ72" s="37"/>
      <c r="EOR72" s="38"/>
      <c r="EOS72" s="39"/>
      <c r="EOT72" s="40"/>
      <c r="EOU72" s="40"/>
      <c r="EOV72" s="41"/>
      <c r="EOW72" s="41"/>
      <c r="EOX72" s="36"/>
      <c r="EOY72" s="36"/>
      <c r="EOZ72" s="36"/>
      <c r="EPA72" s="36"/>
      <c r="EPB72" s="36"/>
      <c r="EPC72" s="36"/>
      <c r="EPD72" s="36"/>
      <c r="EPE72" s="36"/>
      <c r="EPF72" s="36"/>
      <c r="EPG72" s="36"/>
      <c r="EPH72" s="36"/>
      <c r="EPI72" s="36"/>
      <c r="EPJ72" s="36"/>
      <c r="EPK72" s="36"/>
      <c r="EPL72" s="36"/>
      <c r="EPM72" s="36"/>
      <c r="EPN72" s="36"/>
      <c r="EPO72" s="36"/>
      <c r="EPP72" s="36"/>
      <c r="EPQ72" s="36"/>
      <c r="EPR72" s="36"/>
      <c r="EPS72" s="36"/>
      <c r="EPT72" s="36"/>
      <c r="EPU72" s="36"/>
      <c r="EPV72" s="36"/>
      <c r="EPW72" s="36"/>
      <c r="EPX72" s="36"/>
      <c r="EPY72" s="36"/>
      <c r="EPZ72" s="36"/>
      <c r="EQA72" s="36"/>
      <c r="EQB72" s="36"/>
      <c r="EQC72" s="36"/>
      <c r="EQD72" s="36"/>
      <c r="EQE72" s="36"/>
      <c r="EQF72" s="36"/>
      <c r="EQG72" s="36"/>
      <c r="EQH72" s="36"/>
      <c r="EQI72" s="36"/>
      <c r="EQJ72" s="36"/>
      <c r="EQK72" s="36"/>
      <c r="EQL72" s="36"/>
      <c r="EQM72" s="36"/>
      <c r="EQN72" s="36"/>
      <c r="EQO72" s="36"/>
      <c r="EQP72" s="36"/>
      <c r="EQQ72" s="36"/>
      <c r="EQR72" s="36"/>
      <c r="EQS72" s="36"/>
      <c r="EQT72" s="36"/>
      <c r="EQU72" s="36"/>
      <c r="EQV72" s="36"/>
      <c r="EQW72" s="36"/>
      <c r="EQX72" s="36"/>
      <c r="EQY72" s="36"/>
      <c r="EQZ72" s="37"/>
      <c r="ERA72" s="38"/>
      <c r="ERB72" s="39"/>
      <c r="ERC72" s="40"/>
      <c r="ERD72" s="40"/>
      <c r="ERE72" s="41"/>
      <c r="ERF72" s="41"/>
      <c r="ERG72" s="36"/>
      <c r="ERH72" s="36"/>
      <c r="ERI72" s="36"/>
      <c r="ERJ72" s="36"/>
      <c r="ERK72" s="36"/>
      <c r="ERL72" s="36"/>
      <c r="ERM72" s="36"/>
      <c r="ERN72" s="36"/>
      <c r="ERO72" s="36"/>
      <c r="ERP72" s="36"/>
      <c r="ERQ72" s="36"/>
      <c r="ERR72" s="36"/>
      <c r="ERS72" s="36"/>
      <c r="ERT72" s="36"/>
      <c r="ERU72" s="36"/>
      <c r="ERV72" s="36"/>
      <c r="ERW72" s="36"/>
      <c r="ERX72" s="36"/>
      <c r="ERY72" s="36"/>
      <c r="ERZ72" s="36"/>
      <c r="ESA72" s="36"/>
      <c r="ESB72" s="36"/>
      <c r="ESC72" s="36"/>
      <c r="ESD72" s="36"/>
      <c r="ESE72" s="36"/>
      <c r="ESF72" s="36"/>
      <c r="ESG72" s="36"/>
      <c r="ESH72" s="36"/>
      <c r="ESI72" s="36"/>
      <c r="ESJ72" s="36"/>
      <c r="ESK72" s="36"/>
      <c r="ESL72" s="36"/>
      <c r="ESM72" s="36"/>
      <c r="ESN72" s="36"/>
      <c r="ESO72" s="36"/>
      <c r="ESP72" s="36"/>
      <c r="ESQ72" s="36"/>
      <c r="ESR72" s="36"/>
      <c r="ESS72" s="36"/>
      <c r="EST72" s="36"/>
      <c r="ESU72" s="36"/>
      <c r="ESV72" s="36"/>
      <c r="ESW72" s="36"/>
      <c r="ESX72" s="36"/>
      <c r="ESY72" s="36"/>
      <c r="ESZ72" s="36"/>
      <c r="ETA72" s="36"/>
      <c r="ETB72" s="36"/>
      <c r="ETC72" s="36"/>
      <c r="ETD72" s="36"/>
      <c r="ETE72" s="36"/>
      <c r="ETF72" s="36"/>
      <c r="ETG72" s="36"/>
      <c r="ETH72" s="36"/>
      <c r="ETI72" s="37"/>
      <c r="ETJ72" s="38"/>
      <c r="ETK72" s="39"/>
      <c r="ETL72" s="40"/>
      <c r="ETM72" s="40"/>
      <c r="ETN72" s="41"/>
      <c r="ETO72" s="41"/>
      <c r="ETP72" s="36"/>
      <c r="ETQ72" s="36"/>
      <c r="ETR72" s="36"/>
      <c r="ETS72" s="36"/>
      <c r="ETT72" s="36"/>
      <c r="ETU72" s="36"/>
      <c r="ETV72" s="36"/>
      <c r="ETW72" s="36"/>
      <c r="ETX72" s="36"/>
      <c r="ETY72" s="36"/>
      <c r="ETZ72" s="36"/>
      <c r="EUA72" s="36"/>
      <c r="EUB72" s="36"/>
      <c r="EUC72" s="36"/>
      <c r="EUD72" s="36"/>
      <c r="EUE72" s="36"/>
      <c r="EUF72" s="36"/>
      <c r="EUG72" s="36"/>
      <c r="EUH72" s="36"/>
      <c r="EUI72" s="36"/>
      <c r="EUJ72" s="36"/>
      <c r="EUK72" s="36"/>
      <c r="EUL72" s="36"/>
      <c r="EUM72" s="36"/>
      <c r="EUN72" s="36"/>
      <c r="EUO72" s="36"/>
      <c r="EUP72" s="36"/>
      <c r="EUQ72" s="36"/>
      <c r="EUR72" s="36"/>
      <c r="EUS72" s="36"/>
      <c r="EUT72" s="36"/>
      <c r="EUU72" s="36"/>
      <c r="EUV72" s="36"/>
      <c r="EUW72" s="36"/>
      <c r="EUX72" s="36"/>
      <c r="EUY72" s="36"/>
      <c r="EUZ72" s="36"/>
      <c r="EVA72" s="36"/>
      <c r="EVB72" s="36"/>
      <c r="EVC72" s="36"/>
      <c r="EVD72" s="36"/>
      <c r="EVE72" s="36"/>
      <c r="EVF72" s="36"/>
      <c r="EVG72" s="36"/>
      <c r="EVH72" s="36"/>
      <c r="EVI72" s="36"/>
      <c r="EVJ72" s="36"/>
      <c r="EVK72" s="36"/>
      <c r="EVL72" s="36"/>
      <c r="EVM72" s="36"/>
      <c r="EVN72" s="36"/>
      <c r="EVO72" s="36"/>
      <c r="EVP72" s="36"/>
      <c r="EVQ72" s="36"/>
      <c r="EVR72" s="37"/>
      <c r="EVS72" s="38"/>
      <c r="EVT72" s="39"/>
      <c r="EVU72" s="40"/>
      <c r="EVV72" s="40"/>
      <c r="EVW72" s="41"/>
      <c r="EVX72" s="41"/>
      <c r="EVY72" s="36"/>
      <c r="EVZ72" s="36"/>
      <c r="EWA72" s="36"/>
      <c r="EWB72" s="36"/>
      <c r="EWC72" s="36"/>
      <c r="EWD72" s="36"/>
      <c r="EWE72" s="36"/>
      <c r="EWF72" s="36"/>
      <c r="EWG72" s="36"/>
      <c r="EWH72" s="36"/>
      <c r="EWI72" s="36"/>
      <c r="EWJ72" s="36"/>
      <c r="EWK72" s="36"/>
      <c r="EWL72" s="36"/>
      <c r="EWM72" s="36"/>
      <c r="EWN72" s="36"/>
      <c r="EWO72" s="36"/>
      <c r="EWP72" s="36"/>
      <c r="EWQ72" s="36"/>
      <c r="EWR72" s="36"/>
      <c r="EWS72" s="36"/>
      <c r="EWT72" s="36"/>
      <c r="EWU72" s="36"/>
      <c r="EWV72" s="36"/>
      <c r="EWW72" s="36"/>
      <c r="EWX72" s="36"/>
      <c r="EWY72" s="36"/>
      <c r="EWZ72" s="36"/>
      <c r="EXA72" s="36"/>
      <c r="EXB72" s="36"/>
      <c r="EXC72" s="36"/>
      <c r="EXD72" s="36"/>
      <c r="EXE72" s="36"/>
      <c r="EXF72" s="36"/>
      <c r="EXG72" s="36"/>
      <c r="EXH72" s="36"/>
      <c r="EXI72" s="36"/>
      <c r="EXJ72" s="36"/>
      <c r="EXK72" s="36"/>
      <c r="EXL72" s="36"/>
      <c r="EXM72" s="36"/>
      <c r="EXN72" s="36"/>
      <c r="EXO72" s="36"/>
      <c r="EXP72" s="36"/>
      <c r="EXQ72" s="36"/>
      <c r="EXR72" s="36"/>
      <c r="EXS72" s="36"/>
      <c r="EXT72" s="36"/>
      <c r="EXU72" s="36"/>
      <c r="EXV72" s="36"/>
      <c r="EXW72" s="36"/>
      <c r="EXX72" s="36"/>
      <c r="EXY72" s="36"/>
      <c r="EXZ72" s="36"/>
      <c r="EYA72" s="37"/>
      <c r="EYB72" s="38"/>
      <c r="EYC72" s="39"/>
      <c r="EYD72" s="40"/>
      <c r="EYE72" s="40"/>
      <c r="EYF72" s="41"/>
      <c r="EYG72" s="41"/>
      <c r="EYH72" s="36"/>
      <c r="EYI72" s="36"/>
      <c r="EYJ72" s="36"/>
      <c r="EYK72" s="36"/>
      <c r="EYL72" s="36"/>
      <c r="EYM72" s="36"/>
      <c r="EYN72" s="36"/>
      <c r="EYO72" s="36"/>
      <c r="EYP72" s="36"/>
      <c r="EYQ72" s="36"/>
      <c r="EYR72" s="36"/>
      <c r="EYS72" s="36"/>
      <c r="EYT72" s="36"/>
      <c r="EYU72" s="36"/>
      <c r="EYV72" s="36"/>
      <c r="EYW72" s="36"/>
      <c r="EYX72" s="36"/>
      <c r="EYY72" s="36"/>
      <c r="EYZ72" s="36"/>
      <c r="EZA72" s="36"/>
      <c r="EZB72" s="36"/>
      <c r="EZC72" s="36"/>
      <c r="EZD72" s="36"/>
      <c r="EZE72" s="36"/>
      <c r="EZF72" s="36"/>
      <c r="EZG72" s="36"/>
      <c r="EZH72" s="36"/>
      <c r="EZI72" s="36"/>
      <c r="EZJ72" s="36"/>
      <c r="EZK72" s="36"/>
      <c r="EZL72" s="36"/>
      <c r="EZM72" s="36"/>
      <c r="EZN72" s="36"/>
      <c r="EZO72" s="36"/>
      <c r="EZP72" s="36"/>
      <c r="EZQ72" s="36"/>
      <c r="EZR72" s="36"/>
      <c r="EZS72" s="36"/>
      <c r="EZT72" s="36"/>
      <c r="EZU72" s="36"/>
      <c r="EZV72" s="36"/>
      <c r="EZW72" s="36"/>
      <c r="EZX72" s="36"/>
      <c r="EZY72" s="36"/>
      <c r="EZZ72" s="36"/>
      <c r="FAA72" s="36"/>
      <c r="FAB72" s="36"/>
      <c r="FAC72" s="36"/>
      <c r="FAD72" s="36"/>
      <c r="FAE72" s="36"/>
      <c r="FAF72" s="36"/>
      <c r="FAG72" s="36"/>
      <c r="FAH72" s="36"/>
      <c r="FAI72" s="36"/>
      <c r="FAJ72" s="37"/>
      <c r="FAK72" s="38"/>
      <c r="FAL72" s="39"/>
      <c r="FAM72" s="40"/>
      <c r="FAN72" s="40"/>
      <c r="FAO72" s="41"/>
      <c r="FAP72" s="41"/>
      <c r="FAQ72" s="36"/>
      <c r="FAR72" s="36"/>
      <c r="FAS72" s="36"/>
      <c r="FAT72" s="36"/>
      <c r="FAU72" s="36"/>
      <c r="FAV72" s="36"/>
      <c r="FAW72" s="36"/>
      <c r="FAX72" s="36"/>
      <c r="FAY72" s="36"/>
      <c r="FAZ72" s="36"/>
      <c r="FBA72" s="36"/>
      <c r="FBB72" s="36"/>
      <c r="FBC72" s="36"/>
      <c r="FBD72" s="36"/>
      <c r="FBE72" s="36"/>
      <c r="FBF72" s="36"/>
      <c r="FBG72" s="36"/>
      <c r="FBH72" s="36"/>
      <c r="FBI72" s="36"/>
      <c r="FBJ72" s="36"/>
      <c r="FBK72" s="36"/>
      <c r="FBL72" s="36"/>
      <c r="FBM72" s="36"/>
      <c r="FBN72" s="36"/>
      <c r="FBO72" s="36"/>
      <c r="FBP72" s="36"/>
      <c r="FBQ72" s="36"/>
      <c r="FBR72" s="36"/>
      <c r="FBS72" s="36"/>
      <c r="FBT72" s="36"/>
      <c r="FBU72" s="36"/>
      <c r="FBV72" s="36"/>
      <c r="FBW72" s="36"/>
      <c r="FBX72" s="36"/>
      <c r="FBY72" s="36"/>
      <c r="FBZ72" s="36"/>
      <c r="FCA72" s="36"/>
      <c r="FCB72" s="36"/>
      <c r="FCC72" s="36"/>
      <c r="FCD72" s="36"/>
      <c r="FCE72" s="36"/>
      <c r="FCF72" s="36"/>
      <c r="FCG72" s="36"/>
      <c r="FCH72" s="36"/>
      <c r="FCI72" s="36"/>
      <c r="FCJ72" s="36"/>
      <c r="FCK72" s="36"/>
      <c r="FCL72" s="36"/>
      <c r="FCM72" s="36"/>
      <c r="FCN72" s="36"/>
      <c r="FCO72" s="36"/>
      <c r="FCP72" s="36"/>
      <c r="FCQ72" s="36"/>
      <c r="FCR72" s="36"/>
      <c r="FCS72" s="37"/>
      <c r="FCT72" s="38"/>
      <c r="FCU72" s="39"/>
      <c r="FCV72" s="40"/>
      <c r="FCW72" s="40"/>
      <c r="FCX72" s="41"/>
      <c r="FCY72" s="41"/>
      <c r="FCZ72" s="36"/>
      <c r="FDA72" s="36"/>
      <c r="FDB72" s="36"/>
      <c r="FDC72" s="36"/>
      <c r="FDD72" s="36"/>
      <c r="FDE72" s="36"/>
      <c r="FDF72" s="36"/>
      <c r="FDG72" s="36"/>
      <c r="FDH72" s="36"/>
      <c r="FDI72" s="36"/>
      <c r="FDJ72" s="36"/>
      <c r="FDK72" s="36"/>
      <c r="FDL72" s="36"/>
      <c r="FDM72" s="36"/>
      <c r="FDN72" s="36"/>
      <c r="FDO72" s="36"/>
      <c r="FDP72" s="36"/>
      <c r="FDQ72" s="36"/>
      <c r="FDR72" s="36"/>
      <c r="FDS72" s="36"/>
      <c r="FDT72" s="36"/>
      <c r="FDU72" s="36"/>
      <c r="FDV72" s="36"/>
      <c r="FDW72" s="36"/>
      <c r="FDX72" s="36"/>
      <c r="FDY72" s="36"/>
      <c r="FDZ72" s="36"/>
      <c r="FEA72" s="36"/>
      <c r="FEB72" s="36"/>
      <c r="FEC72" s="36"/>
      <c r="FED72" s="36"/>
      <c r="FEE72" s="36"/>
      <c r="FEF72" s="36"/>
      <c r="FEG72" s="36"/>
      <c r="FEH72" s="36"/>
      <c r="FEI72" s="36"/>
      <c r="FEJ72" s="36"/>
      <c r="FEK72" s="36"/>
      <c r="FEL72" s="36"/>
      <c r="FEM72" s="36"/>
      <c r="FEN72" s="36"/>
      <c r="FEO72" s="36"/>
      <c r="FEP72" s="36"/>
      <c r="FEQ72" s="36"/>
      <c r="FER72" s="36"/>
      <c r="FES72" s="36"/>
      <c r="FET72" s="36"/>
      <c r="FEU72" s="36"/>
      <c r="FEV72" s="36"/>
      <c r="FEW72" s="36"/>
      <c r="FEX72" s="36"/>
      <c r="FEY72" s="36"/>
      <c r="FEZ72" s="36"/>
      <c r="FFA72" s="36"/>
      <c r="FFB72" s="37"/>
      <c r="FFC72" s="38"/>
      <c r="FFD72" s="39"/>
      <c r="FFE72" s="40"/>
      <c r="FFF72" s="40"/>
      <c r="FFG72" s="41"/>
      <c r="FFH72" s="41"/>
      <c r="FFI72" s="36"/>
      <c r="FFJ72" s="36"/>
      <c r="FFK72" s="36"/>
      <c r="FFL72" s="36"/>
      <c r="FFM72" s="36"/>
      <c r="FFN72" s="36"/>
      <c r="FFO72" s="36"/>
      <c r="FFP72" s="36"/>
      <c r="FFQ72" s="36"/>
      <c r="FFR72" s="36"/>
      <c r="FFS72" s="36"/>
      <c r="FFT72" s="36"/>
      <c r="FFU72" s="36"/>
      <c r="FFV72" s="36"/>
      <c r="FFW72" s="36"/>
      <c r="FFX72" s="36"/>
      <c r="FFY72" s="36"/>
      <c r="FFZ72" s="36"/>
      <c r="FGA72" s="36"/>
      <c r="FGB72" s="36"/>
      <c r="FGC72" s="36"/>
      <c r="FGD72" s="36"/>
      <c r="FGE72" s="36"/>
      <c r="FGF72" s="36"/>
      <c r="FGG72" s="36"/>
      <c r="FGH72" s="36"/>
      <c r="FGI72" s="36"/>
      <c r="FGJ72" s="36"/>
      <c r="FGK72" s="36"/>
      <c r="FGL72" s="36"/>
      <c r="FGM72" s="36"/>
      <c r="FGN72" s="36"/>
      <c r="FGO72" s="36"/>
      <c r="FGP72" s="36"/>
      <c r="FGQ72" s="36"/>
      <c r="FGR72" s="36"/>
      <c r="FGS72" s="36"/>
      <c r="FGT72" s="36"/>
      <c r="FGU72" s="36"/>
      <c r="FGV72" s="36"/>
      <c r="FGW72" s="36"/>
      <c r="FGX72" s="36"/>
      <c r="FGY72" s="36"/>
      <c r="FGZ72" s="36"/>
      <c r="FHA72" s="36"/>
      <c r="FHB72" s="36"/>
      <c r="FHC72" s="36"/>
      <c r="FHD72" s="36"/>
      <c r="FHE72" s="36"/>
      <c r="FHF72" s="36"/>
      <c r="FHG72" s="36"/>
      <c r="FHH72" s="36"/>
      <c r="FHI72" s="36"/>
      <c r="FHJ72" s="36"/>
      <c r="FHK72" s="37"/>
      <c r="FHL72" s="38"/>
      <c r="FHM72" s="39"/>
      <c r="FHN72" s="40"/>
      <c r="FHO72" s="40"/>
      <c r="FHP72" s="41"/>
      <c r="FHQ72" s="41"/>
      <c r="FHR72" s="36"/>
      <c r="FHS72" s="36"/>
      <c r="FHT72" s="36"/>
      <c r="FHU72" s="36"/>
      <c r="FHV72" s="36"/>
      <c r="FHW72" s="36"/>
      <c r="FHX72" s="36"/>
      <c r="FHY72" s="36"/>
      <c r="FHZ72" s="36"/>
      <c r="FIA72" s="36"/>
      <c r="FIB72" s="36"/>
      <c r="FIC72" s="36"/>
      <c r="FID72" s="36"/>
      <c r="FIE72" s="36"/>
      <c r="FIF72" s="36"/>
      <c r="FIG72" s="36"/>
      <c r="FIH72" s="36"/>
      <c r="FII72" s="36"/>
      <c r="FIJ72" s="36"/>
      <c r="FIK72" s="36"/>
      <c r="FIL72" s="36"/>
      <c r="FIM72" s="36"/>
      <c r="FIN72" s="36"/>
      <c r="FIO72" s="36"/>
      <c r="FIP72" s="36"/>
      <c r="FIQ72" s="36"/>
      <c r="FIR72" s="36"/>
      <c r="FIS72" s="36"/>
      <c r="FIT72" s="36"/>
      <c r="FIU72" s="36"/>
      <c r="FIV72" s="36"/>
      <c r="FIW72" s="36"/>
      <c r="FIX72" s="36"/>
      <c r="FIY72" s="36"/>
      <c r="FIZ72" s="36"/>
      <c r="FJA72" s="36"/>
      <c r="FJB72" s="36"/>
      <c r="FJC72" s="36"/>
      <c r="FJD72" s="36"/>
      <c r="FJE72" s="36"/>
      <c r="FJF72" s="36"/>
      <c r="FJG72" s="36"/>
      <c r="FJH72" s="36"/>
      <c r="FJI72" s="36"/>
      <c r="FJJ72" s="36"/>
      <c r="FJK72" s="36"/>
      <c r="FJL72" s="36"/>
      <c r="FJM72" s="36"/>
      <c r="FJN72" s="36"/>
      <c r="FJO72" s="36"/>
      <c r="FJP72" s="36"/>
      <c r="FJQ72" s="36"/>
      <c r="FJR72" s="36"/>
      <c r="FJS72" s="36"/>
      <c r="FJT72" s="37"/>
      <c r="FJU72" s="38"/>
      <c r="FJV72" s="39"/>
      <c r="FJW72" s="40"/>
      <c r="FJX72" s="40"/>
      <c r="FJY72" s="41"/>
      <c r="FJZ72" s="41"/>
      <c r="FKA72" s="36"/>
      <c r="FKB72" s="36"/>
      <c r="FKC72" s="36"/>
      <c r="FKD72" s="36"/>
      <c r="FKE72" s="36"/>
      <c r="FKF72" s="36"/>
      <c r="FKG72" s="36"/>
      <c r="FKH72" s="36"/>
      <c r="FKI72" s="36"/>
      <c r="FKJ72" s="36"/>
      <c r="FKK72" s="36"/>
      <c r="FKL72" s="36"/>
      <c r="FKM72" s="36"/>
      <c r="FKN72" s="36"/>
      <c r="FKO72" s="36"/>
      <c r="FKP72" s="36"/>
      <c r="FKQ72" s="36"/>
      <c r="FKR72" s="36"/>
      <c r="FKS72" s="36"/>
      <c r="FKT72" s="36"/>
      <c r="FKU72" s="36"/>
      <c r="FKV72" s="36"/>
      <c r="FKW72" s="36"/>
      <c r="FKX72" s="36"/>
      <c r="FKY72" s="36"/>
      <c r="FKZ72" s="36"/>
      <c r="FLA72" s="36"/>
      <c r="FLB72" s="36"/>
      <c r="FLC72" s="36"/>
      <c r="FLD72" s="36"/>
      <c r="FLE72" s="36"/>
      <c r="FLF72" s="36"/>
      <c r="FLG72" s="36"/>
      <c r="FLH72" s="36"/>
      <c r="FLI72" s="36"/>
      <c r="FLJ72" s="36"/>
      <c r="FLK72" s="36"/>
      <c r="FLL72" s="36"/>
      <c r="FLM72" s="36"/>
      <c r="FLN72" s="36"/>
      <c r="FLO72" s="36"/>
      <c r="FLP72" s="36"/>
      <c r="FLQ72" s="36"/>
      <c r="FLR72" s="36"/>
      <c r="FLS72" s="36"/>
      <c r="FLT72" s="36"/>
      <c r="FLU72" s="36"/>
      <c r="FLV72" s="36"/>
      <c r="FLW72" s="36"/>
      <c r="FLX72" s="36"/>
      <c r="FLY72" s="36"/>
      <c r="FLZ72" s="36"/>
      <c r="FMA72" s="36"/>
      <c r="FMB72" s="36"/>
      <c r="FMC72" s="37"/>
      <c r="FMD72" s="38"/>
      <c r="FME72" s="39"/>
      <c r="FMF72" s="40"/>
      <c r="FMG72" s="40"/>
      <c r="FMH72" s="41"/>
      <c r="FMI72" s="41"/>
      <c r="FMJ72" s="36"/>
      <c r="FMK72" s="36"/>
      <c r="FML72" s="36"/>
      <c r="FMM72" s="36"/>
      <c r="FMN72" s="36"/>
      <c r="FMO72" s="36"/>
      <c r="FMP72" s="36"/>
      <c r="FMQ72" s="36"/>
      <c r="FMR72" s="36"/>
      <c r="FMS72" s="36"/>
      <c r="FMT72" s="36"/>
      <c r="FMU72" s="36"/>
      <c r="FMV72" s="36"/>
      <c r="FMW72" s="36"/>
      <c r="FMX72" s="36"/>
      <c r="FMY72" s="36"/>
      <c r="FMZ72" s="36"/>
      <c r="FNA72" s="36"/>
      <c r="FNB72" s="36"/>
      <c r="FNC72" s="36"/>
      <c r="FND72" s="36"/>
      <c r="FNE72" s="36"/>
      <c r="FNF72" s="36"/>
      <c r="FNG72" s="36"/>
      <c r="FNH72" s="36"/>
      <c r="FNI72" s="36"/>
      <c r="FNJ72" s="36"/>
      <c r="FNK72" s="36"/>
      <c r="FNL72" s="36"/>
      <c r="FNM72" s="36"/>
      <c r="FNN72" s="36"/>
      <c r="FNO72" s="36"/>
      <c r="FNP72" s="36"/>
      <c r="FNQ72" s="36"/>
      <c r="FNR72" s="36"/>
      <c r="FNS72" s="36"/>
      <c r="FNT72" s="36"/>
      <c r="FNU72" s="36"/>
      <c r="FNV72" s="36"/>
      <c r="FNW72" s="36"/>
      <c r="FNX72" s="36"/>
      <c r="FNY72" s="36"/>
      <c r="FNZ72" s="36"/>
      <c r="FOA72" s="36"/>
      <c r="FOB72" s="36"/>
      <c r="FOC72" s="36"/>
      <c r="FOD72" s="36"/>
      <c r="FOE72" s="36"/>
      <c r="FOF72" s="36"/>
      <c r="FOG72" s="36"/>
      <c r="FOH72" s="36"/>
      <c r="FOI72" s="36"/>
      <c r="FOJ72" s="36"/>
      <c r="FOK72" s="36"/>
      <c r="FOL72" s="37"/>
      <c r="FOM72" s="38"/>
      <c r="FON72" s="39"/>
      <c r="FOO72" s="40"/>
      <c r="FOP72" s="40"/>
      <c r="FOQ72" s="41"/>
      <c r="FOR72" s="41"/>
      <c r="FOS72" s="36"/>
      <c r="FOT72" s="36"/>
      <c r="FOU72" s="36"/>
      <c r="FOV72" s="36"/>
      <c r="FOW72" s="36"/>
      <c r="FOX72" s="36"/>
      <c r="FOY72" s="36"/>
      <c r="FOZ72" s="36"/>
      <c r="FPA72" s="36"/>
      <c r="FPB72" s="36"/>
      <c r="FPC72" s="36"/>
      <c r="FPD72" s="36"/>
      <c r="FPE72" s="36"/>
      <c r="FPF72" s="36"/>
      <c r="FPG72" s="36"/>
      <c r="FPH72" s="36"/>
      <c r="FPI72" s="36"/>
      <c r="FPJ72" s="36"/>
      <c r="FPK72" s="36"/>
      <c r="FPL72" s="36"/>
      <c r="FPM72" s="36"/>
      <c r="FPN72" s="36"/>
      <c r="FPO72" s="36"/>
      <c r="FPP72" s="36"/>
      <c r="FPQ72" s="36"/>
      <c r="FPR72" s="36"/>
      <c r="FPS72" s="36"/>
      <c r="FPT72" s="36"/>
      <c r="FPU72" s="36"/>
      <c r="FPV72" s="36"/>
      <c r="FPW72" s="36"/>
      <c r="FPX72" s="36"/>
      <c r="FPY72" s="36"/>
      <c r="FPZ72" s="36"/>
      <c r="FQA72" s="36"/>
      <c r="FQB72" s="36"/>
      <c r="FQC72" s="36"/>
      <c r="FQD72" s="36"/>
      <c r="FQE72" s="36"/>
      <c r="FQF72" s="36"/>
      <c r="FQG72" s="36"/>
      <c r="FQH72" s="36"/>
      <c r="FQI72" s="36"/>
      <c r="FQJ72" s="36"/>
      <c r="FQK72" s="36"/>
      <c r="FQL72" s="36"/>
      <c r="FQM72" s="36"/>
      <c r="FQN72" s="36"/>
      <c r="FQO72" s="36"/>
      <c r="FQP72" s="36"/>
      <c r="FQQ72" s="36"/>
      <c r="FQR72" s="36"/>
      <c r="FQS72" s="36"/>
      <c r="FQT72" s="36"/>
      <c r="FQU72" s="37"/>
      <c r="FQV72" s="38"/>
      <c r="FQW72" s="39"/>
      <c r="FQX72" s="40"/>
      <c r="FQY72" s="40"/>
      <c r="FQZ72" s="41"/>
      <c r="FRA72" s="41"/>
      <c r="FRB72" s="36"/>
      <c r="FRC72" s="36"/>
      <c r="FRD72" s="36"/>
      <c r="FRE72" s="36"/>
      <c r="FRF72" s="36"/>
      <c r="FRG72" s="36"/>
      <c r="FRH72" s="36"/>
      <c r="FRI72" s="36"/>
      <c r="FRJ72" s="36"/>
      <c r="FRK72" s="36"/>
      <c r="FRL72" s="36"/>
      <c r="FRM72" s="36"/>
      <c r="FRN72" s="36"/>
      <c r="FRO72" s="36"/>
      <c r="FRP72" s="36"/>
      <c r="FRQ72" s="36"/>
      <c r="FRR72" s="36"/>
      <c r="FRS72" s="36"/>
      <c r="FRT72" s="36"/>
      <c r="FRU72" s="36"/>
      <c r="FRV72" s="36"/>
      <c r="FRW72" s="36"/>
      <c r="FRX72" s="36"/>
      <c r="FRY72" s="36"/>
      <c r="FRZ72" s="36"/>
      <c r="FSA72" s="36"/>
      <c r="FSB72" s="36"/>
      <c r="FSC72" s="36"/>
      <c r="FSD72" s="36"/>
      <c r="FSE72" s="36"/>
      <c r="FSF72" s="36"/>
      <c r="FSG72" s="36"/>
      <c r="FSH72" s="36"/>
      <c r="FSI72" s="36"/>
      <c r="FSJ72" s="36"/>
      <c r="FSK72" s="36"/>
      <c r="FSL72" s="36"/>
      <c r="FSM72" s="36"/>
      <c r="FSN72" s="36"/>
      <c r="FSO72" s="36"/>
      <c r="FSP72" s="36"/>
      <c r="FSQ72" s="36"/>
      <c r="FSR72" s="36"/>
      <c r="FSS72" s="36"/>
      <c r="FST72" s="36"/>
      <c r="FSU72" s="36"/>
      <c r="FSV72" s="36"/>
      <c r="FSW72" s="36"/>
      <c r="FSX72" s="36"/>
      <c r="FSY72" s="36"/>
      <c r="FSZ72" s="36"/>
      <c r="FTA72" s="36"/>
      <c r="FTB72" s="36"/>
      <c r="FTC72" s="36"/>
      <c r="FTD72" s="37"/>
      <c r="FTE72" s="38"/>
      <c r="FTF72" s="39"/>
      <c r="FTG72" s="40"/>
      <c r="FTH72" s="40"/>
      <c r="FTI72" s="41"/>
      <c r="FTJ72" s="41"/>
      <c r="FTK72" s="36"/>
      <c r="FTL72" s="36"/>
      <c r="FTM72" s="36"/>
      <c r="FTN72" s="36"/>
      <c r="FTO72" s="36"/>
      <c r="FTP72" s="36"/>
      <c r="FTQ72" s="36"/>
      <c r="FTR72" s="36"/>
      <c r="FTS72" s="36"/>
      <c r="FTT72" s="36"/>
      <c r="FTU72" s="36"/>
      <c r="FTV72" s="36"/>
      <c r="FTW72" s="36"/>
      <c r="FTX72" s="36"/>
      <c r="FTY72" s="36"/>
      <c r="FTZ72" s="36"/>
      <c r="FUA72" s="36"/>
      <c r="FUB72" s="36"/>
      <c r="FUC72" s="36"/>
      <c r="FUD72" s="36"/>
      <c r="FUE72" s="36"/>
      <c r="FUF72" s="36"/>
      <c r="FUG72" s="36"/>
      <c r="FUH72" s="36"/>
      <c r="FUI72" s="36"/>
      <c r="FUJ72" s="36"/>
      <c r="FUK72" s="36"/>
      <c r="FUL72" s="36"/>
      <c r="FUM72" s="36"/>
      <c r="FUN72" s="36"/>
      <c r="FUO72" s="36"/>
      <c r="FUP72" s="36"/>
      <c r="FUQ72" s="36"/>
      <c r="FUR72" s="36"/>
      <c r="FUS72" s="36"/>
      <c r="FUT72" s="36"/>
      <c r="FUU72" s="36"/>
      <c r="FUV72" s="36"/>
      <c r="FUW72" s="36"/>
      <c r="FUX72" s="36"/>
      <c r="FUY72" s="36"/>
      <c r="FUZ72" s="36"/>
      <c r="FVA72" s="36"/>
      <c r="FVB72" s="36"/>
      <c r="FVC72" s="36"/>
      <c r="FVD72" s="36"/>
      <c r="FVE72" s="36"/>
      <c r="FVF72" s="36"/>
      <c r="FVG72" s="36"/>
      <c r="FVH72" s="36"/>
      <c r="FVI72" s="36"/>
      <c r="FVJ72" s="36"/>
      <c r="FVK72" s="36"/>
      <c r="FVL72" s="36"/>
      <c r="FVM72" s="37"/>
      <c r="FVN72" s="38"/>
      <c r="FVO72" s="39"/>
      <c r="FVP72" s="40"/>
      <c r="FVQ72" s="40"/>
      <c r="FVR72" s="41"/>
      <c r="FVS72" s="41"/>
      <c r="FVT72" s="36"/>
      <c r="FVU72" s="36"/>
      <c r="FVV72" s="36"/>
      <c r="FVW72" s="36"/>
      <c r="FVX72" s="36"/>
      <c r="FVY72" s="36"/>
      <c r="FVZ72" s="36"/>
      <c r="FWA72" s="36"/>
      <c r="FWB72" s="36"/>
      <c r="FWC72" s="36"/>
      <c r="FWD72" s="36"/>
      <c r="FWE72" s="36"/>
      <c r="FWF72" s="36"/>
      <c r="FWG72" s="36"/>
      <c r="FWH72" s="36"/>
      <c r="FWI72" s="36"/>
      <c r="FWJ72" s="36"/>
      <c r="FWK72" s="36"/>
      <c r="FWL72" s="36"/>
      <c r="FWM72" s="36"/>
      <c r="FWN72" s="36"/>
      <c r="FWO72" s="36"/>
      <c r="FWP72" s="36"/>
      <c r="FWQ72" s="36"/>
      <c r="FWR72" s="36"/>
      <c r="FWS72" s="36"/>
      <c r="FWT72" s="36"/>
      <c r="FWU72" s="36"/>
      <c r="FWV72" s="36"/>
      <c r="FWW72" s="36"/>
      <c r="FWX72" s="36"/>
      <c r="FWY72" s="36"/>
      <c r="FWZ72" s="36"/>
      <c r="FXA72" s="36"/>
      <c r="FXB72" s="36"/>
      <c r="FXC72" s="36"/>
      <c r="FXD72" s="36"/>
      <c r="FXE72" s="36"/>
      <c r="FXF72" s="36"/>
      <c r="FXG72" s="36"/>
      <c r="FXH72" s="36"/>
      <c r="FXI72" s="36"/>
      <c r="FXJ72" s="36"/>
      <c r="FXK72" s="36"/>
      <c r="FXL72" s="36"/>
      <c r="FXM72" s="36"/>
      <c r="FXN72" s="36"/>
      <c r="FXO72" s="36"/>
      <c r="FXP72" s="36"/>
      <c r="FXQ72" s="36"/>
      <c r="FXR72" s="36"/>
      <c r="FXS72" s="36"/>
      <c r="FXT72" s="36"/>
      <c r="FXU72" s="36"/>
      <c r="FXV72" s="37"/>
      <c r="FXW72" s="38"/>
      <c r="FXX72" s="39"/>
      <c r="FXY72" s="40"/>
      <c r="FXZ72" s="40"/>
      <c r="FYA72" s="41"/>
      <c r="FYB72" s="41"/>
      <c r="FYC72" s="36"/>
      <c r="FYD72" s="36"/>
      <c r="FYE72" s="36"/>
      <c r="FYF72" s="36"/>
      <c r="FYG72" s="36"/>
      <c r="FYH72" s="36"/>
      <c r="FYI72" s="36"/>
      <c r="FYJ72" s="36"/>
      <c r="FYK72" s="36"/>
      <c r="FYL72" s="36"/>
      <c r="FYM72" s="36"/>
      <c r="FYN72" s="36"/>
      <c r="FYO72" s="36"/>
      <c r="FYP72" s="36"/>
      <c r="FYQ72" s="36"/>
      <c r="FYR72" s="36"/>
      <c r="FYS72" s="36"/>
      <c r="FYT72" s="36"/>
      <c r="FYU72" s="36"/>
      <c r="FYV72" s="36"/>
      <c r="FYW72" s="36"/>
      <c r="FYX72" s="36"/>
      <c r="FYY72" s="36"/>
      <c r="FYZ72" s="36"/>
      <c r="FZA72" s="36"/>
      <c r="FZB72" s="36"/>
      <c r="FZC72" s="36"/>
      <c r="FZD72" s="36"/>
      <c r="FZE72" s="36"/>
      <c r="FZF72" s="36"/>
      <c r="FZG72" s="36"/>
      <c r="FZH72" s="36"/>
      <c r="FZI72" s="36"/>
      <c r="FZJ72" s="36"/>
      <c r="FZK72" s="36"/>
      <c r="FZL72" s="36"/>
      <c r="FZM72" s="36"/>
      <c r="FZN72" s="36"/>
      <c r="FZO72" s="36"/>
      <c r="FZP72" s="36"/>
      <c r="FZQ72" s="36"/>
      <c r="FZR72" s="36"/>
      <c r="FZS72" s="36"/>
      <c r="FZT72" s="36"/>
      <c r="FZU72" s="36"/>
      <c r="FZV72" s="36"/>
      <c r="FZW72" s="36"/>
      <c r="FZX72" s="36"/>
      <c r="FZY72" s="36"/>
      <c r="FZZ72" s="36"/>
      <c r="GAA72" s="36"/>
      <c r="GAB72" s="36"/>
      <c r="GAC72" s="36"/>
      <c r="GAD72" s="36"/>
      <c r="GAE72" s="37"/>
      <c r="GAF72" s="38"/>
      <c r="GAG72" s="39"/>
      <c r="GAH72" s="40"/>
      <c r="GAI72" s="40"/>
      <c r="GAJ72" s="41"/>
      <c r="GAK72" s="41"/>
      <c r="GAL72" s="36"/>
      <c r="GAM72" s="36"/>
      <c r="GAN72" s="36"/>
      <c r="GAO72" s="36"/>
      <c r="GAP72" s="36"/>
      <c r="GAQ72" s="36"/>
      <c r="GAR72" s="36"/>
      <c r="GAS72" s="36"/>
      <c r="GAT72" s="36"/>
      <c r="GAU72" s="36"/>
      <c r="GAV72" s="36"/>
      <c r="GAW72" s="36"/>
      <c r="GAX72" s="36"/>
      <c r="GAY72" s="36"/>
      <c r="GAZ72" s="36"/>
      <c r="GBA72" s="36"/>
      <c r="GBB72" s="36"/>
      <c r="GBC72" s="36"/>
      <c r="GBD72" s="36"/>
      <c r="GBE72" s="36"/>
      <c r="GBF72" s="36"/>
      <c r="GBG72" s="36"/>
      <c r="GBH72" s="36"/>
      <c r="GBI72" s="36"/>
      <c r="GBJ72" s="36"/>
      <c r="GBK72" s="36"/>
      <c r="GBL72" s="36"/>
      <c r="GBM72" s="36"/>
      <c r="GBN72" s="36"/>
      <c r="GBO72" s="36"/>
      <c r="GBP72" s="36"/>
      <c r="GBQ72" s="36"/>
      <c r="GBR72" s="36"/>
      <c r="GBS72" s="36"/>
      <c r="GBT72" s="36"/>
      <c r="GBU72" s="36"/>
      <c r="GBV72" s="36"/>
      <c r="GBW72" s="36"/>
      <c r="GBX72" s="36"/>
      <c r="GBY72" s="36"/>
      <c r="GBZ72" s="36"/>
      <c r="GCA72" s="36"/>
      <c r="GCB72" s="36"/>
      <c r="GCC72" s="36"/>
      <c r="GCD72" s="36"/>
      <c r="GCE72" s="36"/>
      <c r="GCF72" s="36"/>
      <c r="GCG72" s="36"/>
      <c r="GCH72" s="36"/>
      <c r="GCI72" s="36"/>
      <c r="GCJ72" s="36"/>
      <c r="GCK72" s="36"/>
      <c r="GCL72" s="36"/>
      <c r="GCM72" s="36"/>
      <c r="GCN72" s="37"/>
      <c r="GCO72" s="38"/>
      <c r="GCP72" s="39"/>
      <c r="GCQ72" s="40"/>
      <c r="GCR72" s="40"/>
      <c r="GCS72" s="41"/>
      <c r="GCT72" s="41"/>
      <c r="GCU72" s="36"/>
      <c r="GCV72" s="36"/>
      <c r="GCW72" s="36"/>
      <c r="GCX72" s="36"/>
      <c r="GCY72" s="36"/>
      <c r="GCZ72" s="36"/>
      <c r="GDA72" s="36"/>
      <c r="GDB72" s="36"/>
      <c r="GDC72" s="36"/>
      <c r="GDD72" s="36"/>
      <c r="GDE72" s="36"/>
      <c r="GDF72" s="36"/>
      <c r="GDG72" s="36"/>
      <c r="GDH72" s="36"/>
      <c r="GDI72" s="36"/>
      <c r="GDJ72" s="36"/>
      <c r="GDK72" s="36"/>
      <c r="GDL72" s="36"/>
      <c r="GDM72" s="36"/>
      <c r="GDN72" s="36"/>
      <c r="GDO72" s="36"/>
      <c r="GDP72" s="36"/>
      <c r="GDQ72" s="36"/>
      <c r="GDR72" s="36"/>
      <c r="GDS72" s="36"/>
      <c r="GDT72" s="36"/>
      <c r="GDU72" s="36"/>
      <c r="GDV72" s="36"/>
      <c r="GDW72" s="36"/>
      <c r="GDX72" s="36"/>
      <c r="GDY72" s="36"/>
      <c r="GDZ72" s="36"/>
      <c r="GEA72" s="36"/>
      <c r="GEB72" s="36"/>
      <c r="GEC72" s="36"/>
      <c r="GED72" s="36"/>
      <c r="GEE72" s="36"/>
      <c r="GEF72" s="36"/>
      <c r="GEG72" s="36"/>
      <c r="GEH72" s="36"/>
      <c r="GEI72" s="36"/>
      <c r="GEJ72" s="36"/>
      <c r="GEK72" s="36"/>
      <c r="GEL72" s="36"/>
      <c r="GEM72" s="36"/>
      <c r="GEN72" s="36"/>
      <c r="GEO72" s="36"/>
      <c r="GEP72" s="36"/>
      <c r="GEQ72" s="36"/>
      <c r="GER72" s="36"/>
      <c r="GES72" s="36"/>
      <c r="GET72" s="36"/>
      <c r="GEU72" s="36"/>
      <c r="GEV72" s="36"/>
      <c r="GEW72" s="37"/>
      <c r="GEX72" s="38"/>
      <c r="GEY72" s="39"/>
      <c r="GEZ72" s="40"/>
      <c r="GFA72" s="40"/>
      <c r="GFB72" s="41"/>
      <c r="GFC72" s="41"/>
      <c r="GFD72" s="36"/>
      <c r="GFE72" s="36"/>
      <c r="GFF72" s="36"/>
      <c r="GFG72" s="36"/>
      <c r="GFH72" s="36"/>
      <c r="GFI72" s="36"/>
      <c r="GFJ72" s="36"/>
      <c r="GFK72" s="36"/>
      <c r="GFL72" s="36"/>
      <c r="GFM72" s="36"/>
      <c r="GFN72" s="36"/>
      <c r="GFO72" s="36"/>
      <c r="GFP72" s="36"/>
      <c r="GFQ72" s="36"/>
      <c r="GFR72" s="36"/>
      <c r="GFS72" s="36"/>
      <c r="GFT72" s="36"/>
      <c r="GFU72" s="36"/>
      <c r="GFV72" s="36"/>
      <c r="GFW72" s="36"/>
      <c r="GFX72" s="36"/>
      <c r="GFY72" s="36"/>
      <c r="GFZ72" s="36"/>
      <c r="GGA72" s="36"/>
      <c r="GGB72" s="36"/>
      <c r="GGC72" s="36"/>
      <c r="GGD72" s="36"/>
      <c r="GGE72" s="36"/>
      <c r="GGF72" s="36"/>
      <c r="GGG72" s="36"/>
      <c r="GGH72" s="36"/>
      <c r="GGI72" s="36"/>
      <c r="GGJ72" s="36"/>
      <c r="GGK72" s="36"/>
      <c r="GGL72" s="36"/>
      <c r="GGM72" s="36"/>
      <c r="GGN72" s="36"/>
      <c r="GGO72" s="36"/>
      <c r="GGP72" s="36"/>
      <c r="GGQ72" s="36"/>
      <c r="GGR72" s="36"/>
      <c r="GGS72" s="36"/>
      <c r="GGT72" s="36"/>
      <c r="GGU72" s="36"/>
      <c r="GGV72" s="36"/>
      <c r="GGW72" s="36"/>
      <c r="GGX72" s="36"/>
      <c r="GGY72" s="36"/>
      <c r="GGZ72" s="36"/>
      <c r="GHA72" s="36"/>
      <c r="GHB72" s="36"/>
      <c r="GHC72" s="36"/>
      <c r="GHD72" s="36"/>
      <c r="GHE72" s="36"/>
      <c r="GHF72" s="37"/>
      <c r="GHG72" s="38"/>
      <c r="GHH72" s="39"/>
      <c r="GHI72" s="40"/>
      <c r="GHJ72" s="40"/>
      <c r="GHK72" s="41"/>
      <c r="GHL72" s="41"/>
      <c r="GHM72" s="36"/>
      <c r="GHN72" s="36"/>
      <c r="GHO72" s="36"/>
      <c r="GHP72" s="36"/>
      <c r="GHQ72" s="36"/>
      <c r="GHR72" s="36"/>
      <c r="GHS72" s="36"/>
      <c r="GHT72" s="36"/>
      <c r="GHU72" s="36"/>
      <c r="GHV72" s="36"/>
      <c r="GHW72" s="36"/>
      <c r="GHX72" s="36"/>
      <c r="GHY72" s="36"/>
      <c r="GHZ72" s="36"/>
      <c r="GIA72" s="36"/>
      <c r="GIB72" s="36"/>
      <c r="GIC72" s="36"/>
      <c r="GID72" s="36"/>
      <c r="GIE72" s="36"/>
      <c r="GIF72" s="36"/>
      <c r="GIG72" s="36"/>
      <c r="GIH72" s="36"/>
      <c r="GII72" s="36"/>
      <c r="GIJ72" s="36"/>
      <c r="GIK72" s="36"/>
      <c r="GIL72" s="36"/>
      <c r="GIM72" s="36"/>
      <c r="GIN72" s="36"/>
      <c r="GIO72" s="36"/>
      <c r="GIP72" s="36"/>
      <c r="GIQ72" s="36"/>
      <c r="GIR72" s="36"/>
      <c r="GIS72" s="36"/>
      <c r="GIT72" s="36"/>
      <c r="GIU72" s="36"/>
      <c r="GIV72" s="36"/>
      <c r="GIW72" s="36"/>
      <c r="GIX72" s="36"/>
      <c r="GIY72" s="36"/>
      <c r="GIZ72" s="36"/>
      <c r="GJA72" s="36"/>
      <c r="GJB72" s="36"/>
      <c r="GJC72" s="36"/>
      <c r="GJD72" s="36"/>
      <c r="GJE72" s="36"/>
      <c r="GJF72" s="36"/>
      <c r="GJG72" s="36"/>
      <c r="GJH72" s="36"/>
      <c r="GJI72" s="36"/>
      <c r="GJJ72" s="36"/>
      <c r="GJK72" s="36"/>
      <c r="GJL72" s="36"/>
      <c r="GJM72" s="36"/>
      <c r="GJN72" s="36"/>
      <c r="GJO72" s="37"/>
      <c r="GJP72" s="38"/>
      <c r="GJQ72" s="39"/>
      <c r="GJR72" s="40"/>
      <c r="GJS72" s="40"/>
      <c r="GJT72" s="41"/>
      <c r="GJU72" s="41"/>
      <c r="GJV72" s="36"/>
      <c r="GJW72" s="36"/>
      <c r="GJX72" s="36"/>
      <c r="GJY72" s="36"/>
      <c r="GJZ72" s="36"/>
      <c r="GKA72" s="36"/>
      <c r="GKB72" s="36"/>
      <c r="GKC72" s="36"/>
      <c r="GKD72" s="36"/>
      <c r="GKE72" s="36"/>
      <c r="GKF72" s="36"/>
      <c r="GKG72" s="36"/>
      <c r="GKH72" s="36"/>
      <c r="GKI72" s="36"/>
      <c r="GKJ72" s="36"/>
      <c r="GKK72" s="36"/>
      <c r="GKL72" s="36"/>
      <c r="GKM72" s="36"/>
      <c r="GKN72" s="36"/>
      <c r="GKO72" s="36"/>
      <c r="GKP72" s="36"/>
      <c r="GKQ72" s="36"/>
      <c r="GKR72" s="36"/>
      <c r="GKS72" s="36"/>
      <c r="GKT72" s="36"/>
      <c r="GKU72" s="36"/>
      <c r="GKV72" s="36"/>
      <c r="GKW72" s="36"/>
      <c r="GKX72" s="36"/>
      <c r="GKY72" s="36"/>
      <c r="GKZ72" s="36"/>
      <c r="GLA72" s="36"/>
      <c r="GLB72" s="36"/>
      <c r="GLC72" s="36"/>
      <c r="GLD72" s="36"/>
      <c r="GLE72" s="36"/>
      <c r="GLF72" s="36"/>
      <c r="GLG72" s="36"/>
      <c r="GLH72" s="36"/>
      <c r="GLI72" s="36"/>
      <c r="GLJ72" s="36"/>
      <c r="GLK72" s="36"/>
      <c r="GLL72" s="36"/>
      <c r="GLM72" s="36"/>
      <c r="GLN72" s="36"/>
      <c r="GLO72" s="36"/>
      <c r="GLP72" s="36"/>
      <c r="GLQ72" s="36"/>
      <c r="GLR72" s="36"/>
      <c r="GLS72" s="36"/>
      <c r="GLT72" s="36"/>
      <c r="GLU72" s="36"/>
      <c r="GLV72" s="36"/>
      <c r="GLW72" s="36"/>
      <c r="GLX72" s="37"/>
      <c r="GLY72" s="38"/>
      <c r="GLZ72" s="39"/>
      <c r="GMA72" s="40"/>
      <c r="GMB72" s="40"/>
      <c r="GMC72" s="41"/>
      <c r="GMD72" s="41"/>
      <c r="GME72" s="36"/>
      <c r="GMF72" s="36"/>
      <c r="GMG72" s="36"/>
      <c r="GMH72" s="36"/>
      <c r="GMI72" s="36"/>
      <c r="GMJ72" s="36"/>
      <c r="GMK72" s="36"/>
      <c r="GML72" s="36"/>
      <c r="GMM72" s="36"/>
      <c r="GMN72" s="36"/>
      <c r="GMO72" s="36"/>
      <c r="GMP72" s="36"/>
      <c r="GMQ72" s="36"/>
      <c r="GMR72" s="36"/>
      <c r="GMS72" s="36"/>
      <c r="GMT72" s="36"/>
      <c r="GMU72" s="36"/>
      <c r="GMV72" s="36"/>
      <c r="GMW72" s="36"/>
      <c r="GMX72" s="36"/>
      <c r="GMY72" s="36"/>
      <c r="GMZ72" s="36"/>
      <c r="GNA72" s="36"/>
      <c r="GNB72" s="36"/>
      <c r="GNC72" s="36"/>
      <c r="GND72" s="36"/>
      <c r="GNE72" s="36"/>
      <c r="GNF72" s="36"/>
      <c r="GNG72" s="36"/>
      <c r="GNH72" s="36"/>
      <c r="GNI72" s="36"/>
      <c r="GNJ72" s="36"/>
      <c r="GNK72" s="36"/>
      <c r="GNL72" s="36"/>
      <c r="GNM72" s="36"/>
      <c r="GNN72" s="36"/>
      <c r="GNO72" s="36"/>
      <c r="GNP72" s="36"/>
      <c r="GNQ72" s="36"/>
      <c r="GNR72" s="36"/>
      <c r="GNS72" s="36"/>
      <c r="GNT72" s="36"/>
      <c r="GNU72" s="36"/>
      <c r="GNV72" s="36"/>
      <c r="GNW72" s="36"/>
      <c r="GNX72" s="36"/>
      <c r="GNY72" s="36"/>
      <c r="GNZ72" s="36"/>
      <c r="GOA72" s="36"/>
      <c r="GOB72" s="36"/>
      <c r="GOC72" s="36"/>
      <c r="GOD72" s="36"/>
      <c r="GOE72" s="36"/>
      <c r="GOF72" s="36"/>
      <c r="GOG72" s="37"/>
      <c r="GOH72" s="38"/>
      <c r="GOI72" s="39"/>
      <c r="GOJ72" s="40"/>
      <c r="GOK72" s="40"/>
      <c r="GOL72" s="41"/>
      <c r="GOM72" s="41"/>
      <c r="GON72" s="36"/>
      <c r="GOO72" s="36"/>
      <c r="GOP72" s="36"/>
      <c r="GOQ72" s="36"/>
      <c r="GOR72" s="36"/>
      <c r="GOS72" s="36"/>
      <c r="GOT72" s="36"/>
      <c r="GOU72" s="36"/>
      <c r="GOV72" s="36"/>
      <c r="GOW72" s="36"/>
      <c r="GOX72" s="36"/>
      <c r="GOY72" s="36"/>
      <c r="GOZ72" s="36"/>
      <c r="GPA72" s="36"/>
      <c r="GPB72" s="36"/>
      <c r="GPC72" s="36"/>
      <c r="GPD72" s="36"/>
      <c r="GPE72" s="36"/>
      <c r="GPF72" s="36"/>
      <c r="GPG72" s="36"/>
      <c r="GPH72" s="36"/>
      <c r="GPI72" s="36"/>
      <c r="GPJ72" s="36"/>
      <c r="GPK72" s="36"/>
      <c r="GPL72" s="36"/>
      <c r="GPM72" s="36"/>
      <c r="GPN72" s="36"/>
      <c r="GPO72" s="36"/>
      <c r="GPP72" s="36"/>
      <c r="GPQ72" s="36"/>
      <c r="GPR72" s="36"/>
      <c r="GPS72" s="36"/>
      <c r="GPT72" s="36"/>
      <c r="GPU72" s="36"/>
      <c r="GPV72" s="36"/>
      <c r="GPW72" s="36"/>
      <c r="GPX72" s="36"/>
      <c r="GPY72" s="36"/>
      <c r="GPZ72" s="36"/>
      <c r="GQA72" s="36"/>
      <c r="GQB72" s="36"/>
      <c r="GQC72" s="36"/>
      <c r="GQD72" s="36"/>
      <c r="GQE72" s="36"/>
      <c r="GQF72" s="36"/>
      <c r="GQG72" s="36"/>
      <c r="GQH72" s="36"/>
      <c r="GQI72" s="36"/>
      <c r="GQJ72" s="36"/>
      <c r="GQK72" s="36"/>
      <c r="GQL72" s="36"/>
      <c r="GQM72" s="36"/>
      <c r="GQN72" s="36"/>
      <c r="GQO72" s="36"/>
      <c r="GQP72" s="37"/>
      <c r="GQQ72" s="38"/>
      <c r="GQR72" s="39"/>
      <c r="GQS72" s="40"/>
      <c r="GQT72" s="40"/>
      <c r="GQU72" s="41"/>
      <c r="GQV72" s="41"/>
      <c r="GQW72" s="36"/>
      <c r="GQX72" s="36"/>
      <c r="GQY72" s="36"/>
      <c r="GQZ72" s="36"/>
      <c r="GRA72" s="36"/>
      <c r="GRB72" s="36"/>
      <c r="GRC72" s="36"/>
      <c r="GRD72" s="36"/>
      <c r="GRE72" s="36"/>
      <c r="GRF72" s="36"/>
      <c r="GRG72" s="36"/>
      <c r="GRH72" s="36"/>
      <c r="GRI72" s="36"/>
      <c r="GRJ72" s="36"/>
      <c r="GRK72" s="36"/>
      <c r="GRL72" s="36"/>
      <c r="GRM72" s="36"/>
      <c r="GRN72" s="36"/>
      <c r="GRO72" s="36"/>
      <c r="GRP72" s="36"/>
      <c r="GRQ72" s="36"/>
      <c r="GRR72" s="36"/>
      <c r="GRS72" s="36"/>
      <c r="GRT72" s="36"/>
      <c r="GRU72" s="36"/>
      <c r="GRV72" s="36"/>
      <c r="GRW72" s="36"/>
      <c r="GRX72" s="36"/>
      <c r="GRY72" s="36"/>
      <c r="GRZ72" s="36"/>
      <c r="GSA72" s="36"/>
      <c r="GSB72" s="36"/>
      <c r="GSC72" s="36"/>
      <c r="GSD72" s="36"/>
      <c r="GSE72" s="36"/>
      <c r="GSF72" s="36"/>
      <c r="GSG72" s="36"/>
      <c r="GSH72" s="36"/>
      <c r="GSI72" s="36"/>
      <c r="GSJ72" s="36"/>
      <c r="GSK72" s="36"/>
      <c r="GSL72" s="36"/>
      <c r="GSM72" s="36"/>
      <c r="GSN72" s="36"/>
      <c r="GSO72" s="36"/>
      <c r="GSP72" s="36"/>
      <c r="GSQ72" s="36"/>
      <c r="GSR72" s="36"/>
      <c r="GSS72" s="36"/>
      <c r="GST72" s="36"/>
      <c r="GSU72" s="36"/>
      <c r="GSV72" s="36"/>
      <c r="GSW72" s="36"/>
      <c r="GSX72" s="36"/>
      <c r="GSY72" s="37"/>
      <c r="GSZ72" s="38"/>
      <c r="GTA72" s="39"/>
      <c r="GTB72" s="40"/>
      <c r="GTC72" s="40"/>
      <c r="GTD72" s="41"/>
      <c r="GTE72" s="41"/>
      <c r="GTF72" s="36"/>
      <c r="GTG72" s="36"/>
      <c r="GTH72" s="36"/>
      <c r="GTI72" s="36"/>
      <c r="GTJ72" s="36"/>
      <c r="GTK72" s="36"/>
      <c r="GTL72" s="36"/>
      <c r="GTM72" s="36"/>
      <c r="GTN72" s="36"/>
      <c r="GTO72" s="36"/>
      <c r="GTP72" s="36"/>
      <c r="GTQ72" s="36"/>
      <c r="GTR72" s="36"/>
      <c r="GTS72" s="36"/>
      <c r="GTT72" s="36"/>
      <c r="GTU72" s="36"/>
      <c r="GTV72" s="36"/>
      <c r="GTW72" s="36"/>
      <c r="GTX72" s="36"/>
      <c r="GTY72" s="36"/>
      <c r="GTZ72" s="36"/>
      <c r="GUA72" s="36"/>
      <c r="GUB72" s="36"/>
      <c r="GUC72" s="36"/>
      <c r="GUD72" s="36"/>
      <c r="GUE72" s="36"/>
      <c r="GUF72" s="36"/>
      <c r="GUG72" s="36"/>
      <c r="GUH72" s="36"/>
      <c r="GUI72" s="36"/>
      <c r="GUJ72" s="36"/>
      <c r="GUK72" s="36"/>
      <c r="GUL72" s="36"/>
      <c r="GUM72" s="36"/>
      <c r="GUN72" s="36"/>
      <c r="GUO72" s="36"/>
      <c r="GUP72" s="36"/>
      <c r="GUQ72" s="36"/>
      <c r="GUR72" s="36"/>
      <c r="GUS72" s="36"/>
      <c r="GUT72" s="36"/>
      <c r="GUU72" s="36"/>
      <c r="GUV72" s="36"/>
      <c r="GUW72" s="36"/>
      <c r="GUX72" s="36"/>
      <c r="GUY72" s="36"/>
      <c r="GUZ72" s="36"/>
      <c r="GVA72" s="36"/>
      <c r="GVB72" s="36"/>
      <c r="GVC72" s="36"/>
      <c r="GVD72" s="36"/>
      <c r="GVE72" s="36"/>
      <c r="GVF72" s="36"/>
      <c r="GVG72" s="36"/>
      <c r="GVH72" s="37"/>
      <c r="GVI72" s="38"/>
      <c r="GVJ72" s="39"/>
      <c r="GVK72" s="40"/>
      <c r="GVL72" s="40"/>
      <c r="GVM72" s="41"/>
      <c r="GVN72" s="41"/>
      <c r="GVO72" s="36"/>
      <c r="GVP72" s="36"/>
      <c r="GVQ72" s="36"/>
      <c r="GVR72" s="36"/>
      <c r="GVS72" s="36"/>
      <c r="GVT72" s="36"/>
      <c r="GVU72" s="36"/>
      <c r="GVV72" s="36"/>
      <c r="GVW72" s="36"/>
      <c r="GVX72" s="36"/>
      <c r="GVY72" s="36"/>
      <c r="GVZ72" s="36"/>
      <c r="GWA72" s="36"/>
      <c r="GWB72" s="36"/>
      <c r="GWC72" s="36"/>
      <c r="GWD72" s="36"/>
      <c r="GWE72" s="36"/>
      <c r="GWF72" s="36"/>
      <c r="GWG72" s="36"/>
      <c r="GWH72" s="36"/>
      <c r="GWI72" s="36"/>
      <c r="GWJ72" s="36"/>
      <c r="GWK72" s="36"/>
      <c r="GWL72" s="36"/>
      <c r="GWM72" s="36"/>
      <c r="GWN72" s="36"/>
      <c r="GWO72" s="36"/>
      <c r="GWP72" s="36"/>
      <c r="GWQ72" s="36"/>
      <c r="GWR72" s="36"/>
      <c r="GWS72" s="36"/>
      <c r="GWT72" s="36"/>
      <c r="GWU72" s="36"/>
      <c r="GWV72" s="36"/>
      <c r="GWW72" s="36"/>
      <c r="GWX72" s="36"/>
      <c r="GWY72" s="36"/>
      <c r="GWZ72" s="36"/>
      <c r="GXA72" s="36"/>
      <c r="GXB72" s="36"/>
      <c r="GXC72" s="36"/>
      <c r="GXD72" s="36"/>
      <c r="GXE72" s="36"/>
      <c r="GXF72" s="36"/>
      <c r="GXG72" s="36"/>
      <c r="GXH72" s="36"/>
      <c r="GXI72" s="36"/>
      <c r="GXJ72" s="36"/>
      <c r="GXK72" s="36"/>
      <c r="GXL72" s="36"/>
      <c r="GXM72" s="36"/>
      <c r="GXN72" s="36"/>
      <c r="GXO72" s="36"/>
      <c r="GXP72" s="36"/>
      <c r="GXQ72" s="37"/>
      <c r="GXR72" s="38"/>
      <c r="GXS72" s="39"/>
      <c r="GXT72" s="40"/>
      <c r="GXU72" s="40"/>
      <c r="GXV72" s="41"/>
      <c r="GXW72" s="41"/>
      <c r="GXX72" s="36"/>
      <c r="GXY72" s="36"/>
      <c r="GXZ72" s="36"/>
      <c r="GYA72" s="36"/>
      <c r="GYB72" s="36"/>
      <c r="GYC72" s="36"/>
      <c r="GYD72" s="36"/>
      <c r="GYE72" s="36"/>
      <c r="GYF72" s="36"/>
      <c r="GYG72" s="36"/>
      <c r="GYH72" s="36"/>
      <c r="GYI72" s="36"/>
      <c r="GYJ72" s="36"/>
      <c r="GYK72" s="36"/>
      <c r="GYL72" s="36"/>
      <c r="GYM72" s="36"/>
      <c r="GYN72" s="36"/>
      <c r="GYO72" s="36"/>
      <c r="GYP72" s="36"/>
      <c r="GYQ72" s="36"/>
      <c r="GYR72" s="36"/>
      <c r="GYS72" s="36"/>
      <c r="GYT72" s="36"/>
      <c r="GYU72" s="36"/>
      <c r="GYV72" s="36"/>
      <c r="GYW72" s="36"/>
      <c r="GYX72" s="36"/>
      <c r="GYY72" s="36"/>
      <c r="GYZ72" s="36"/>
      <c r="GZA72" s="36"/>
      <c r="GZB72" s="36"/>
      <c r="GZC72" s="36"/>
      <c r="GZD72" s="36"/>
      <c r="GZE72" s="36"/>
      <c r="GZF72" s="36"/>
      <c r="GZG72" s="36"/>
      <c r="GZH72" s="36"/>
      <c r="GZI72" s="36"/>
      <c r="GZJ72" s="36"/>
      <c r="GZK72" s="36"/>
      <c r="GZL72" s="36"/>
      <c r="GZM72" s="36"/>
      <c r="GZN72" s="36"/>
      <c r="GZO72" s="36"/>
      <c r="GZP72" s="36"/>
      <c r="GZQ72" s="36"/>
      <c r="GZR72" s="36"/>
      <c r="GZS72" s="36"/>
      <c r="GZT72" s="36"/>
      <c r="GZU72" s="36"/>
      <c r="GZV72" s="36"/>
      <c r="GZW72" s="36"/>
      <c r="GZX72" s="36"/>
      <c r="GZY72" s="36"/>
      <c r="GZZ72" s="37"/>
      <c r="HAA72" s="38"/>
      <c r="HAB72" s="39"/>
      <c r="HAC72" s="40"/>
      <c r="HAD72" s="40"/>
      <c r="HAE72" s="41"/>
      <c r="HAF72" s="41"/>
      <c r="HAG72" s="36"/>
      <c r="HAH72" s="36"/>
      <c r="HAI72" s="36"/>
      <c r="HAJ72" s="36"/>
      <c r="HAK72" s="36"/>
      <c r="HAL72" s="36"/>
      <c r="HAM72" s="36"/>
      <c r="HAN72" s="36"/>
      <c r="HAO72" s="36"/>
      <c r="HAP72" s="36"/>
      <c r="HAQ72" s="36"/>
      <c r="HAR72" s="36"/>
      <c r="HAS72" s="36"/>
      <c r="HAT72" s="36"/>
      <c r="HAU72" s="36"/>
      <c r="HAV72" s="36"/>
      <c r="HAW72" s="36"/>
      <c r="HAX72" s="36"/>
      <c r="HAY72" s="36"/>
      <c r="HAZ72" s="36"/>
      <c r="HBA72" s="36"/>
      <c r="HBB72" s="36"/>
      <c r="HBC72" s="36"/>
      <c r="HBD72" s="36"/>
      <c r="HBE72" s="36"/>
      <c r="HBF72" s="36"/>
      <c r="HBG72" s="36"/>
      <c r="HBH72" s="36"/>
      <c r="HBI72" s="36"/>
      <c r="HBJ72" s="36"/>
      <c r="HBK72" s="36"/>
      <c r="HBL72" s="36"/>
      <c r="HBM72" s="36"/>
      <c r="HBN72" s="36"/>
      <c r="HBO72" s="36"/>
      <c r="HBP72" s="36"/>
      <c r="HBQ72" s="36"/>
      <c r="HBR72" s="36"/>
      <c r="HBS72" s="36"/>
      <c r="HBT72" s="36"/>
      <c r="HBU72" s="36"/>
      <c r="HBV72" s="36"/>
      <c r="HBW72" s="36"/>
      <c r="HBX72" s="36"/>
      <c r="HBY72" s="36"/>
      <c r="HBZ72" s="36"/>
      <c r="HCA72" s="36"/>
      <c r="HCB72" s="36"/>
      <c r="HCC72" s="36"/>
      <c r="HCD72" s="36"/>
      <c r="HCE72" s="36"/>
      <c r="HCF72" s="36"/>
      <c r="HCG72" s="36"/>
      <c r="HCH72" s="36"/>
      <c r="HCI72" s="37"/>
      <c r="HCJ72" s="38"/>
      <c r="HCK72" s="39"/>
      <c r="HCL72" s="40"/>
      <c r="HCM72" s="40"/>
      <c r="HCN72" s="41"/>
      <c r="HCO72" s="41"/>
      <c r="HCP72" s="36"/>
      <c r="HCQ72" s="36"/>
      <c r="HCR72" s="36"/>
      <c r="HCS72" s="36"/>
      <c r="HCT72" s="36"/>
      <c r="HCU72" s="36"/>
      <c r="HCV72" s="36"/>
      <c r="HCW72" s="36"/>
      <c r="HCX72" s="36"/>
      <c r="HCY72" s="36"/>
      <c r="HCZ72" s="36"/>
      <c r="HDA72" s="36"/>
      <c r="HDB72" s="36"/>
      <c r="HDC72" s="36"/>
      <c r="HDD72" s="36"/>
      <c r="HDE72" s="36"/>
      <c r="HDF72" s="36"/>
      <c r="HDG72" s="36"/>
      <c r="HDH72" s="36"/>
      <c r="HDI72" s="36"/>
      <c r="HDJ72" s="36"/>
      <c r="HDK72" s="36"/>
      <c r="HDL72" s="36"/>
      <c r="HDM72" s="36"/>
      <c r="HDN72" s="36"/>
      <c r="HDO72" s="36"/>
      <c r="HDP72" s="36"/>
      <c r="HDQ72" s="36"/>
      <c r="HDR72" s="36"/>
      <c r="HDS72" s="36"/>
      <c r="HDT72" s="36"/>
      <c r="HDU72" s="36"/>
      <c r="HDV72" s="36"/>
      <c r="HDW72" s="36"/>
      <c r="HDX72" s="36"/>
      <c r="HDY72" s="36"/>
      <c r="HDZ72" s="36"/>
      <c r="HEA72" s="36"/>
      <c r="HEB72" s="36"/>
      <c r="HEC72" s="36"/>
      <c r="HED72" s="36"/>
      <c r="HEE72" s="36"/>
      <c r="HEF72" s="36"/>
      <c r="HEG72" s="36"/>
      <c r="HEH72" s="36"/>
      <c r="HEI72" s="36"/>
      <c r="HEJ72" s="36"/>
      <c r="HEK72" s="36"/>
      <c r="HEL72" s="36"/>
      <c r="HEM72" s="36"/>
      <c r="HEN72" s="36"/>
      <c r="HEO72" s="36"/>
      <c r="HEP72" s="36"/>
      <c r="HEQ72" s="36"/>
      <c r="HER72" s="37"/>
      <c r="HES72" s="38"/>
      <c r="HET72" s="39"/>
      <c r="HEU72" s="40"/>
      <c r="HEV72" s="40"/>
      <c r="HEW72" s="41"/>
      <c r="HEX72" s="41"/>
      <c r="HEY72" s="36"/>
      <c r="HEZ72" s="36"/>
      <c r="HFA72" s="36"/>
      <c r="HFB72" s="36"/>
      <c r="HFC72" s="36"/>
      <c r="HFD72" s="36"/>
      <c r="HFE72" s="36"/>
      <c r="HFF72" s="36"/>
      <c r="HFG72" s="36"/>
      <c r="HFH72" s="36"/>
      <c r="HFI72" s="36"/>
      <c r="HFJ72" s="36"/>
      <c r="HFK72" s="36"/>
      <c r="HFL72" s="36"/>
      <c r="HFM72" s="36"/>
      <c r="HFN72" s="36"/>
      <c r="HFO72" s="36"/>
      <c r="HFP72" s="36"/>
      <c r="HFQ72" s="36"/>
      <c r="HFR72" s="36"/>
      <c r="HFS72" s="36"/>
      <c r="HFT72" s="36"/>
      <c r="HFU72" s="36"/>
      <c r="HFV72" s="36"/>
      <c r="HFW72" s="36"/>
      <c r="HFX72" s="36"/>
      <c r="HFY72" s="36"/>
      <c r="HFZ72" s="36"/>
      <c r="HGA72" s="36"/>
      <c r="HGB72" s="36"/>
      <c r="HGC72" s="36"/>
      <c r="HGD72" s="36"/>
      <c r="HGE72" s="36"/>
      <c r="HGF72" s="36"/>
      <c r="HGG72" s="36"/>
      <c r="HGH72" s="36"/>
      <c r="HGI72" s="36"/>
      <c r="HGJ72" s="36"/>
      <c r="HGK72" s="36"/>
      <c r="HGL72" s="36"/>
      <c r="HGM72" s="36"/>
      <c r="HGN72" s="36"/>
      <c r="HGO72" s="36"/>
      <c r="HGP72" s="36"/>
      <c r="HGQ72" s="36"/>
      <c r="HGR72" s="36"/>
      <c r="HGS72" s="36"/>
      <c r="HGT72" s="36"/>
      <c r="HGU72" s="36"/>
      <c r="HGV72" s="36"/>
      <c r="HGW72" s="36"/>
      <c r="HGX72" s="36"/>
      <c r="HGY72" s="36"/>
      <c r="HGZ72" s="36"/>
      <c r="HHA72" s="37"/>
      <c r="HHB72" s="38"/>
      <c r="HHC72" s="39"/>
      <c r="HHD72" s="40"/>
      <c r="HHE72" s="40"/>
      <c r="HHF72" s="41"/>
      <c r="HHG72" s="41"/>
      <c r="HHH72" s="36"/>
      <c r="HHI72" s="36"/>
      <c r="HHJ72" s="36"/>
      <c r="HHK72" s="36"/>
      <c r="HHL72" s="36"/>
      <c r="HHM72" s="36"/>
      <c r="HHN72" s="36"/>
      <c r="HHO72" s="36"/>
      <c r="HHP72" s="36"/>
      <c r="HHQ72" s="36"/>
      <c r="HHR72" s="36"/>
      <c r="HHS72" s="36"/>
      <c r="HHT72" s="36"/>
      <c r="HHU72" s="36"/>
      <c r="HHV72" s="36"/>
      <c r="HHW72" s="36"/>
      <c r="HHX72" s="36"/>
      <c r="HHY72" s="36"/>
      <c r="HHZ72" s="36"/>
      <c r="HIA72" s="36"/>
      <c r="HIB72" s="36"/>
      <c r="HIC72" s="36"/>
      <c r="HID72" s="36"/>
      <c r="HIE72" s="36"/>
      <c r="HIF72" s="36"/>
      <c r="HIG72" s="36"/>
      <c r="HIH72" s="36"/>
      <c r="HII72" s="36"/>
      <c r="HIJ72" s="36"/>
      <c r="HIK72" s="36"/>
      <c r="HIL72" s="36"/>
      <c r="HIM72" s="36"/>
      <c r="HIN72" s="36"/>
      <c r="HIO72" s="36"/>
      <c r="HIP72" s="36"/>
      <c r="HIQ72" s="36"/>
      <c r="HIR72" s="36"/>
      <c r="HIS72" s="36"/>
      <c r="HIT72" s="36"/>
      <c r="HIU72" s="36"/>
      <c r="HIV72" s="36"/>
      <c r="HIW72" s="36"/>
      <c r="HIX72" s="36"/>
      <c r="HIY72" s="36"/>
      <c r="HIZ72" s="36"/>
      <c r="HJA72" s="36"/>
      <c r="HJB72" s="36"/>
      <c r="HJC72" s="36"/>
      <c r="HJD72" s="36"/>
      <c r="HJE72" s="36"/>
      <c r="HJF72" s="36"/>
      <c r="HJG72" s="36"/>
      <c r="HJH72" s="36"/>
      <c r="HJI72" s="36"/>
      <c r="HJJ72" s="37"/>
      <c r="HJK72" s="38"/>
      <c r="HJL72" s="39"/>
      <c r="HJM72" s="40"/>
      <c r="HJN72" s="40"/>
      <c r="HJO72" s="41"/>
      <c r="HJP72" s="41"/>
      <c r="HJQ72" s="36"/>
      <c r="HJR72" s="36"/>
      <c r="HJS72" s="36"/>
      <c r="HJT72" s="36"/>
      <c r="HJU72" s="36"/>
      <c r="HJV72" s="36"/>
      <c r="HJW72" s="36"/>
      <c r="HJX72" s="36"/>
      <c r="HJY72" s="36"/>
      <c r="HJZ72" s="36"/>
      <c r="HKA72" s="36"/>
      <c r="HKB72" s="36"/>
      <c r="HKC72" s="36"/>
      <c r="HKD72" s="36"/>
      <c r="HKE72" s="36"/>
      <c r="HKF72" s="36"/>
      <c r="HKG72" s="36"/>
      <c r="HKH72" s="36"/>
      <c r="HKI72" s="36"/>
      <c r="HKJ72" s="36"/>
      <c r="HKK72" s="36"/>
      <c r="HKL72" s="36"/>
      <c r="HKM72" s="36"/>
      <c r="HKN72" s="36"/>
      <c r="HKO72" s="36"/>
      <c r="HKP72" s="36"/>
      <c r="HKQ72" s="36"/>
      <c r="HKR72" s="36"/>
      <c r="HKS72" s="36"/>
      <c r="HKT72" s="36"/>
      <c r="HKU72" s="36"/>
      <c r="HKV72" s="36"/>
      <c r="HKW72" s="36"/>
      <c r="HKX72" s="36"/>
      <c r="HKY72" s="36"/>
      <c r="HKZ72" s="36"/>
      <c r="HLA72" s="36"/>
      <c r="HLB72" s="36"/>
      <c r="HLC72" s="36"/>
      <c r="HLD72" s="36"/>
      <c r="HLE72" s="36"/>
      <c r="HLF72" s="36"/>
      <c r="HLG72" s="36"/>
      <c r="HLH72" s="36"/>
      <c r="HLI72" s="36"/>
      <c r="HLJ72" s="36"/>
      <c r="HLK72" s="36"/>
      <c r="HLL72" s="36"/>
      <c r="HLM72" s="36"/>
      <c r="HLN72" s="36"/>
      <c r="HLO72" s="36"/>
      <c r="HLP72" s="36"/>
      <c r="HLQ72" s="36"/>
      <c r="HLR72" s="36"/>
      <c r="HLS72" s="37"/>
      <c r="HLT72" s="38"/>
      <c r="HLU72" s="39"/>
      <c r="HLV72" s="40"/>
      <c r="HLW72" s="40"/>
      <c r="HLX72" s="41"/>
      <c r="HLY72" s="41"/>
      <c r="HLZ72" s="36"/>
      <c r="HMA72" s="36"/>
      <c r="HMB72" s="36"/>
      <c r="HMC72" s="36"/>
      <c r="HMD72" s="36"/>
      <c r="HME72" s="36"/>
      <c r="HMF72" s="36"/>
      <c r="HMG72" s="36"/>
      <c r="HMH72" s="36"/>
      <c r="HMI72" s="36"/>
      <c r="HMJ72" s="36"/>
      <c r="HMK72" s="36"/>
      <c r="HML72" s="36"/>
      <c r="HMM72" s="36"/>
      <c r="HMN72" s="36"/>
      <c r="HMO72" s="36"/>
      <c r="HMP72" s="36"/>
      <c r="HMQ72" s="36"/>
      <c r="HMR72" s="36"/>
      <c r="HMS72" s="36"/>
      <c r="HMT72" s="36"/>
      <c r="HMU72" s="36"/>
      <c r="HMV72" s="36"/>
      <c r="HMW72" s="36"/>
      <c r="HMX72" s="36"/>
      <c r="HMY72" s="36"/>
      <c r="HMZ72" s="36"/>
      <c r="HNA72" s="36"/>
      <c r="HNB72" s="36"/>
      <c r="HNC72" s="36"/>
      <c r="HND72" s="36"/>
      <c r="HNE72" s="36"/>
      <c r="HNF72" s="36"/>
      <c r="HNG72" s="36"/>
      <c r="HNH72" s="36"/>
      <c r="HNI72" s="36"/>
      <c r="HNJ72" s="36"/>
      <c r="HNK72" s="36"/>
      <c r="HNL72" s="36"/>
      <c r="HNM72" s="36"/>
      <c r="HNN72" s="36"/>
      <c r="HNO72" s="36"/>
      <c r="HNP72" s="36"/>
      <c r="HNQ72" s="36"/>
      <c r="HNR72" s="36"/>
      <c r="HNS72" s="36"/>
      <c r="HNT72" s="36"/>
      <c r="HNU72" s="36"/>
      <c r="HNV72" s="36"/>
      <c r="HNW72" s="36"/>
      <c r="HNX72" s="36"/>
      <c r="HNY72" s="36"/>
      <c r="HNZ72" s="36"/>
      <c r="HOA72" s="36"/>
      <c r="HOB72" s="37"/>
      <c r="HOC72" s="38"/>
      <c r="HOD72" s="39"/>
      <c r="HOE72" s="40"/>
      <c r="HOF72" s="40"/>
      <c r="HOG72" s="41"/>
      <c r="HOH72" s="41"/>
      <c r="HOI72" s="36"/>
      <c r="HOJ72" s="36"/>
      <c r="HOK72" s="36"/>
      <c r="HOL72" s="36"/>
      <c r="HOM72" s="36"/>
      <c r="HON72" s="36"/>
      <c r="HOO72" s="36"/>
      <c r="HOP72" s="36"/>
      <c r="HOQ72" s="36"/>
      <c r="HOR72" s="36"/>
      <c r="HOS72" s="36"/>
      <c r="HOT72" s="36"/>
      <c r="HOU72" s="36"/>
      <c r="HOV72" s="36"/>
      <c r="HOW72" s="36"/>
      <c r="HOX72" s="36"/>
      <c r="HOY72" s="36"/>
      <c r="HOZ72" s="36"/>
      <c r="HPA72" s="36"/>
      <c r="HPB72" s="36"/>
      <c r="HPC72" s="36"/>
      <c r="HPD72" s="36"/>
      <c r="HPE72" s="36"/>
      <c r="HPF72" s="36"/>
      <c r="HPG72" s="36"/>
      <c r="HPH72" s="36"/>
      <c r="HPI72" s="36"/>
      <c r="HPJ72" s="36"/>
      <c r="HPK72" s="36"/>
      <c r="HPL72" s="36"/>
      <c r="HPM72" s="36"/>
      <c r="HPN72" s="36"/>
      <c r="HPO72" s="36"/>
      <c r="HPP72" s="36"/>
      <c r="HPQ72" s="36"/>
      <c r="HPR72" s="36"/>
      <c r="HPS72" s="36"/>
      <c r="HPT72" s="36"/>
      <c r="HPU72" s="36"/>
      <c r="HPV72" s="36"/>
      <c r="HPW72" s="36"/>
      <c r="HPX72" s="36"/>
      <c r="HPY72" s="36"/>
      <c r="HPZ72" s="36"/>
      <c r="HQA72" s="36"/>
      <c r="HQB72" s="36"/>
      <c r="HQC72" s="36"/>
      <c r="HQD72" s="36"/>
      <c r="HQE72" s="36"/>
      <c r="HQF72" s="36"/>
      <c r="HQG72" s="36"/>
      <c r="HQH72" s="36"/>
      <c r="HQI72" s="36"/>
      <c r="HQJ72" s="36"/>
      <c r="HQK72" s="37"/>
      <c r="HQL72" s="38"/>
      <c r="HQM72" s="39"/>
      <c r="HQN72" s="40"/>
      <c r="HQO72" s="40"/>
      <c r="HQP72" s="41"/>
      <c r="HQQ72" s="41"/>
      <c r="HQR72" s="36"/>
      <c r="HQS72" s="36"/>
      <c r="HQT72" s="36"/>
      <c r="HQU72" s="36"/>
      <c r="HQV72" s="36"/>
      <c r="HQW72" s="36"/>
      <c r="HQX72" s="36"/>
      <c r="HQY72" s="36"/>
      <c r="HQZ72" s="36"/>
      <c r="HRA72" s="36"/>
      <c r="HRB72" s="36"/>
      <c r="HRC72" s="36"/>
      <c r="HRD72" s="36"/>
      <c r="HRE72" s="36"/>
      <c r="HRF72" s="36"/>
      <c r="HRG72" s="36"/>
      <c r="HRH72" s="36"/>
      <c r="HRI72" s="36"/>
      <c r="HRJ72" s="36"/>
      <c r="HRK72" s="36"/>
      <c r="HRL72" s="36"/>
      <c r="HRM72" s="36"/>
      <c r="HRN72" s="36"/>
      <c r="HRO72" s="36"/>
      <c r="HRP72" s="36"/>
      <c r="HRQ72" s="36"/>
      <c r="HRR72" s="36"/>
      <c r="HRS72" s="36"/>
      <c r="HRT72" s="36"/>
      <c r="HRU72" s="36"/>
      <c r="HRV72" s="36"/>
      <c r="HRW72" s="36"/>
      <c r="HRX72" s="36"/>
      <c r="HRY72" s="36"/>
      <c r="HRZ72" s="36"/>
      <c r="HSA72" s="36"/>
      <c r="HSB72" s="36"/>
      <c r="HSC72" s="36"/>
      <c r="HSD72" s="36"/>
      <c r="HSE72" s="36"/>
      <c r="HSF72" s="36"/>
      <c r="HSG72" s="36"/>
      <c r="HSH72" s="36"/>
      <c r="HSI72" s="36"/>
      <c r="HSJ72" s="36"/>
      <c r="HSK72" s="36"/>
      <c r="HSL72" s="36"/>
      <c r="HSM72" s="36"/>
      <c r="HSN72" s="36"/>
      <c r="HSO72" s="36"/>
      <c r="HSP72" s="36"/>
      <c r="HSQ72" s="36"/>
      <c r="HSR72" s="36"/>
      <c r="HSS72" s="36"/>
      <c r="HST72" s="37"/>
      <c r="HSU72" s="38"/>
      <c r="HSV72" s="39"/>
      <c r="HSW72" s="40"/>
      <c r="HSX72" s="40"/>
      <c r="HSY72" s="41"/>
      <c r="HSZ72" s="41"/>
      <c r="HTA72" s="36"/>
      <c r="HTB72" s="36"/>
      <c r="HTC72" s="36"/>
      <c r="HTD72" s="36"/>
      <c r="HTE72" s="36"/>
      <c r="HTF72" s="36"/>
      <c r="HTG72" s="36"/>
      <c r="HTH72" s="36"/>
      <c r="HTI72" s="36"/>
      <c r="HTJ72" s="36"/>
      <c r="HTK72" s="36"/>
      <c r="HTL72" s="36"/>
      <c r="HTM72" s="36"/>
      <c r="HTN72" s="36"/>
      <c r="HTO72" s="36"/>
      <c r="HTP72" s="36"/>
      <c r="HTQ72" s="36"/>
      <c r="HTR72" s="36"/>
      <c r="HTS72" s="36"/>
      <c r="HTT72" s="36"/>
      <c r="HTU72" s="36"/>
      <c r="HTV72" s="36"/>
      <c r="HTW72" s="36"/>
      <c r="HTX72" s="36"/>
      <c r="HTY72" s="36"/>
      <c r="HTZ72" s="36"/>
      <c r="HUA72" s="36"/>
      <c r="HUB72" s="36"/>
      <c r="HUC72" s="36"/>
      <c r="HUD72" s="36"/>
      <c r="HUE72" s="36"/>
      <c r="HUF72" s="36"/>
      <c r="HUG72" s="36"/>
      <c r="HUH72" s="36"/>
      <c r="HUI72" s="36"/>
      <c r="HUJ72" s="36"/>
      <c r="HUK72" s="36"/>
      <c r="HUL72" s="36"/>
      <c r="HUM72" s="36"/>
      <c r="HUN72" s="36"/>
      <c r="HUO72" s="36"/>
      <c r="HUP72" s="36"/>
      <c r="HUQ72" s="36"/>
      <c r="HUR72" s="36"/>
      <c r="HUS72" s="36"/>
      <c r="HUT72" s="36"/>
      <c r="HUU72" s="36"/>
      <c r="HUV72" s="36"/>
      <c r="HUW72" s="36"/>
      <c r="HUX72" s="36"/>
      <c r="HUY72" s="36"/>
      <c r="HUZ72" s="36"/>
      <c r="HVA72" s="36"/>
      <c r="HVB72" s="36"/>
      <c r="HVC72" s="37"/>
      <c r="HVD72" s="38"/>
      <c r="HVE72" s="39"/>
      <c r="HVF72" s="40"/>
      <c r="HVG72" s="40"/>
      <c r="HVH72" s="41"/>
      <c r="HVI72" s="41"/>
      <c r="HVJ72" s="36"/>
      <c r="HVK72" s="36"/>
      <c r="HVL72" s="36"/>
      <c r="HVM72" s="36"/>
      <c r="HVN72" s="36"/>
      <c r="HVO72" s="36"/>
      <c r="HVP72" s="36"/>
      <c r="HVQ72" s="36"/>
      <c r="HVR72" s="36"/>
      <c r="HVS72" s="36"/>
      <c r="HVT72" s="36"/>
      <c r="HVU72" s="36"/>
      <c r="HVV72" s="36"/>
      <c r="HVW72" s="36"/>
      <c r="HVX72" s="36"/>
      <c r="HVY72" s="36"/>
      <c r="HVZ72" s="36"/>
      <c r="HWA72" s="36"/>
      <c r="HWB72" s="36"/>
      <c r="HWC72" s="36"/>
      <c r="HWD72" s="36"/>
      <c r="HWE72" s="36"/>
      <c r="HWF72" s="36"/>
      <c r="HWG72" s="36"/>
      <c r="HWH72" s="36"/>
      <c r="HWI72" s="36"/>
      <c r="HWJ72" s="36"/>
      <c r="HWK72" s="36"/>
      <c r="HWL72" s="36"/>
      <c r="HWM72" s="36"/>
      <c r="HWN72" s="36"/>
      <c r="HWO72" s="36"/>
      <c r="HWP72" s="36"/>
      <c r="HWQ72" s="36"/>
      <c r="HWR72" s="36"/>
      <c r="HWS72" s="36"/>
      <c r="HWT72" s="36"/>
      <c r="HWU72" s="36"/>
      <c r="HWV72" s="36"/>
      <c r="HWW72" s="36"/>
      <c r="HWX72" s="36"/>
      <c r="HWY72" s="36"/>
      <c r="HWZ72" s="36"/>
      <c r="HXA72" s="36"/>
      <c r="HXB72" s="36"/>
      <c r="HXC72" s="36"/>
      <c r="HXD72" s="36"/>
      <c r="HXE72" s="36"/>
      <c r="HXF72" s="36"/>
      <c r="HXG72" s="36"/>
      <c r="HXH72" s="36"/>
      <c r="HXI72" s="36"/>
      <c r="HXJ72" s="36"/>
      <c r="HXK72" s="36"/>
      <c r="HXL72" s="37"/>
      <c r="HXM72" s="38"/>
      <c r="HXN72" s="39"/>
      <c r="HXO72" s="40"/>
      <c r="HXP72" s="40"/>
      <c r="HXQ72" s="41"/>
      <c r="HXR72" s="41"/>
      <c r="HXS72" s="36"/>
      <c r="HXT72" s="36"/>
      <c r="HXU72" s="36"/>
      <c r="HXV72" s="36"/>
      <c r="HXW72" s="36"/>
      <c r="HXX72" s="36"/>
      <c r="HXY72" s="36"/>
      <c r="HXZ72" s="36"/>
      <c r="HYA72" s="36"/>
      <c r="HYB72" s="36"/>
      <c r="HYC72" s="36"/>
      <c r="HYD72" s="36"/>
      <c r="HYE72" s="36"/>
      <c r="HYF72" s="36"/>
      <c r="HYG72" s="36"/>
      <c r="HYH72" s="36"/>
      <c r="HYI72" s="36"/>
      <c r="HYJ72" s="36"/>
      <c r="HYK72" s="36"/>
      <c r="HYL72" s="36"/>
      <c r="HYM72" s="36"/>
      <c r="HYN72" s="36"/>
      <c r="HYO72" s="36"/>
      <c r="HYP72" s="36"/>
      <c r="HYQ72" s="36"/>
      <c r="HYR72" s="36"/>
      <c r="HYS72" s="36"/>
      <c r="HYT72" s="36"/>
      <c r="HYU72" s="36"/>
      <c r="HYV72" s="36"/>
      <c r="HYW72" s="36"/>
      <c r="HYX72" s="36"/>
      <c r="HYY72" s="36"/>
      <c r="HYZ72" s="36"/>
      <c r="HZA72" s="36"/>
      <c r="HZB72" s="36"/>
      <c r="HZC72" s="36"/>
      <c r="HZD72" s="36"/>
      <c r="HZE72" s="36"/>
      <c r="HZF72" s="36"/>
      <c r="HZG72" s="36"/>
      <c r="HZH72" s="36"/>
      <c r="HZI72" s="36"/>
      <c r="HZJ72" s="36"/>
      <c r="HZK72" s="36"/>
      <c r="HZL72" s="36"/>
      <c r="HZM72" s="36"/>
      <c r="HZN72" s="36"/>
      <c r="HZO72" s="36"/>
      <c r="HZP72" s="36"/>
      <c r="HZQ72" s="36"/>
      <c r="HZR72" s="36"/>
      <c r="HZS72" s="36"/>
      <c r="HZT72" s="36"/>
      <c r="HZU72" s="37"/>
      <c r="HZV72" s="38"/>
      <c r="HZW72" s="39"/>
      <c r="HZX72" s="40"/>
      <c r="HZY72" s="40"/>
      <c r="HZZ72" s="41"/>
      <c r="IAA72" s="41"/>
      <c r="IAB72" s="36"/>
      <c r="IAC72" s="36"/>
      <c r="IAD72" s="36"/>
      <c r="IAE72" s="36"/>
      <c r="IAF72" s="36"/>
      <c r="IAG72" s="36"/>
      <c r="IAH72" s="36"/>
      <c r="IAI72" s="36"/>
      <c r="IAJ72" s="36"/>
      <c r="IAK72" s="36"/>
      <c r="IAL72" s="36"/>
      <c r="IAM72" s="36"/>
      <c r="IAN72" s="36"/>
      <c r="IAO72" s="36"/>
      <c r="IAP72" s="36"/>
      <c r="IAQ72" s="36"/>
      <c r="IAR72" s="36"/>
      <c r="IAS72" s="36"/>
      <c r="IAT72" s="36"/>
      <c r="IAU72" s="36"/>
      <c r="IAV72" s="36"/>
      <c r="IAW72" s="36"/>
      <c r="IAX72" s="36"/>
      <c r="IAY72" s="36"/>
      <c r="IAZ72" s="36"/>
      <c r="IBA72" s="36"/>
      <c r="IBB72" s="36"/>
      <c r="IBC72" s="36"/>
      <c r="IBD72" s="36"/>
      <c r="IBE72" s="36"/>
      <c r="IBF72" s="36"/>
      <c r="IBG72" s="36"/>
      <c r="IBH72" s="36"/>
      <c r="IBI72" s="36"/>
      <c r="IBJ72" s="36"/>
      <c r="IBK72" s="36"/>
      <c r="IBL72" s="36"/>
      <c r="IBM72" s="36"/>
      <c r="IBN72" s="36"/>
      <c r="IBO72" s="36"/>
      <c r="IBP72" s="36"/>
      <c r="IBQ72" s="36"/>
      <c r="IBR72" s="36"/>
      <c r="IBS72" s="36"/>
      <c r="IBT72" s="36"/>
      <c r="IBU72" s="36"/>
      <c r="IBV72" s="36"/>
      <c r="IBW72" s="36"/>
      <c r="IBX72" s="36"/>
      <c r="IBY72" s="36"/>
      <c r="IBZ72" s="36"/>
      <c r="ICA72" s="36"/>
      <c r="ICB72" s="36"/>
      <c r="ICC72" s="36"/>
      <c r="ICD72" s="37"/>
      <c r="ICE72" s="38"/>
      <c r="ICF72" s="39"/>
      <c r="ICG72" s="40"/>
      <c r="ICH72" s="40"/>
      <c r="ICI72" s="41"/>
      <c r="ICJ72" s="41"/>
      <c r="ICK72" s="36"/>
      <c r="ICL72" s="36"/>
      <c r="ICM72" s="36"/>
      <c r="ICN72" s="36"/>
      <c r="ICO72" s="36"/>
      <c r="ICP72" s="36"/>
      <c r="ICQ72" s="36"/>
      <c r="ICR72" s="36"/>
      <c r="ICS72" s="36"/>
      <c r="ICT72" s="36"/>
      <c r="ICU72" s="36"/>
      <c r="ICV72" s="36"/>
      <c r="ICW72" s="36"/>
      <c r="ICX72" s="36"/>
      <c r="ICY72" s="36"/>
      <c r="ICZ72" s="36"/>
      <c r="IDA72" s="36"/>
      <c r="IDB72" s="36"/>
      <c r="IDC72" s="36"/>
      <c r="IDD72" s="36"/>
      <c r="IDE72" s="36"/>
      <c r="IDF72" s="36"/>
      <c r="IDG72" s="36"/>
      <c r="IDH72" s="36"/>
      <c r="IDI72" s="36"/>
      <c r="IDJ72" s="36"/>
      <c r="IDK72" s="36"/>
      <c r="IDL72" s="36"/>
      <c r="IDM72" s="36"/>
      <c r="IDN72" s="36"/>
      <c r="IDO72" s="36"/>
      <c r="IDP72" s="36"/>
      <c r="IDQ72" s="36"/>
      <c r="IDR72" s="36"/>
      <c r="IDS72" s="36"/>
      <c r="IDT72" s="36"/>
      <c r="IDU72" s="36"/>
      <c r="IDV72" s="36"/>
      <c r="IDW72" s="36"/>
      <c r="IDX72" s="36"/>
      <c r="IDY72" s="36"/>
      <c r="IDZ72" s="36"/>
      <c r="IEA72" s="36"/>
      <c r="IEB72" s="36"/>
      <c r="IEC72" s="36"/>
      <c r="IED72" s="36"/>
      <c r="IEE72" s="36"/>
      <c r="IEF72" s="36"/>
      <c r="IEG72" s="36"/>
      <c r="IEH72" s="36"/>
      <c r="IEI72" s="36"/>
      <c r="IEJ72" s="36"/>
      <c r="IEK72" s="36"/>
      <c r="IEL72" s="36"/>
      <c r="IEM72" s="37"/>
      <c r="IEN72" s="38"/>
      <c r="IEO72" s="39"/>
      <c r="IEP72" s="40"/>
      <c r="IEQ72" s="40"/>
      <c r="IER72" s="41"/>
      <c r="IES72" s="41"/>
      <c r="IET72" s="36"/>
      <c r="IEU72" s="36"/>
      <c r="IEV72" s="36"/>
      <c r="IEW72" s="36"/>
      <c r="IEX72" s="36"/>
      <c r="IEY72" s="36"/>
      <c r="IEZ72" s="36"/>
      <c r="IFA72" s="36"/>
      <c r="IFB72" s="36"/>
      <c r="IFC72" s="36"/>
      <c r="IFD72" s="36"/>
      <c r="IFE72" s="36"/>
      <c r="IFF72" s="36"/>
      <c r="IFG72" s="36"/>
      <c r="IFH72" s="36"/>
      <c r="IFI72" s="36"/>
      <c r="IFJ72" s="36"/>
      <c r="IFK72" s="36"/>
      <c r="IFL72" s="36"/>
      <c r="IFM72" s="36"/>
      <c r="IFN72" s="36"/>
      <c r="IFO72" s="36"/>
      <c r="IFP72" s="36"/>
      <c r="IFQ72" s="36"/>
      <c r="IFR72" s="36"/>
      <c r="IFS72" s="36"/>
      <c r="IFT72" s="36"/>
      <c r="IFU72" s="36"/>
      <c r="IFV72" s="36"/>
      <c r="IFW72" s="36"/>
      <c r="IFX72" s="36"/>
      <c r="IFY72" s="36"/>
      <c r="IFZ72" s="36"/>
      <c r="IGA72" s="36"/>
      <c r="IGB72" s="36"/>
      <c r="IGC72" s="36"/>
      <c r="IGD72" s="36"/>
      <c r="IGE72" s="36"/>
      <c r="IGF72" s="36"/>
      <c r="IGG72" s="36"/>
      <c r="IGH72" s="36"/>
      <c r="IGI72" s="36"/>
      <c r="IGJ72" s="36"/>
      <c r="IGK72" s="36"/>
      <c r="IGL72" s="36"/>
      <c r="IGM72" s="36"/>
      <c r="IGN72" s="36"/>
      <c r="IGO72" s="36"/>
      <c r="IGP72" s="36"/>
      <c r="IGQ72" s="36"/>
      <c r="IGR72" s="36"/>
      <c r="IGS72" s="36"/>
      <c r="IGT72" s="36"/>
      <c r="IGU72" s="36"/>
      <c r="IGV72" s="37"/>
      <c r="IGW72" s="38"/>
      <c r="IGX72" s="39"/>
      <c r="IGY72" s="40"/>
      <c r="IGZ72" s="40"/>
      <c r="IHA72" s="41"/>
      <c r="IHB72" s="41"/>
      <c r="IHC72" s="36"/>
      <c r="IHD72" s="36"/>
      <c r="IHE72" s="36"/>
      <c r="IHF72" s="36"/>
      <c r="IHG72" s="36"/>
      <c r="IHH72" s="36"/>
      <c r="IHI72" s="36"/>
      <c r="IHJ72" s="36"/>
      <c r="IHK72" s="36"/>
      <c r="IHL72" s="36"/>
      <c r="IHM72" s="36"/>
      <c r="IHN72" s="36"/>
      <c r="IHO72" s="36"/>
      <c r="IHP72" s="36"/>
      <c r="IHQ72" s="36"/>
      <c r="IHR72" s="36"/>
      <c r="IHS72" s="36"/>
      <c r="IHT72" s="36"/>
      <c r="IHU72" s="36"/>
      <c r="IHV72" s="36"/>
      <c r="IHW72" s="36"/>
      <c r="IHX72" s="36"/>
      <c r="IHY72" s="36"/>
      <c r="IHZ72" s="36"/>
      <c r="IIA72" s="36"/>
      <c r="IIB72" s="36"/>
      <c r="IIC72" s="36"/>
      <c r="IID72" s="36"/>
      <c r="IIE72" s="36"/>
      <c r="IIF72" s="36"/>
      <c r="IIG72" s="36"/>
      <c r="IIH72" s="36"/>
      <c r="III72" s="36"/>
      <c r="IIJ72" s="36"/>
      <c r="IIK72" s="36"/>
      <c r="IIL72" s="36"/>
      <c r="IIM72" s="36"/>
      <c r="IIN72" s="36"/>
      <c r="IIO72" s="36"/>
      <c r="IIP72" s="36"/>
      <c r="IIQ72" s="36"/>
      <c r="IIR72" s="36"/>
      <c r="IIS72" s="36"/>
      <c r="IIT72" s="36"/>
      <c r="IIU72" s="36"/>
      <c r="IIV72" s="36"/>
      <c r="IIW72" s="36"/>
      <c r="IIX72" s="36"/>
      <c r="IIY72" s="36"/>
      <c r="IIZ72" s="36"/>
      <c r="IJA72" s="36"/>
      <c r="IJB72" s="36"/>
      <c r="IJC72" s="36"/>
      <c r="IJD72" s="36"/>
      <c r="IJE72" s="37"/>
      <c r="IJF72" s="38"/>
      <c r="IJG72" s="39"/>
      <c r="IJH72" s="40"/>
      <c r="IJI72" s="40"/>
      <c r="IJJ72" s="41"/>
      <c r="IJK72" s="41"/>
      <c r="IJL72" s="36"/>
      <c r="IJM72" s="36"/>
      <c r="IJN72" s="36"/>
      <c r="IJO72" s="36"/>
      <c r="IJP72" s="36"/>
      <c r="IJQ72" s="36"/>
      <c r="IJR72" s="36"/>
      <c r="IJS72" s="36"/>
      <c r="IJT72" s="36"/>
      <c r="IJU72" s="36"/>
      <c r="IJV72" s="36"/>
      <c r="IJW72" s="36"/>
      <c r="IJX72" s="36"/>
      <c r="IJY72" s="36"/>
      <c r="IJZ72" s="36"/>
      <c r="IKA72" s="36"/>
      <c r="IKB72" s="36"/>
      <c r="IKC72" s="36"/>
      <c r="IKD72" s="36"/>
      <c r="IKE72" s="36"/>
      <c r="IKF72" s="36"/>
      <c r="IKG72" s="36"/>
      <c r="IKH72" s="36"/>
      <c r="IKI72" s="36"/>
      <c r="IKJ72" s="36"/>
      <c r="IKK72" s="36"/>
      <c r="IKL72" s="36"/>
      <c r="IKM72" s="36"/>
      <c r="IKN72" s="36"/>
      <c r="IKO72" s="36"/>
      <c r="IKP72" s="36"/>
      <c r="IKQ72" s="36"/>
      <c r="IKR72" s="36"/>
      <c r="IKS72" s="36"/>
      <c r="IKT72" s="36"/>
      <c r="IKU72" s="36"/>
      <c r="IKV72" s="36"/>
      <c r="IKW72" s="36"/>
      <c r="IKX72" s="36"/>
      <c r="IKY72" s="36"/>
      <c r="IKZ72" s="36"/>
      <c r="ILA72" s="36"/>
      <c r="ILB72" s="36"/>
      <c r="ILC72" s="36"/>
      <c r="ILD72" s="36"/>
      <c r="ILE72" s="36"/>
      <c r="ILF72" s="36"/>
      <c r="ILG72" s="36"/>
      <c r="ILH72" s="36"/>
      <c r="ILI72" s="36"/>
      <c r="ILJ72" s="36"/>
      <c r="ILK72" s="36"/>
      <c r="ILL72" s="36"/>
      <c r="ILM72" s="36"/>
      <c r="ILN72" s="37"/>
      <c r="ILO72" s="38"/>
      <c r="ILP72" s="39"/>
      <c r="ILQ72" s="40"/>
      <c r="ILR72" s="40"/>
      <c r="ILS72" s="41"/>
      <c r="ILT72" s="41"/>
      <c r="ILU72" s="36"/>
      <c r="ILV72" s="36"/>
      <c r="ILW72" s="36"/>
      <c r="ILX72" s="36"/>
      <c r="ILY72" s="36"/>
      <c r="ILZ72" s="36"/>
      <c r="IMA72" s="36"/>
      <c r="IMB72" s="36"/>
      <c r="IMC72" s="36"/>
      <c r="IMD72" s="36"/>
      <c r="IME72" s="36"/>
      <c r="IMF72" s="36"/>
      <c r="IMG72" s="36"/>
      <c r="IMH72" s="36"/>
      <c r="IMI72" s="36"/>
      <c r="IMJ72" s="36"/>
      <c r="IMK72" s="36"/>
      <c r="IML72" s="36"/>
      <c r="IMM72" s="36"/>
      <c r="IMN72" s="36"/>
      <c r="IMO72" s="36"/>
      <c r="IMP72" s="36"/>
      <c r="IMQ72" s="36"/>
      <c r="IMR72" s="36"/>
      <c r="IMS72" s="36"/>
      <c r="IMT72" s="36"/>
      <c r="IMU72" s="36"/>
      <c r="IMV72" s="36"/>
      <c r="IMW72" s="36"/>
      <c r="IMX72" s="36"/>
      <c r="IMY72" s="36"/>
      <c r="IMZ72" s="36"/>
      <c r="INA72" s="36"/>
      <c r="INB72" s="36"/>
      <c r="INC72" s="36"/>
      <c r="IND72" s="36"/>
      <c r="INE72" s="36"/>
      <c r="INF72" s="36"/>
      <c r="ING72" s="36"/>
      <c r="INH72" s="36"/>
      <c r="INI72" s="36"/>
      <c r="INJ72" s="36"/>
      <c r="INK72" s="36"/>
      <c r="INL72" s="36"/>
      <c r="INM72" s="36"/>
      <c r="INN72" s="36"/>
      <c r="INO72" s="36"/>
      <c r="INP72" s="36"/>
      <c r="INQ72" s="36"/>
      <c r="INR72" s="36"/>
      <c r="INS72" s="36"/>
      <c r="INT72" s="36"/>
      <c r="INU72" s="36"/>
      <c r="INV72" s="36"/>
      <c r="INW72" s="37"/>
      <c r="INX72" s="38"/>
      <c r="INY72" s="39"/>
      <c r="INZ72" s="40"/>
      <c r="IOA72" s="40"/>
      <c r="IOB72" s="41"/>
      <c r="IOC72" s="41"/>
      <c r="IOD72" s="36"/>
      <c r="IOE72" s="36"/>
      <c r="IOF72" s="36"/>
      <c r="IOG72" s="36"/>
      <c r="IOH72" s="36"/>
      <c r="IOI72" s="36"/>
      <c r="IOJ72" s="36"/>
      <c r="IOK72" s="36"/>
      <c r="IOL72" s="36"/>
      <c r="IOM72" s="36"/>
      <c r="ION72" s="36"/>
      <c r="IOO72" s="36"/>
      <c r="IOP72" s="36"/>
      <c r="IOQ72" s="36"/>
      <c r="IOR72" s="36"/>
      <c r="IOS72" s="36"/>
      <c r="IOT72" s="36"/>
      <c r="IOU72" s="36"/>
      <c r="IOV72" s="36"/>
      <c r="IOW72" s="36"/>
      <c r="IOX72" s="36"/>
      <c r="IOY72" s="36"/>
      <c r="IOZ72" s="36"/>
      <c r="IPA72" s="36"/>
      <c r="IPB72" s="36"/>
      <c r="IPC72" s="36"/>
      <c r="IPD72" s="36"/>
      <c r="IPE72" s="36"/>
      <c r="IPF72" s="36"/>
      <c r="IPG72" s="36"/>
      <c r="IPH72" s="36"/>
      <c r="IPI72" s="36"/>
      <c r="IPJ72" s="36"/>
      <c r="IPK72" s="36"/>
      <c r="IPL72" s="36"/>
      <c r="IPM72" s="36"/>
      <c r="IPN72" s="36"/>
      <c r="IPO72" s="36"/>
      <c r="IPP72" s="36"/>
      <c r="IPQ72" s="36"/>
      <c r="IPR72" s="36"/>
      <c r="IPS72" s="36"/>
      <c r="IPT72" s="36"/>
      <c r="IPU72" s="36"/>
      <c r="IPV72" s="36"/>
      <c r="IPW72" s="36"/>
      <c r="IPX72" s="36"/>
      <c r="IPY72" s="36"/>
      <c r="IPZ72" s="36"/>
      <c r="IQA72" s="36"/>
      <c r="IQB72" s="36"/>
      <c r="IQC72" s="36"/>
      <c r="IQD72" s="36"/>
      <c r="IQE72" s="36"/>
      <c r="IQF72" s="37"/>
      <c r="IQG72" s="38"/>
      <c r="IQH72" s="39"/>
      <c r="IQI72" s="40"/>
      <c r="IQJ72" s="40"/>
      <c r="IQK72" s="41"/>
      <c r="IQL72" s="41"/>
      <c r="IQM72" s="36"/>
      <c r="IQN72" s="36"/>
      <c r="IQO72" s="36"/>
      <c r="IQP72" s="36"/>
      <c r="IQQ72" s="36"/>
      <c r="IQR72" s="36"/>
      <c r="IQS72" s="36"/>
      <c r="IQT72" s="36"/>
      <c r="IQU72" s="36"/>
      <c r="IQV72" s="36"/>
      <c r="IQW72" s="36"/>
      <c r="IQX72" s="36"/>
      <c r="IQY72" s="36"/>
      <c r="IQZ72" s="36"/>
      <c r="IRA72" s="36"/>
      <c r="IRB72" s="36"/>
      <c r="IRC72" s="36"/>
      <c r="IRD72" s="36"/>
      <c r="IRE72" s="36"/>
      <c r="IRF72" s="36"/>
      <c r="IRG72" s="36"/>
      <c r="IRH72" s="36"/>
      <c r="IRI72" s="36"/>
      <c r="IRJ72" s="36"/>
      <c r="IRK72" s="36"/>
      <c r="IRL72" s="36"/>
      <c r="IRM72" s="36"/>
      <c r="IRN72" s="36"/>
      <c r="IRO72" s="36"/>
      <c r="IRP72" s="36"/>
      <c r="IRQ72" s="36"/>
      <c r="IRR72" s="36"/>
      <c r="IRS72" s="36"/>
      <c r="IRT72" s="36"/>
      <c r="IRU72" s="36"/>
      <c r="IRV72" s="36"/>
      <c r="IRW72" s="36"/>
      <c r="IRX72" s="36"/>
      <c r="IRY72" s="36"/>
      <c r="IRZ72" s="36"/>
      <c r="ISA72" s="36"/>
      <c r="ISB72" s="36"/>
      <c r="ISC72" s="36"/>
      <c r="ISD72" s="36"/>
      <c r="ISE72" s="36"/>
      <c r="ISF72" s="36"/>
      <c r="ISG72" s="36"/>
      <c r="ISH72" s="36"/>
      <c r="ISI72" s="36"/>
      <c r="ISJ72" s="36"/>
      <c r="ISK72" s="36"/>
      <c r="ISL72" s="36"/>
      <c r="ISM72" s="36"/>
      <c r="ISN72" s="36"/>
      <c r="ISO72" s="37"/>
      <c r="ISP72" s="38"/>
      <c r="ISQ72" s="39"/>
      <c r="ISR72" s="40"/>
      <c r="ISS72" s="40"/>
      <c r="IST72" s="41"/>
      <c r="ISU72" s="41"/>
      <c r="ISV72" s="36"/>
      <c r="ISW72" s="36"/>
      <c r="ISX72" s="36"/>
      <c r="ISY72" s="36"/>
      <c r="ISZ72" s="36"/>
      <c r="ITA72" s="36"/>
      <c r="ITB72" s="36"/>
      <c r="ITC72" s="36"/>
      <c r="ITD72" s="36"/>
      <c r="ITE72" s="36"/>
      <c r="ITF72" s="36"/>
      <c r="ITG72" s="36"/>
      <c r="ITH72" s="36"/>
      <c r="ITI72" s="36"/>
      <c r="ITJ72" s="36"/>
      <c r="ITK72" s="36"/>
      <c r="ITL72" s="36"/>
      <c r="ITM72" s="36"/>
      <c r="ITN72" s="36"/>
      <c r="ITO72" s="36"/>
      <c r="ITP72" s="36"/>
      <c r="ITQ72" s="36"/>
      <c r="ITR72" s="36"/>
      <c r="ITS72" s="36"/>
      <c r="ITT72" s="36"/>
      <c r="ITU72" s="36"/>
      <c r="ITV72" s="36"/>
      <c r="ITW72" s="36"/>
      <c r="ITX72" s="36"/>
      <c r="ITY72" s="36"/>
      <c r="ITZ72" s="36"/>
      <c r="IUA72" s="36"/>
      <c r="IUB72" s="36"/>
      <c r="IUC72" s="36"/>
      <c r="IUD72" s="36"/>
      <c r="IUE72" s="36"/>
      <c r="IUF72" s="36"/>
      <c r="IUG72" s="36"/>
      <c r="IUH72" s="36"/>
      <c r="IUI72" s="36"/>
      <c r="IUJ72" s="36"/>
      <c r="IUK72" s="36"/>
      <c r="IUL72" s="36"/>
      <c r="IUM72" s="36"/>
      <c r="IUN72" s="36"/>
      <c r="IUO72" s="36"/>
      <c r="IUP72" s="36"/>
      <c r="IUQ72" s="36"/>
      <c r="IUR72" s="36"/>
      <c r="IUS72" s="36"/>
      <c r="IUT72" s="36"/>
      <c r="IUU72" s="36"/>
      <c r="IUV72" s="36"/>
      <c r="IUW72" s="36"/>
      <c r="IUX72" s="37"/>
      <c r="IUY72" s="38"/>
      <c r="IUZ72" s="39"/>
      <c r="IVA72" s="40"/>
      <c r="IVB72" s="40"/>
      <c r="IVC72" s="41"/>
      <c r="IVD72" s="41"/>
      <c r="IVE72" s="36"/>
      <c r="IVF72" s="36"/>
      <c r="IVG72" s="36"/>
      <c r="IVH72" s="36"/>
      <c r="IVI72" s="36"/>
      <c r="IVJ72" s="36"/>
      <c r="IVK72" s="36"/>
      <c r="IVL72" s="36"/>
      <c r="IVM72" s="36"/>
      <c r="IVN72" s="36"/>
      <c r="IVO72" s="36"/>
      <c r="IVP72" s="36"/>
      <c r="IVQ72" s="36"/>
      <c r="IVR72" s="36"/>
      <c r="IVS72" s="36"/>
      <c r="IVT72" s="36"/>
      <c r="IVU72" s="36"/>
      <c r="IVV72" s="36"/>
      <c r="IVW72" s="36"/>
      <c r="IVX72" s="36"/>
      <c r="IVY72" s="36"/>
      <c r="IVZ72" s="36"/>
      <c r="IWA72" s="36"/>
      <c r="IWB72" s="36"/>
      <c r="IWC72" s="36"/>
      <c r="IWD72" s="36"/>
      <c r="IWE72" s="36"/>
      <c r="IWF72" s="36"/>
      <c r="IWG72" s="36"/>
      <c r="IWH72" s="36"/>
      <c r="IWI72" s="36"/>
      <c r="IWJ72" s="36"/>
      <c r="IWK72" s="36"/>
      <c r="IWL72" s="36"/>
      <c r="IWM72" s="36"/>
      <c r="IWN72" s="36"/>
      <c r="IWO72" s="36"/>
      <c r="IWP72" s="36"/>
      <c r="IWQ72" s="36"/>
      <c r="IWR72" s="36"/>
      <c r="IWS72" s="36"/>
      <c r="IWT72" s="36"/>
      <c r="IWU72" s="36"/>
      <c r="IWV72" s="36"/>
      <c r="IWW72" s="36"/>
      <c r="IWX72" s="36"/>
      <c r="IWY72" s="36"/>
      <c r="IWZ72" s="36"/>
      <c r="IXA72" s="36"/>
      <c r="IXB72" s="36"/>
      <c r="IXC72" s="36"/>
      <c r="IXD72" s="36"/>
      <c r="IXE72" s="36"/>
      <c r="IXF72" s="36"/>
      <c r="IXG72" s="37"/>
      <c r="IXH72" s="38"/>
      <c r="IXI72" s="39"/>
      <c r="IXJ72" s="40"/>
      <c r="IXK72" s="40"/>
      <c r="IXL72" s="41"/>
      <c r="IXM72" s="41"/>
      <c r="IXN72" s="36"/>
      <c r="IXO72" s="36"/>
      <c r="IXP72" s="36"/>
      <c r="IXQ72" s="36"/>
      <c r="IXR72" s="36"/>
      <c r="IXS72" s="36"/>
      <c r="IXT72" s="36"/>
      <c r="IXU72" s="36"/>
      <c r="IXV72" s="36"/>
      <c r="IXW72" s="36"/>
      <c r="IXX72" s="36"/>
      <c r="IXY72" s="36"/>
      <c r="IXZ72" s="36"/>
      <c r="IYA72" s="36"/>
      <c r="IYB72" s="36"/>
      <c r="IYC72" s="36"/>
      <c r="IYD72" s="36"/>
      <c r="IYE72" s="36"/>
      <c r="IYF72" s="36"/>
      <c r="IYG72" s="36"/>
      <c r="IYH72" s="36"/>
      <c r="IYI72" s="36"/>
      <c r="IYJ72" s="36"/>
      <c r="IYK72" s="36"/>
      <c r="IYL72" s="36"/>
      <c r="IYM72" s="36"/>
      <c r="IYN72" s="36"/>
      <c r="IYO72" s="36"/>
      <c r="IYP72" s="36"/>
      <c r="IYQ72" s="36"/>
      <c r="IYR72" s="36"/>
      <c r="IYS72" s="36"/>
      <c r="IYT72" s="36"/>
      <c r="IYU72" s="36"/>
      <c r="IYV72" s="36"/>
      <c r="IYW72" s="36"/>
      <c r="IYX72" s="36"/>
      <c r="IYY72" s="36"/>
      <c r="IYZ72" s="36"/>
      <c r="IZA72" s="36"/>
      <c r="IZB72" s="36"/>
      <c r="IZC72" s="36"/>
      <c r="IZD72" s="36"/>
      <c r="IZE72" s="36"/>
      <c r="IZF72" s="36"/>
      <c r="IZG72" s="36"/>
      <c r="IZH72" s="36"/>
      <c r="IZI72" s="36"/>
      <c r="IZJ72" s="36"/>
      <c r="IZK72" s="36"/>
      <c r="IZL72" s="36"/>
      <c r="IZM72" s="36"/>
      <c r="IZN72" s="36"/>
      <c r="IZO72" s="36"/>
      <c r="IZP72" s="37"/>
      <c r="IZQ72" s="38"/>
      <c r="IZR72" s="39"/>
      <c r="IZS72" s="40"/>
      <c r="IZT72" s="40"/>
      <c r="IZU72" s="41"/>
      <c r="IZV72" s="41"/>
      <c r="IZW72" s="36"/>
      <c r="IZX72" s="36"/>
      <c r="IZY72" s="36"/>
      <c r="IZZ72" s="36"/>
      <c r="JAA72" s="36"/>
      <c r="JAB72" s="36"/>
      <c r="JAC72" s="36"/>
      <c r="JAD72" s="36"/>
      <c r="JAE72" s="36"/>
      <c r="JAF72" s="36"/>
      <c r="JAG72" s="36"/>
      <c r="JAH72" s="36"/>
      <c r="JAI72" s="36"/>
      <c r="JAJ72" s="36"/>
      <c r="JAK72" s="36"/>
      <c r="JAL72" s="36"/>
      <c r="JAM72" s="36"/>
      <c r="JAN72" s="36"/>
      <c r="JAO72" s="36"/>
      <c r="JAP72" s="36"/>
      <c r="JAQ72" s="36"/>
      <c r="JAR72" s="36"/>
      <c r="JAS72" s="36"/>
      <c r="JAT72" s="36"/>
      <c r="JAU72" s="36"/>
      <c r="JAV72" s="36"/>
      <c r="JAW72" s="36"/>
      <c r="JAX72" s="36"/>
      <c r="JAY72" s="36"/>
      <c r="JAZ72" s="36"/>
      <c r="JBA72" s="36"/>
      <c r="JBB72" s="36"/>
      <c r="JBC72" s="36"/>
      <c r="JBD72" s="36"/>
      <c r="JBE72" s="36"/>
      <c r="JBF72" s="36"/>
      <c r="JBG72" s="36"/>
      <c r="JBH72" s="36"/>
      <c r="JBI72" s="36"/>
      <c r="JBJ72" s="36"/>
      <c r="JBK72" s="36"/>
      <c r="JBL72" s="36"/>
      <c r="JBM72" s="36"/>
      <c r="JBN72" s="36"/>
      <c r="JBO72" s="36"/>
      <c r="JBP72" s="36"/>
      <c r="JBQ72" s="36"/>
      <c r="JBR72" s="36"/>
      <c r="JBS72" s="36"/>
      <c r="JBT72" s="36"/>
      <c r="JBU72" s="36"/>
      <c r="JBV72" s="36"/>
      <c r="JBW72" s="36"/>
      <c r="JBX72" s="36"/>
      <c r="JBY72" s="37"/>
      <c r="JBZ72" s="38"/>
      <c r="JCA72" s="39"/>
      <c r="JCB72" s="40"/>
      <c r="JCC72" s="40"/>
      <c r="JCD72" s="41"/>
      <c r="JCE72" s="41"/>
      <c r="JCF72" s="36"/>
      <c r="JCG72" s="36"/>
      <c r="JCH72" s="36"/>
      <c r="JCI72" s="36"/>
      <c r="JCJ72" s="36"/>
      <c r="JCK72" s="36"/>
      <c r="JCL72" s="36"/>
      <c r="JCM72" s="36"/>
      <c r="JCN72" s="36"/>
      <c r="JCO72" s="36"/>
      <c r="JCP72" s="36"/>
      <c r="JCQ72" s="36"/>
      <c r="JCR72" s="36"/>
      <c r="JCS72" s="36"/>
      <c r="JCT72" s="36"/>
      <c r="JCU72" s="36"/>
      <c r="JCV72" s="36"/>
      <c r="JCW72" s="36"/>
      <c r="JCX72" s="36"/>
      <c r="JCY72" s="36"/>
      <c r="JCZ72" s="36"/>
      <c r="JDA72" s="36"/>
      <c r="JDB72" s="36"/>
      <c r="JDC72" s="36"/>
      <c r="JDD72" s="36"/>
      <c r="JDE72" s="36"/>
      <c r="JDF72" s="36"/>
      <c r="JDG72" s="36"/>
      <c r="JDH72" s="36"/>
      <c r="JDI72" s="36"/>
      <c r="JDJ72" s="36"/>
      <c r="JDK72" s="36"/>
      <c r="JDL72" s="36"/>
      <c r="JDM72" s="36"/>
      <c r="JDN72" s="36"/>
      <c r="JDO72" s="36"/>
      <c r="JDP72" s="36"/>
      <c r="JDQ72" s="36"/>
      <c r="JDR72" s="36"/>
      <c r="JDS72" s="36"/>
      <c r="JDT72" s="36"/>
      <c r="JDU72" s="36"/>
      <c r="JDV72" s="36"/>
      <c r="JDW72" s="36"/>
      <c r="JDX72" s="36"/>
      <c r="JDY72" s="36"/>
      <c r="JDZ72" s="36"/>
      <c r="JEA72" s="36"/>
      <c r="JEB72" s="36"/>
      <c r="JEC72" s="36"/>
      <c r="JED72" s="36"/>
      <c r="JEE72" s="36"/>
      <c r="JEF72" s="36"/>
      <c r="JEG72" s="36"/>
      <c r="JEH72" s="37"/>
      <c r="JEI72" s="38"/>
      <c r="JEJ72" s="39"/>
      <c r="JEK72" s="40"/>
      <c r="JEL72" s="40"/>
      <c r="JEM72" s="41"/>
      <c r="JEN72" s="41"/>
      <c r="JEO72" s="36"/>
      <c r="JEP72" s="36"/>
      <c r="JEQ72" s="36"/>
      <c r="JER72" s="36"/>
      <c r="JES72" s="36"/>
      <c r="JET72" s="36"/>
      <c r="JEU72" s="36"/>
      <c r="JEV72" s="36"/>
      <c r="JEW72" s="36"/>
      <c r="JEX72" s="36"/>
      <c r="JEY72" s="36"/>
      <c r="JEZ72" s="36"/>
      <c r="JFA72" s="36"/>
      <c r="JFB72" s="36"/>
      <c r="JFC72" s="36"/>
      <c r="JFD72" s="36"/>
      <c r="JFE72" s="36"/>
      <c r="JFF72" s="36"/>
      <c r="JFG72" s="36"/>
      <c r="JFH72" s="36"/>
      <c r="JFI72" s="36"/>
      <c r="JFJ72" s="36"/>
      <c r="JFK72" s="36"/>
      <c r="JFL72" s="36"/>
      <c r="JFM72" s="36"/>
      <c r="JFN72" s="36"/>
      <c r="JFO72" s="36"/>
      <c r="JFP72" s="36"/>
      <c r="JFQ72" s="36"/>
      <c r="JFR72" s="36"/>
      <c r="JFS72" s="36"/>
      <c r="JFT72" s="36"/>
      <c r="JFU72" s="36"/>
      <c r="JFV72" s="36"/>
      <c r="JFW72" s="36"/>
      <c r="JFX72" s="36"/>
      <c r="JFY72" s="36"/>
      <c r="JFZ72" s="36"/>
      <c r="JGA72" s="36"/>
      <c r="JGB72" s="36"/>
      <c r="JGC72" s="36"/>
      <c r="JGD72" s="36"/>
      <c r="JGE72" s="36"/>
      <c r="JGF72" s="36"/>
      <c r="JGG72" s="36"/>
      <c r="JGH72" s="36"/>
      <c r="JGI72" s="36"/>
      <c r="JGJ72" s="36"/>
      <c r="JGK72" s="36"/>
      <c r="JGL72" s="36"/>
      <c r="JGM72" s="36"/>
      <c r="JGN72" s="36"/>
      <c r="JGO72" s="36"/>
      <c r="JGP72" s="36"/>
      <c r="JGQ72" s="37"/>
      <c r="JGR72" s="38"/>
      <c r="JGS72" s="39"/>
      <c r="JGT72" s="40"/>
      <c r="JGU72" s="40"/>
      <c r="JGV72" s="41"/>
      <c r="JGW72" s="41"/>
      <c r="JGX72" s="36"/>
      <c r="JGY72" s="36"/>
      <c r="JGZ72" s="36"/>
      <c r="JHA72" s="36"/>
      <c r="JHB72" s="36"/>
      <c r="JHC72" s="36"/>
      <c r="JHD72" s="36"/>
      <c r="JHE72" s="36"/>
      <c r="JHF72" s="36"/>
      <c r="JHG72" s="36"/>
      <c r="JHH72" s="36"/>
      <c r="JHI72" s="36"/>
      <c r="JHJ72" s="36"/>
      <c r="JHK72" s="36"/>
      <c r="JHL72" s="36"/>
      <c r="JHM72" s="36"/>
      <c r="JHN72" s="36"/>
      <c r="JHO72" s="36"/>
      <c r="JHP72" s="36"/>
      <c r="JHQ72" s="36"/>
      <c r="JHR72" s="36"/>
      <c r="JHS72" s="36"/>
      <c r="JHT72" s="36"/>
      <c r="JHU72" s="36"/>
      <c r="JHV72" s="36"/>
      <c r="JHW72" s="36"/>
      <c r="JHX72" s="36"/>
      <c r="JHY72" s="36"/>
      <c r="JHZ72" s="36"/>
      <c r="JIA72" s="36"/>
      <c r="JIB72" s="36"/>
      <c r="JIC72" s="36"/>
      <c r="JID72" s="36"/>
      <c r="JIE72" s="36"/>
      <c r="JIF72" s="36"/>
      <c r="JIG72" s="36"/>
      <c r="JIH72" s="36"/>
      <c r="JII72" s="36"/>
      <c r="JIJ72" s="36"/>
      <c r="JIK72" s="36"/>
      <c r="JIL72" s="36"/>
      <c r="JIM72" s="36"/>
      <c r="JIN72" s="36"/>
      <c r="JIO72" s="36"/>
      <c r="JIP72" s="36"/>
      <c r="JIQ72" s="36"/>
      <c r="JIR72" s="36"/>
      <c r="JIS72" s="36"/>
      <c r="JIT72" s="36"/>
      <c r="JIU72" s="36"/>
      <c r="JIV72" s="36"/>
      <c r="JIW72" s="36"/>
      <c r="JIX72" s="36"/>
      <c r="JIY72" s="36"/>
      <c r="JIZ72" s="37"/>
      <c r="JJA72" s="38"/>
      <c r="JJB72" s="39"/>
      <c r="JJC72" s="40"/>
      <c r="JJD72" s="40"/>
      <c r="JJE72" s="41"/>
      <c r="JJF72" s="41"/>
      <c r="JJG72" s="36"/>
      <c r="JJH72" s="36"/>
      <c r="JJI72" s="36"/>
      <c r="JJJ72" s="36"/>
      <c r="JJK72" s="36"/>
      <c r="JJL72" s="36"/>
      <c r="JJM72" s="36"/>
      <c r="JJN72" s="36"/>
      <c r="JJO72" s="36"/>
      <c r="JJP72" s="36"/>
      <c r="JJQ72" s="36"/>
      <c r="JJR72" s="36"/>
      <c r="JJS72" s="36"/>
      <c r="JJT72" s="36"/>
      <c r="JJU72" s="36"/>
      <c r="JJV72" s="36"/>
      <c r="JJW72" s="36"/>
      <c r="JJX72" s="36"/>
      <c r="JJY72" s="36"/>
      <c r="JJZ72" s="36"/>
      <c r="JKA72" s="36"/>
      <c r="JKB72" s="36"/>
      <c r="JKC72" s="36"/>
      <c r="JKD72" s="36"/>
      <c r="JKE72" s="36"/>
      <c r="JKF72" s="36"/>
      <c r="JKG72" s="36"/>
      <c r="JKH72" s="36"/>
      <c r="JKI72" s="36"/>
      <c r="JKJ72" s="36"/>
      <c r="JKK72" s="36"/>
      <c r="JKL72" s="36"/>
      <c r="JKM72" s="36"/>
      <c r="JKN72" s="36"/>
      <c r="JKO72" s="36"/>
      <c r="JKP72" s="36"/>
      <c r="JKQ72" s="36"/>
      <c r="JKR72" s="36"/>
      <c r="JKS72" s="36"/>
      <c r="JKT72" s="36"/>
      <c r="JKU72" s="36"/>
      <c r="JKV72" s="36"/>
      <c r="JKW72" s="36"/>
      <c r="JKX72" s="36"/>
      <c r="JKY72" s="36"/>
      <c r="JKZ72" s="36"/>
      <c r="JLA72" s="36"/>
      <c r="JLB72" s="36"/>
      <c r="JLC72" s="36"/>
      <c r="JLD72" s="36"/>
      <c r="JLE72" s="36"/>
      <c r="JLF72" s="36"/>
      <c r="JLG72" s="36"/>
      <c r="JLH72" s="36"/>
      <c r="JLI72" s="37"/>
      <c r="JLJ72" s="38"/>
      <c r="JLK72" s="39"/>
      <c r="JLL72" s="40"/>
      <c r="JLM72" s="40"/>
      <c r="JLN72" s="41"/>
      <c r="JLO72" s="41"/>
      <c r="JLP72" s="36"/>
      <c r="JLQ72" s="36"/>
      <c r="JLR72" s="36"/>
      <c r="JLS72" s="36"/>
      <c r="JLT72" s="36"/>
      <c r="JLU72" s="36"/>
      <c r="JLV72" s="36"/>
      <c r="JLW72" s="36"/>
      <c r="JLX72" s="36"/>
      <c r="JLY72" s="36"/>
      <c r="JLZ72" s="36"/>
      <c r="JMA72" s="36"/>
      <c r="JMB72" s="36"/>
      <c r="JMC72" s="36"/>
      <c r="JMD72" s="36"/>
      <c r="JME72" s="36"/>
      <c r="JMF72" s="36"/>
      <c r="JMG72" s="36"/>
      <c r="JMH72" s="36"/>
      <c r="JMI72" s="36"/>
      <c r="JMJ72" s="36"/>
      <c r="JMK72" s="36"/>
      <c r="JML72" s="36"/>
      <c r="JMM72" s="36"/>
      <c r="JMN72" s="36"/>
      <c r="JMO72" s="36"/>
      <c r="JMP72" s="36"/>
      <c r="JMQ72" s="36"/>
      <c r="JMR72" s="36"/>
      <c r="JMS72" s="36"/>
      <c r="JMT72" s="36"/>
      <c r="JMU72" s="36"/>
      <c r="JMV72" s="36"/>
      <c r="JMW72" s="36"/>
      <c r="JMX72" s="36"/>
      <c r="JMY72" s="36"/>
      <c r="JMZ72" s="36"/>
      <c r="JNA72" s="36"/>
      <c r="JNB72" s="36"/>
      <c r="JNC72" s="36"/>
      <c r="JND72" s="36"/>
      <c r="JNE72" s="36"/>
      <c r="JNF72" s="36"/>
      <c r="JNG72" s="36"/>
      <c r="JNH72" s="36"/>
      <c r="JNI72" s="36"/>
      <c r="JNJ72" s="36"/>
      <c r="JNK72" s="36"/>
      <c r="JNL72" s="36"/>
      <c r="JNM72" s="36"/>
      <c r="JNN72" s="36"/>
      <c r="JNO72" s="36"/>
      <c r="JNP72" s="36"/>
      <c r="JNQ72" s="36"/>
      <c r="JNR72" s="37"/>
      <c r="JNS72" s="38"/>
      <c r="JNT72" s="39"/>
      <c r="JNU72" s="40"/>
      <c r="JNV72" s="40"/>
      <c r="JNW72" s="41"/>
      <c r="JNX72" s="41"/>
      <c r="JNY72" s="36"/>
      <c r="JNZ72" s="36"/>
      <c r="JOA72" s="36"/>
      <c r="JOB72" s="36"/>
      <c r="JOC72" s="36"/>
      <c r="JOD72" s="36"/>
      <c r="JOE72" s="36"/>
      <c r="JOF72" s="36"/>
      <c r="JOG72" s="36"/>
      <c r="JOH72" s="36"/>
      <c r="JOI72" s="36"/>
      <c r="JOJ72" s="36"/>
      <c r="JOK72" s="36"/>
      <c r="JOL72" s="36"/>
      <c r="JOM72" s="36"/>
      <c r="JON72" s="36"/>
      <c r="JOO72" s="36"/>
      <c r="JOP72" s="36"/>
      <c r="JOQ72" s="36"/>
      <c r="JOR72" s="36"/>
      <c r="JOS72" s="36"/>
      <c r="JOT72" s="36"/>
      <c r="JOU72" s="36"/>
      <c r="JOV72" s="36"/>
      <c r="JOW72" s="36"/>
      <c r="JOX72" s="36"/>
      <c r="JOY72" s="36"/>
      <c r="JOZ72" s="36"/>
      <c r="JPA72" s="36"/>
      <c r="JPB72" s="36"/>
      <c r="JPC72" s="36"/>
      <c r="JPD72" s="36"/>
      <c r="JPE72" s="36"/>
      <c r="JPF72" s="36"/>
      <c r="JPG72" s="36"/>
      <c r="JPH72" s="36"/>
      <c r="JPI72" s="36"/>
      <c r="JPJ72" s="36"/>
      <c r="JPK72" s="36"/>
      <c r="JPL72" s="36"/>
      <c r="JPM72" s="36"/>
      <c r="JPN72" s="36"/>
      <c r="JPO72" s="36"/>
      <c r="JPP72" s="36"/>
      <c r="JPQ72" s="36"/>
      <c r="JPR72" s="36"/>
      <c r="JPS72" s="36"/>
      <c r="JPT72" s="36"/>
      <c r="JPU72" s="36"/>
      <c r="JPV72" s="36"/>
      <c r="JPW72" s="36"/>
      <c r="JPX72" s="36"/>
      <c r="JPY72" s="36"/>
      <c r="JPZ72" s="36"/>
      <c r="JQA72" s="37"/>
      <c r="JQB72" s="38"/>
      <c r="JQC72" s="39"/>
      <c r="JQD72" s="40"/>
      <c r="JQE72" s="40"/>
      <c r="JQF72" s="41"/>
      <c r="JQG72" s="41"/>
      <c r="JQH72" s="36"/>
      <c r="JQI72" s="36"/>
      <c r="JQJ72" s="36"/>
      <c r="JQK72" s="36"/>
      <c r="JQL72" s="36"/>
      <c r="JQM72" s="36"/>
      <c r="JQN72" s="36"/>
      <c r="JQO72" s="36"/>
      <c r="JQP72" s="36"/>
      <c r="JQQ72" s="36"/>
      <c r="JQR72" s="36"/>
      <c r="JQS72" s="36"/>
      <c r="JQT72" s="36"/>
      <c r="JQU72" s="36"/>
      <c r="JQV72" s="36"/>
      <c r="JQW72" s="36"/>
      <c r="JQX72" s="36"/>
      <c r="JQY72" s="36"/>
      <c r="JQZ72" s="36"/>
      <c r="JRA72" s="36"/>
      <c r="JRB72" s="36"/>
      <c r="JRC72" s="36"/>
      <c r="JRD72" s="36"/>
      <c r="JRE72" s="36"/>
      <c r="JRF72" s="36"/>
      <c r="JRG72" s="36"/>
      <c r="JRH72" s="36"/>
      <c r="JRI72" s="36"/>
      <c r="JRJ72" s="36"/>
      <c r="JRK72" s="36"/>
      <c r="JRL72" s="36"/>
      <c r="JRM72" s="36"/>
      <c r="JRN72" s="36"/>
      <c r="JRO72" s="36"/>
      <c r="JRP72" s="36"/>
      <c r="JRQ72" s="36"/>
      <c r="JRR72" s="36"/>
      <c r="JRS72" s="36"/>
      <c r="JRT72" s="36"/>
      <c r="JRU72" s="36"/>
      <c r="JRV72" s="36"/>
      <c r="JRW72" s="36"/>
      <c r="JRX72" s="36"/>
      <c r="JRY72" s="36"/>
      <c r="JRZ72" s="36"/>
      <c r="JSA72" s="36"/>
      <c r="JSB72" s="36"/>
      <c r="JSC72" s="36"/>
      <c r="JSD72" s="36"/>
      <c r="JSE72" s="36"/>
      <c r="JSF72" s="36"/>
      <c r="JSG72" s="36"/>
      <c r="JSH72" s="36"/>
      <c r="JSI72" s="36"/>
      <c r="JSJ72" s="37"/>
      <c r="JSK72" s="38"/>
      <c r="JSL72" s="39"/>
      <c r="JSM72" s="40"/>
      <c r="JSN72" s="40"/>
      <c r="JSO72" s="41"/>
      <c r="JSP72" s="41"/>
      <c r="JSQ72" s="36"/>
      <c r="JSR72" s="36"/>
      <c r="JSS72" s="36"/>
      <c r="JST72" s="36"/>
      <c r="JSU72" s="36"/>
      <c r="JSV72" s="36"/>
      <c r="JSW72" s="36"/>
      <c r="JSX72" s="36"/>
      <c r="JSY72" s="36"/>
      <c r="JSZ72" s="36"/>
      <c r="JTA72" s="36"/>
      <c r="JTB72" s="36"/>
      <c r="JTC72" s="36"/>
      <c r="JTD72" s="36"/>
      <c r="JTE72" s="36"/>
      <c r="JTF72" s="36"/>
      <c r="JTG72" s="36"/>
      <c r="JTH72" s="36"/>
      <c r="JTI72" s="36"/>
      <c r="JTJ72" s="36"/>
      <c r="JTK72" s="36"/>
      <c r="JTL72" s="36"/>
      <c r="JTM72" s="36"/>
      <c r="JTN72" s="36"/>
      <c r="JTO72" s="36"/>
      <c r="JTP72" s="36"/>
      <c r="JTQ72" s="36"/>
      <c r="JTR72" s="36"/>
      <c r="JTS72" s="36"/>
      <c r="JTT72" s="36"/>
      <c r="JTU72" s="36"/>
      <c r="JTV72" s="36"/>
      <c r="JTW72" s="36"/>
      <c r="JTX72" s="36"/>
      <c r="JTY72" s="36"/>
      <c r="JTZ72" s="36"/>
      <c r="JUA72" s="36"/>
      <c r="JUB72" s="36"/>
      <c r="JUC72" s="36"/>
      <c r="JUD72" s="36"/>
      <c r="JUE72" s="36"/>
      <c r="JUF72" s="36"/>
      <c r="JUG72" s="36"/>
      <c r="JUH72" s="36"/>
      <c r="JUI72" s="36"/>
      <c r="JUJ72" s="36"/>
      <c r="JUK72" s="36"/>
      <c r="JUL72" s="36"/>
      <c r="JUM72" s="36"/>
      <c r="JUN72" s="36"/>
      <c r="JUO72" s="36"/>
      <c r="JUP72" s="36"/>
      <c r="JUQ72" s="36"/>
      <c r="JUR72" s="36"/>
      <c r="JUS72" s="37"/>
      <c r="JUT72" s="38"/>
      <c r="JUU72" s="39"/>
      <c r="JUV72" s="40"/>
      <c r="JUW72" s="40"/>
      <c r="JUX72" s="41"/>
      <c r="JUY72" s="41"/>
      <c r="JUZ72" s="36"/>
      <c r="JVA72" s="36"/>
      <c r="JVB72" s="36"/>
      <c r="JVC72" s="36"/>
      <c r="JVD72" s="36"/>
      <c r="JVE72" s="36"/>
      <c r="JVF72" s="36"/>
      <c r="JVG72" s="36"/>
      <c r="JVH72" s="36"/>
      <c r="JVI72" s="36"/>
      <c r="JVJ72" s="36"/>
      <c r="JVK72" s="36"/>
      <c r="JVL72" s="36"/>
      <c r="JVM72" s="36"/>
      <c r="JVN72" s="36"/>
      <c r="JVO72" s="36"/>
      <c r="JVP72" s="36"/>
      <c r="JVQ72" s="36"/>
      <c r="JVR72" s="36"/>
      <c r="JVS72" s="36"/>
      <c r="JVT72" s="36"/>
      <c r="JVU72" s="36"/>
      <c r="JVV72" s="36"/>
      <c r="JVW72" s="36"/>
      <c r="JVX72" s="36"/>
      <c r="JVY72" s="36"/>
      <c r="JVZ72" s="36"/>
      <c r="JWA72" s="36"/>
      <c r="JWB72" s="36"/>
      <c r="JWC72" s="36"/>
      <c r="JWD72" s="36"/>
      <c r="JWE72" s="36"/>
      <c r="JWF72" s="36"/>
      <c r="JWG72" s="36"/>
      <c r="JWH72" s="36"/>
      <c r="JWI72" s="36"/>
      <c r="JWJ72" s="36"/>
      <c r="JWK72" s="36"/>
      <c r="JWL72" s="36"/>
      <c r="JWM72" s="36"/>
      <c r="JWN72" s="36"/>
      <c r="JWO72" s="36"/>
      <c r="JWP72" s="36"/>
      <c r="JWQ72" s="36"/>
      <c r="JWR72" s="36"/>
      <c r="JWS72" s="36"/>
      <c r="JWT72" s="36"/>
      <c r="JWU72" s="36"/>
      <c r="JWV72" s="36"/>
      <c r="JWW72" s="36"/>
      <c r="JWX72" s="36"/>
      <c r="JWY72" s="36"/>
      <c r="JWZ72" s="36"/>
      <c r="JXA72" s="36"/>
      <c r="JXB72" s="37"/>
      <c r="JXC72" s="38"/>
      <c r="JXD72" s="39"/>
      <c r="JXE72" s="40"/>
      <c r="JXF72" s="40"/>
      <c r="JXG72" s="41"/>
      <c r="JXH72" s="41"/>
      <c r="JXI72" s="36"/>
      <c r="JXJ72" s="36"/>
      <c r="JXK72" s="36"/>
      <c r="JXL72" s="36"/>
      <c r="JXM72" s="36"/>
      <c r="JXN72" s="36"/>
      <c r="JXO72" s="36"/>
      <c r="JXP72" s="36"/>
      <c r="JXQ72" s="36"/>
      <c r="JXR72" s="36"/>
      <c r="JXS72" s="36"/>
      <c r="JXT72" s="36"/>
      <c r="JXU72" s="36"/>
      <c r="JXV72" s="36"/>
      <c r="JXW72" s="36"/>
      <c r="JXX72" s="36"/>
      <c r="JXY72" s="36"/>
      <c r="JXZ72" s="36"/>
      <c r="JYA72" s="36"/>
      <c r="JYB72" s="36"/>
      <c r="JYC72" s="36"/>
      <c r="JYD72" s="36"/>
      <c r="JYE72" s="36"/>
      <c r="JYF72" s="36"/>
      <c r="JYG72" s="36"/>
      <c r="JYH72" s="36"/>
      <c r="JYI72" s="36"/>
      <c r="JYJ72" s="36"/>
      <c r="JYK72" s="36"/>
      <c r="JYL72" s="36"/>
      <c r="JYM72" s="36"/>
      <c r="JYN72" s="36"/>
      <c r="JYO72" s="36"/>
      <c r="JYP72" s="36"/>
      <c r="JYQ72" s="36"/>
      <c r="JYR72" s="36"/>
      <c r="JYS72" s="36"/>
      <c r="JYT72" s="36"/>
      <c r="JYU72" s="36"/>
      <c r="JYV72" s="36"/>
      <c r="JYW72" s="36"/>
      <c r="JYX72" s="36"/>
      <c r="JYY72" s="36"/>
      <c r="JYZ72" s="36"/>
      <c r="JZA72" s="36"/>
      <c r="JZB72" s="36"/>
      <c r="JZC72" s="36"/>
      <c r="JZD72" s="36"/>
      <c r="JZE72" s="36"/>
      <c r="JZF72" s="36"/>
      <c r="JZG72" s="36"/>
      <c r="JZH72" s="36"/>
      <c r="JZI72" s="36"/>
      <c r="JZJ72" s="36"/>
      <c r="JZK72" s="37"/>
      <c r="JZL72" s="38"/>
      <c r="JZM72" s="39"/>
      <c r="JZN72" s="40"/>
      <c r="JZO72" s="40"/>
      <c r="JZP72" s="41"/>
      <c r="JZQ72" s="41"/>
      <c r="JZR72" s="36"/>
      <c r="JZS72" s="36"/>
      <c r="JZT72" s="36"/>
      <c r="JZU72" s="36"/>
      <c r="JZV72" s="36"/>
      <c r="JZW72" s="36"/>
      <c r="JZX72" s="36"/>
      <c r="JZY72" s="36"/>
      <c r="JZZ72" s="36"/>
      <c r="KAA72" s="36"/>
      <c r="KAB72" s="36"/>
      <c r="KAC72" s="36"/>
      <c r="KAD72" s="36"/>
      <c r="KAE72" s="36"/>
      <c r="KAF72" s="36"/>
      <c r="KAG72" s="36"/>
      <c r="KAH72" s="36"/>
      <c r="KAI72" s="36"/>
      <c r="KAJ72" s="36"/>
      <c r="KAK72" s="36"/>
      <c r="KAL72" s="36"/>
      <c r="KAM72" s="36"/>
      <c r="KAN72" s="36"/>
      <c r="KAO72" s="36"/>
      <c r="KAP72" s="36"/>
      <c r="KAQ72" s="36"/>
      <c r="KAR72" s="36"/>
      <c r="KAS72" s="36"/>
      <c r="KAT72" s="36"/>
      <c r="KAU72" s="36"/>
      <c r="KAV72" s="36"/>
      <c r="KAW72" s="36"/>
      <c r="KAX72" s="36"/>
      <c r="KAY72" s="36"/>
      <c r="KAZ72" s="36"/>
      <c r="KBA72" s="36"/>
      <c r="KBB72" s="36"/>
      <c r="KBC72" s="36"/>
      <c r="KBD72" s="36"/>
      <c r="KBE72" s="36"/>
      <c r="KBF72" s="36"/>
      <c r="KBG72" s="36"/>
      <c r="KBH72" s="36"/>
      <c r="KBI72" s="36"/>
      <c r="KBJ72" s="36"/>
      <c r="KBK72" s="36"/>
      <c r="KBL72" s="36"/>
      <c r="KBM72" s="36"/>
      <c r="KBN72" s="36"/>
      <c r="KBO72" s="36"/>
      <c r="KBP72" s="36"/>
      <c r="KBQ72" s="36"/>
      <c r="KBR72" s="36"/>
      <c r="KBS72" s="36"/>
      <c r="KBT72" s="37"/>
      <c r="KBU72" s="38"/>
      <c r="KBV72" s="39"/>
      <c r="KBW72" s="40"/>
      <c r="KBX72" s="40"/>
      <c r="KBY72" s="41"/>
      <c r="KBZ72" s="41"/>
      <c r="KCA72" s="36"/>
      <c r="KCB72" s="36"/>
      <c r="KCC72" s="36"/>
      <c r="KCD72" s="36"/>
      <c r="KCE72" s="36"/>
      <c r="KCF72" s="36"/>
      <c r="KCG72" s="36"/>
      <c r="KCH72" s="36"/>
      <c r="KCI72" s="36"/>
      <c r="KCJ72" s="36"/>
      <c r="KCK72" s="36"/>
      <c r="KCL72" s="36"/>
      <c r="KCM72" s="36"/>
      <c r="KCN72" s="36"/>
      <c r="KCO72" s="36"/>
      <c r="KCP72" s="36"/>
      <c r="KCQ72" s="36"/>
      <c r="KCR72" s="36"/>
      <c r="KCS72" s="36"/>
      <c r="KCT72" s="36"/>
      <c r="KCU72" s="36"/>
      <c r="KCV72" s="36"/>
      <c r="KCW72" s="36"/>
      <c r="KCX72" s="36"/>
      <c r="KCY72" s="36"/>
      <c r="KCZ72" s="36"/>
      <c r="KDA72" s="36"/>
      <c r="KDB72" s="36"/>
      <c r="KDC72" s="36"/>
      <c r="KDD72" s="36"/>
      <c r="KDE72" s="36"/>
      <c r="KDF72" s="36"/>
      <c r="KDG72" s="36"/>
      <c r="KDH72" s="36"/>
      <c r="KDI72" s="36"/>
      <c r="KDJ72" s="36"/>
      <c r="KDK72" s="36"/>
      <c r="KDL72" s="36"/>
      <c r="KDM72" s="36"/>
      <c r="KDN72" s="36"/>
      <c r="KDO72" s="36"/>
      <c r="KDP72" s="36"/>
      <c r="KDQ72" s="36"/>
      <c r="KDR72" s="36"/>
      <c r="KDS72" s="36"/>
      <c r="KDT72" s="36"/>
      <c r="KDU72" s="36"/>
      <c r="KDV72" s="36"/>
      <c r="KDW72" s="36"/>
      <c r="KDX72" s="36"/>
      <c r="KDY72" s="36"/>
      <c r="KDZ72" s="36"/>
      <c r="KEA72" s="36"/>
      <c r="KEB72" s="36"/>
      <c r="KEC72" s="37"/>
      <c r="KED72" s="38"/>
      <c r="KEE72" s="39"/>
      <c r="KEF72" s="40"/>
      <c r="KEG72" s="40"/>
      <c r="KEH72" s="41"/>
      <c r="KEI72" s="41"/>
      <c r="KEJ72" s="36"/>
      <c r="KEK72" s="36"/>
      <c r="KEL72" s="36"/>
      <c r="KEM72" s="36"/>
      <c r="KEN72" s="36"/>
      <c r="KEO72" s="36"/>
      <c r="KEP72" s="36"/>
      <c r="KEQ72" s="36"/>
      <c r="KER72" s="36"/>
      <c r="KES72" s="36"/>
      <c r="KET72" s="36"/>
      <c r="KEU72" s="36"/>
      <c r="KEV72" s="36"/>
      <c r="KEW72" s="36"/>
      <c r="KEX72" s="36"/>
      <c r="KEY72" s="36"/>
      <c r="KEZ72" s="36"/>
      <c r="KFA72" s="36"/>
      <c r="KFB72" s="36"/>
      <c r="KFC72" s="36"/>
      <c r="KFD72" s="36"/>
      <c r="KFE72" s="36"/>
      <c r="KFF72" s="36"/>
      <c r="KFG72" s="36"/>
      <c r="KFH72" s="36"/>
      <c r="KFI72" s="36"/>
      <c r="KFJ72" s="36"/>
      <c r="KFK72" s="36"/>
      <c r="KFL72" s="36"/>
      <c r="KFM72" s="36"/>
      <c r="KFN72" s="36"/>
      <c r="KFO72" s="36"/>
      <c r="KFP72" s="36"/>
      <c r="KFQ72" s="36"/>
      <c r="KFR72" s="36"/>
      <c r="KFS72" s="36"/>
      <c r="KFT72" s="36"/>
      <c r="KFU72" s="36"/>
      <c r="KFV72" s="36"/>
      <c r="KFW72" s="36"/>
      <c r="KFX72" s="36"/>
      <c r="KFY72" s="36"/>
      <c r="KFZ72" s="36"/>
      <c r="KGA72" s="36"/>
      <c r="KGB72" s="36"/>
      <c r="KGC72" s="36"/>
      <c r="KGD72" s="36"/>
      <c r="KGE72" s="36"/>
      <c r="KGF72" s="36"/>
      <c r="KGG72" s="36"/>
      <c r="KGH72" s="36"/>
      <c r="KGI72" s="36"/>
      <c r="KGJ72" s="36"/>
      <c r="KGK72" s="36"/>
      <c r="KGL72" s="37"/>
      <c r="KGM72" s="38"/>
      <c r="KGN72" s="39"/>
      <c r="KGO72" s="40"/>
      <c r="KGP72" s="40"/>
      <c r="KGQ72" s="41"/>
      <c r="KGR72" s="41"/>
      <c r="KGS72" s="36"/>
      <c r="KGT72" s="36"/>
      <c r="KGU72" s="36"/>
      <c r="KGV72" s="36"/>
      <c r="KGW72" s="36"/>
      <c r="KGX72" s="36"/>
      <c r="KGY72" s="36"/>
      <c r="KGZ72" s="36"/>
      <c r="KHA72" s="36"/>
      <c r="KHB72" s="36"/>
      <c r="KHC72" s="36"/>
      <c r="KHD72" s="36"/>
      <c r="KHE72" s="36"/>
      <c r="KHF72" s="36"/>
      <c r="KHG72" s="36"/>
      <c r="KHH72" s="36"/>
      <c r="KHI72" s="36"/>
      <c r="KHJ72" s="36"/>
      <c r="KHK72" s="36"/>
      <c r="KHL72" s="36"/>
      <c r="KHM72" s="36"/>
      <c r="KHN72" s="36"/>
      <c r="KHO72" s="36"/>
      <c r="KHP72" s="36"/>
      <c r="KHQ72" s="36"/>
      <c r="KHR72" s="36"/>
      <c r="KHS72" s="36"/>
      <c r="KHT72" s="36"/>
      <c r="KHU72" s="36"/>
      <c r="KHV72" s="36"/>
      <c r="KHW72" s="36"/>
      <c r="KHX72" s="36"/>
      <c r="KHY72" s="36"/>
      <c r="KHZ72" s="36"/>
      <c r="KIA72" s="36"/>
      <c r="KIB72" s="36"/>
      <c r="KIC72" s="36"/>
      <c r="KID72" s="36"/>
      <c r="KIE72" s="36"/>
      <c r="KIF72" s="36"/>
      <c r="KIG72" s="36"/>
      <c r="KIH72" s="36"/>
      <c r="KII72" s="36"/>
      <c r="KIJ72" s="36"/>
      <c r="KIK72" s="36"/>
      <c r="KIL72" s="36"/>
      <c r="KIM72" s="36"/>
      <c r="KIN72" s="36"/>
      <c r="KIO72" s="36"/>
      <c r="KIP72" s="36"/>
      <c r="KIQ72" s="36"/>
      <c r="KIR72" s="36"/>
      <c r="KIS72" s="36"/>
      <c r="KIT72" s="36"/>
      <c r="KIU72" s="37"/>
      <c r="KIV72" s="38"/>
      <c r="KIW72" s="39"/>
      <c r="KIX72" s="40"/>
      <c r="KIY72" s="40"/>
      <c r="KIZ72" s="41"/>
      <c r="KJA72" s="41"/>
      <c r="KJB72" s="36"/>
      <c r="KJC72" s="36"/>
      <c r="KJD72" s="36"/>
      <c r="KJE72" s="36"/>
      <c r="KJF72" s="36"/>
      <c r="KJG72" s="36"/>
      <c r="KJH72" s="36"/>
      <c r="KJI72" s="36"/>
      <c r="KJJ72" s="36"/>
      <c r="KJK72" s="36"/>
      <c r="KJL72" s="36"/>
      <c r="KJM72" s="36"/>
      <c r="KJN72" s="36"/>
      <c r="KJO72" s="36"/>
      <c r="KJP72" s="36"/>
      <c r="KJQ72" s="36"/>
      <c r="KJR72" s="36"/>
      <c r="KJS72" s="36"/>
      <c r="KJT72" s="36"/>
      <c r="KJU72" s="36"/>
      <c r="KJV72" s="36"/>
      <c r="KJW72" s="36"/>
      <c r="KJX72" s="36"/>
      <c r="KJY72" s="36"/>
      <c r="KJZ72" s="36"/>
      <c r="KKA72" s="36"/>
      <c r="KKB72" s="36"/>
      <c r="KKC72" s="36"/>
      <c r="KKD72" s="36"/>
      <c r="KKE72" s="36"/>
      <c r="KKF72" s="36"/>
      <c r="KKG72" s="36"/>
      <c r="KKH72" s="36"/>
      <c r="KKI72" s="36"/>
      <c r="KKJ72" s="36"/>
      <c r="KKK72" s="36"/>
      <c r="KKL72" s="36"/>
      <c r="KKM72" s="36"/>
      <c r="KKN72" s="36"/>
      <c r="KKO72" s="36"/>
      <c r="KKP72" s="36"/>
      <c r="KKQ72" s="36"/>
      <c r="KKR72" s="36"/>
      <c r="KKS72" s="36"/>
      <c r="KKT72" s="36"/>
      <c r="KKU72" s="36"/>
      <c r="KKV72" s="36"/>
      <c r="KKW72" s="36"/>
      <c r="KKX72" s="36"/>
      <c r="KKY72" s="36"/>
      <c r="KKZ72" s="36"/>
      <c r="KLA72" s="36"/>
      <c r="KLB72" s="36"/>
      <c r="KLC72" s="36"/>
      <c r="KLD72" s="37"/>
      <c r="KLE72" s="38"/>
      <c r="KLF72" s="39"/>
      <c r="KLG72" s="40"/>
      <c r="KLH72" s="40"/>
      <c r="KLI72" s="41"/>
      <c r="KLJ72" s="41"/>
      <c r="KLK72" s="36"/>
      <c r="KLL72" s="36"/>
      <c r="KLM72" s="36"/>
      <c r="KLN72" s="36"/>
      <c r="KLO72" s="36"/>
      <c r="KLP72" s="36"/>
      <c r="KLQ72" s="36"/>
      <c r="KLR72" s="36"/>
      <c r="KLS72" s="36"/>
      <c r="KLT72" s="36"/>
      <c r="KLU72" s="36"/>
      <c r="KLV72" s="36"/>
      <c r="KLW72" s="36"/>
      <c r="KLX72" s="36"/>
      <c r="KLY72" s="36"/>
      <c r="KLZ72" s="36"/>
      <c r="KMA72" s="36"/>
      <c r="KMB72" s="36"/>
      <c r="KMC72" s="36"/>
      <c r="KMD72" s="36"/>
      <c r="KME72" s="36"/>
      <c r="KMF72" s="36"/>
      <c r="KMG72" s="36"/>
      <c r="KMH72" s="36"/>
      <c r="KMI72" s="36"/>
      <c r="KMJ72" s="36"/>
      <c r="KMK72" s="36"/>
      <c r="KML72" s="36"/>
      <c r="KMM72" s="36"/>
      <c r="KMN72" s="36"/>
      <c r="KMO72" s="36"/>
      <c r="KMP72" s="36"/>
      <c r="KMQ72" s="36"/>
      <c r="KMR72" s="36"/>
      <c r="KMS72" s="36"/>
      <c r="KMT72" s="36"/>
      <c r="KMU72" s="36"/>
      <c r="KMV72" s="36"/>
      <c r="KMW72" s="36"/>
      <c r="KMX72" s="36"/>
      <c r="KMY72" s="36"/>
      <c r="KMZ72" s="36"/>
      <c r="KNA72" s="36"/>
      <c r="KNB72" s="36"/>
      <c r="KNC72" s="36"/>
      <c r="KND72" s="36"/>
      <c r="KNE72" s="36"/>
      <c r="KNF72" s="36"/>
      <c r="KNG72" s="36"/>
      <c r="KNH72" s="36"/>
      <c r="KNI72" s="36"/>
      <c r="KNJ72" s="36"/>
      <c r="KNK72" s="36"/>
      <c r="KNL72" s="36"/>
      <c r="KNM72" s="37"/>
      <c r="KNN72" s="38"/>
      <c r="KNO72" s="39"/>
      <c r="KNP72" s="40"/>
      <c r="KNQ72" s="40"/>
      <c r="KNR72" s="41"/>
      <c r="KNS72" s="41"/>
      <c r="KNT72" s="36"/>
      <c r="KNU72" s="36"/>
      <c r="KNV72" s="36"/>
      <c r="KNW72" s="36"/>
      <c r="KNX72" s="36"/>
      <c r="KNY72" s="36"/>
      <c r="KNZ72" s="36"/>
      <c r="KOA72" s="36"/>
      <c r="KOB72" s="36"/>
      <c r="KOC72" s="36"/>
      <c r="KOD72" s="36"/>
      <c r="KOE72" s="36"/>
      <c r="KOF72" s="36"/>
      <c r="KOG72" s="36"/>
      <c r="KOH72" s="36"/>
      <c r="KOI72" s="36"/>
      <c r="KOJ72" s="36"/>
      <c r="KOK72" s="36"/>
      <c r="KOL72" s="36"/>
      <c r="KOM72" s="36"/>
      <c r="KON72" s="36"/>
      <c r="KOO72" s="36"/>
      <c r="KOP72" s="36"/>
      <c r="KOQ72" s="36"/>
      <c r="KOR72" s="36"/>
      <c r="KOS72" s="36"/>
      <c r="KOT72" s="36"/>
      <c r="KOU72" s="36"/>
      <c r="KOV72" s="36"/>
      <c r="KOW72" s="36"/>
      <c r="KOX72" s="36"/>
      <c r="KOY72" s="36"/>
      <c r="KOZ72" s="36"/>
      <c r="KPA72" s="36"/>
      <c r="KPB72" s="36"/>
      <c r="KPC72" s="36"/>
      <c r="KPD72" s="36"/>
      <c r="KPE72" s="36"/>
      <c r="KPF72" s="36"/>
      <c r="KPG72" s="36"/>
      <c r="KPH72" s="36"/>
      <c r="KPI72" s="36"/>
      <c r="KPJ72" s="36"/>
      <c r="KPK72" s="36"/>
      <c r="KPL72" s="36"/>
      <c r="KPM72" s="36"/>
      <c r="KPN72" s="36"/>
      <c r="KPO72" s="36"/>
      <c r="KPP72" s="36"/>
      <c r="KPQ72" s="36"/>
      <c r="KPR72" s="36"/>
      <c r="KPS72" s="36"/>
      <c r="KPT72" s="36"/>
      <c r="KPU72" s="36"/>
      <c r="KPV72" s="37"/>
      <c r="KPW72" s="38"/>
      <c r="KPX72" s="39"/>
      <c r="KPY72" s="40"/>
      <c r="KPZ72" s="40"/>
      <c r="KQA72" s="41"/>
      <c r="KQB72" s="41"/>
      <c r="KQC72" s="36"/>
      <c r="KQD72" s="36"/>
      <c r="KQE72" s="36"/>
      <c r="KQF72" s="36"/>
      <c r="KQG72" s="36"/>
      <c r="KQH72" s="36"/>
      <c r="KQI72" s="36"/>
      <c r="KQJ72" s="36"/>
      <c r="KQK72" s="36"/>
      <c r="KQL72" s="36"/>
      <c r="KQM72" s="36"/>
      <c r="KQN72" s="36"/>
      <c r="KQO72" s="36"/>
      <c r="KQP72" s="36"/>
      <c r="KQQ72" s="36"/>
      <c r="KQR72" s="36"/>
      <c r="KQS72" s="36"/>
      <c r="KQT72" s="36"/>
      <c r="KQU72" s="36"/>
      <c r="KQV72" s="36"/>
      <c r="KQW72" s="36"/>
      <c r="KQX72" s="36"/>
      <c r="KQY72" s="36"/>
      <c r="KQZ72" s="36"/>
      <c r="KRA72" s="36"/>
      <c r="KRB72" s="36"/>
      <c r="KRC72" s="36"/>
      <c r="KRD72" s="36"/>
      <c r="KRE72" s="36"/>
      <c r="KRF72" s="36"/>
      <c r="KRG72" s="36"/>
      <c r="KRH72" s="36"/>
      <c r="KRI72" s="36"/>
      <c r="KRJ72" s="36"/>
      <c r="KRK72" s="36"/>
      <c r="KRL72" s="36"/>
      <c r="KRM72" s="36"/>
      <c r="KRN72" s="36"/>
      <c r="KRO72" s="36"/>
      <c r="KRP72" s="36"/>
      <c r="KRQ72" s="36"/>
      <c r="KRR72" s="36"/>
      <c r="KRS72" s="36"/>
      <c r="KRT72" s="36"/>
      <c r="KRU72" s="36"/>
      <c r="KRV72" s="36"/>
      <c r="KRW72" s="36"/>
      <c r="KRX72" s="36"/>
      <c r="KRY72" s="36"/>
      <c r="KRZ72" s="36"/>
      <c r="KSA72" s="36"/>
      <c r="KSB72" s="36"/>
      <c r="KSC72" s="36"/>
      <c r="KSD72" s="36"/>
      <c r="KSE72" s="37"/>
      <c r="KSF72" s="38"/>
      <c r="KSG72" s="39"/>
      <c r="KSH72" s="40"/>
      <c r="KSI72" s="40"/>
      <c r="KSJ72" s="41"/>
      <c r="KSK72" s="41"/>
      <c r="KSL72" s="36"/>
      <c r="KSM72" s="36"/>
      <c r="KSN72" s="36"/>
      <c r="KSO72" s="36"/>
      <c r="KSP72" s="36"/>
      <c r="KSQ72" s="36"/>
      <c r="KSR72" s="36"/>
      <c r="KSS72" s="36"/>
      <c r="KST72" s="36"/>
      <c r="KSU72" s="36"/>
      <c r="KSV72" s="36"/>
      <c r="KSW72" s="36"/>
      <c r="KSX72" s="36"/>
      <c r="KSY72" s="36"/>
      <c r="KSZ72" s="36"/>
      <c r="KTA72" s="36"/>
      <c r="KTB72" s="36"/>
      <c r="KTC72" s="36"/>
      <c r="KTD72" s="36"/>
      <c r="KTE72" s="36"/>
      <c r="KTF72" s="36"/>
      <c r="KTG72" s="36"/>
      <c r="KTH72" s="36"/>
      <c r="KTI72" s="36"/>
      <c r="KTJ72" s="36"/>
      <c r="KTK72" s="36"/>
      <c r="KTL72" s="36"/>
      <c r="KTM72" s="36"/>
      <c r="KTN72" s="36"/>
      <c r="KTO72" s="36"/>
      <c r="KTP72" s="36"/>
      <c r="KTQ72" s="36"/>
      <c r="KTR72" s="36"/>
      <c r="KTS72" s="36"/>
      <c r="KTT72" s="36"/>
      <c r="KTU72" s="36"/>
      <c r="KTV72" s="36"/>
      <c r="KTW72" s="36"/>
      <c r="KTX72" s="36"/>
      <c r="KTY72" s="36"/>
      <c r="KTZ72" s="36"/>
      <c r="KUA72" s="36"/>
      <c r="KUB72" s="36"/>
      <c r="KUC72" s="36"/>
      <c r="KUD72" s="36"/>
      <c r="KUE72" s="36"/>
      <c r="KUF72" s="36"/>
      <c r="KUG72" s="36"/>
      <c r="KUH72" s="36"/>
      <c r="KUI72" s="36"/>
      <c r="KUJ72" s="36"/>
      <c r="KUK72" s="36"/>
      <c r="KUL72" s="36"/>
      <c r="KUM72" s="36"/>
      <c r="KUN72" s="37"/>
      <c r="KUO72" s="38"/>
      <c r="KUP72" s="39"/>
      <c r="KUQ72" s="40"/>
      <c r="KUR72" s="40"/>
      <c r="KUS72" s="41"/>
      <c r="KUT72" s="41"/>
      <c r="KUU72" s="36"/>
      <c r="KUV72" s="36"/>
      <c r="KUW72" s="36"/>
      <c r="KUX72" s="36"/>
      <c r="KUY72" s="36"/>
      <c r="KUZ72" s="36"/>
      <c r="KVA72" s="36"/>
      <c r="KVB72" s="36"/>
      <c r="KVC72" s="36"/>
      <c r="KVD72" s="36"/>
      <c r="KVE72" s="36"/>
      <c r="KVF72" s="36"/>
      <c r="KVG72" s="36"/>
      <c r="KVH72" s="36"/>
      <c r="KVI72" s="36"/>
      <c r="KVJ72" s="36"/>
      <c r="KVK72" s="36"/>
      <c r="KVL72" s="36"/>
      <c r="KVM72" s="36"/>
      <c r="KVN72" s="36"/>
      <c r="KVO72" s="36"/>
      <c r="KVP72" s="36"/>
      <c r="KVQ72" s="36"/>
      <c r="KVR72" s="36"/>
      <c r="KVS72" s="36"/>
      <c r="KVT72" s="36"/>
      <c r="KVU72" s="36"/>
      <c r="KVV72" s="36"/>
      <c r="KVW72" s="36"/>
      <c r="KVX72" s="36"/>
      <c r="KVY72" s="36"/>
      <c r="KVZ72" s="36"/>
      <c r="KWA72" s="36"/>
      <c r="KWB72" s="36"/>
      <c r="KWC72" s="36"/>
      <c r="KWD72" s="36"/>
      <c r="KWE72" s="36"/>
      <c r="KWF72" s="36"/>
      <c r="KWG72" s="36"/>
      <c r="KWH72" s="36"/>
      <c r="KWI72" s="36"/>
      <c r="KWJ72" s="36"/>
      <c r="KWK72" s="36"/>
      <c r="KWL72" s="36"/>
      <c r="KWM72" s="36"/>
      <c r="KWN72" s="36"/>
      <c r="KWO72" s="36"/>
      <c r="KWP72" s="36"/>
      <c r="KWQ72" s="36"/>
      <c r="KWR72" s="36"/>
      <c r="KWS72" s="36"/>
      <c r="KWT72" s="36"/>
      <c r="KWU72" s="36"/>
      <c r="KWV72" s="36"/>
      <c r="KWW72" s="37"/>
      <c r="KWX72" s="38"/>
      <c r="KWY72" s="39"/>
      <c r="KWZ72" s="40"/>
      <c r="KXA72" s="40"/>
      <c r="KXB72" s="41"/>
      <c r="KXC72" s="41"/>
      <c r="KXD72" s="36"/>
      <c r="KXE72" s="36"/>
      <c r="KXF72" s="36"/>
      <c r="KXG72" s="36"/>
      <c r="KXH72" s="36"/>
      <c r="KXI72" s="36"/>
      <c r="KXJ72" s="36"/>
      <c r="KXK72" s="36"/>
      <c r="KXL72" s="36"/>
      <c r="KXM72" s="36"/>
      <c r="KXN72" s="36"/>
      <c r="KXO72" s="36"/>
      <c r="KXP72" s="36"/>
      <c r="KXQ72" s="36"/>
      <c r="KXR72" s="36"/>
      <c r="KXS72" s="36"/>
      <c r="KXT72" s="36"/>
      <c r="KXU72" s="36"/>
      <c r="KXV72" s="36"/>
      <c r="KXW72" s="36"/>
      <c r="KXX72" s="36"/>
      <c r="KXY72" s="36"/>
      <c r="KXZ72" s="36"/>
      <c r="KYA72" s="36"/>
      <c r="KYB72" s="36"/>
      <c r="KYC72" s="36"/>
      <c r="KYD72" s="36"/>
      <c r="KYE72" s="36"/>
      <c r="KYF72" s="36"/>
      <c r="KYG72" s="36"/>
      <c r="KYH72" s="36"/>
      <c r="KYI72" s="36"/>
      <c r="KYJ72" s="36"/>
      <c r="KYK72" s="36"/>
      <c r="KYL72" s="36"/>
      <c r="KYM72" s="36"/>
      <c r="KYN72" s="36"/>
      <c r="KYO72" s="36"/>
      <c r="KYP72" s="36"/>
      <c r="KYQ72" s="36"/>
      <c r="KYR72" s="36"/>
      <c r="KYS72" s="36"/>
      <c r="KYT72" s="36"/>
      <c r="KYU72" s="36"/>
      <c r="KYV72" s="36"/>
      <c r="KYW72" s="36"/>
      <c r="KYX72" s="36"/>
      <c r="KYY72" s="36"/>
      <c r="KYZ72" s="36"/>
      <c r="KZA72" s="36"/>
      <c r="KZB72" s="36"/>
      <c r="KZC72" s="36"/>
      <c r="KZD72" s="36"/>
      <c r="KZE72" s="36"/>
      <c r="KZF72" s="37"/>
      <c r="KZG72" s="38"/>
      <c r="KZH72" s="39"/>
      <c r="KZI72" s="40"/>
      <c r="KZJ72" s="40"/>
      <c r="KZK72" s="41"/>
      <c r="KZL72" s="41"/>
      <c r="KZM72" s="36"/>
      <c r="KZN72" s="36"/>
      <c r="KZO72" s="36"/>
      <c r="KZP72" s="36"/>
      <c r="KZQ72" s="36"/>
      <c r="KZR72" s="36"/>
      <c r="KZS72" s="36"/>
      <c r="KZT72" s="36"/>
      <c r="KZU72" s="36"/>
      <c r="KZV72" s="36"/>
      <c r="KZW72" s="36"/>
      <c r="KZX72" s="36"/>
      <c r="KZY72" s="36"/>
      <c r="KZZ72" s="36"/>
      <c r="LAA72" s="36"/>
      <c r="LAB72" s="36"/>
      <c r="LAC72" s="36"/>
      <c r="LAD72" s="36"/>
      <c r="LAE72" s="36"/>
      <c r="LAF72" s="36"/>
      <c r="LAG72" s="36"/>
      <c r="LAH72" s="36"/>
      <c r="LAI72" s="36"/>
      <c r="LAJ72" s="36"/>
      <c r="LAK72" s="36"/>
      <c r="LAL72" s="36"/>
      <c r="LAM72" s="36"/>
      <c r="LAN72" s="36"/>
      <c r="LAO72" s="36"/>
      <c r="LAP72" s="36"/>
      <c r="LAQ72" s="36"/>
      <c r="LAR72" s="36"/>
      <c r="LAS72" s="36"/>
      <c r="LAT72" s="36"/>
      <c r="LAU72" s="36"/>
      <c r="LAV72" s="36"/>
      <c r="LAW72" s="36"/>
      <c r="LAX72" s="36"/>
      <c r="LAY72" s="36"/>
      <c r="LAZ72" s="36"/>
      <c r="LBA72" s="36"/>
      <c r="LBB72" s="36"/>
      <c r="LBC72" s="36"/>
      <c r="LBD72" s="36"/>
      <c r="LBE72" s="36"/>
      <c r="LBF72" s="36"/>
      <c r="LBG72" s="36"/>
      <c r="LBH72" s="36"/>
      <c r="LBI72" s="36"/>
      <c r="LBJ72" s="36"/>
      <c r="LBK72" s="36"/>
      <c r="LBL72" s="36"/>
      <c r="LBM72" s="36"/>
      <c r="LBN72" s="36"/>
      <c r="LBO72" s="37"/>
      <c r="LBP72" s="38"/>
      <c r="LBQ72" s="39"/>
      <c r="LBR72" s="40"/>
      <c r="LBS72" s="40"/>
      <c r="LBT72" s="41"/>
      <c r="LBU72" s="41"/>
      <c r="LBV72" s="36"/>
      <c r="LBW72" s="36"/>
      <c r="LBX72" s="36"/>
      <c r="LBY72" s="36"/>
      <c r="LBZ72" s="36"/>
      <c r="LCA72" s="36"/>
      <c r="LCB72" s="36"/>
      <c r="LCC72" s="36"/>
      <c r="LCD72" s="36"/>
      <c r="LCE72" s="36"/>
      <c r="LCF72" s="36"/>
      <c r="LCG72" s="36"/>
      <c r="LCH72" s="36"/>
      <c r="LCI72" s="36"/>
      <c r="LCJ72" s="36"/>
      <c r="LCK72" s="36"/>
      <c r="LCL72" s="36"/>
      <c r="LCM72" s="36"/>
      <c r="LCN72" s="36"/>
      <c r="LCO72" s="36"/>
      <c r="LCP72" s="36"/>
      <c r="LCQ72" s="36"/>
      <c r="LCR72" s="36"/>
      <c r="LCS72" s="36"/>
      <c r="LCT72" s="36"/>
      <c r="LCU72" s="36"/>
      <c r="LCV72" s="36"/>
      <c r="LCW72" s="36"/>
      <c r="LCX72" s="36"/>
      <c r="LCY72" s="36"/>
      <c r="LCZ72" s="36"/>
      <c r="LDA72" s="36"/>
      <c r="LDB72" s="36"/>
      <c r="LDC72" s="36"/>
      <c r="LDD72" s="36"/>
      <c r="LDE72" s="36"/>
      <c r="LDF72" s="36"/>
      <c r="LDG72" s="36"/>
      <c r="LDH72" s="36"/>
      <c r="LDI72" s="36"/>
      <c r="LDJ72" s="36"/>
      <c r="LDK72" s="36"/>
      <c r="LDL72" s="36"/>
      <c r="LDM72" s="36"/>
      <c r="LDN72" s="36"/>
      <c r="LDO72" s="36"/>
      <c r="LDP72" s="36"/>
      <c r="LDQ72" s="36"/>
      <c r="LDR72" s="36"/>
      <c r="LDS72" s="36"/>
      <c r="LDT72" s="36"/>
      <c r="LDU72" s="36"/>
      <c r="LDV72" s="36"/>
      <c r="LDW72" s="36"/>
      <c r="LDX72" s="37"/>
      <c r="LDY72" s="38"/>
      <c r="LDZ72" s="39"/>
      <c r="LEA72" s="40"/>
      <c r="LEB72" s="40"/>
      <c r="LEC72" s="41"/>
      <c r="LED72" s="41"/>
      <c r="LEE72" s="36"/>
      <c r="LEF72" s="36"/>
      <c r="LEG72" s="36"/>
      <c r="LEH72" s="36"/>
      <c r="LEI72" s="36"/>
      <c r="LEJ72" s="36"/>
      <c r="LEK72" s="36"/>
      <c r="LEL72" s="36"/>
      <c r="LEM72" s="36"/>
      <c r="LEN72" s="36"/>
      <c r="LEO72" s="36"/>
      <c r="LEP72" s="36"/>
      <c r="LEQ72" s="36"/>
      <c r="LER72" s="36"/>
      <c r="LES72" s="36"/>
      <c r="LET72" s="36"/>
      <c r="LEU72" s="36"/>
      <c r="LEV72" s="36"/>
      <c r="LEW72" s="36"/>
      <c r="LEX72" s="36"/>
      <c r="LEY72" s="36"/>
      <c r="LEZ72" s="36"/>
      <c r="LFA72" s="36"/>
      <c r="LFB72" s="36"/>
      <c r="LFC72" s="36"/>
      <c r="LFD72" s="36"/>
      <c r="LFE72" s="36"/>
      <c r="LFF72" s="36"/>
      <c r="LFG72" s="36"/>
      <c r="LFH72" s="36"/>
      <c r="LFI72" s="36"/>
      <c r="LFJ72" s="36"/>
      <c r="LFK72" s="36"/>
      <c r="LFL72" s="36"/>
      <c r="LFM72" s="36"/>
      <c r="LFN72" s="36"/>
      <c r="LFO72" s="36"/>
      <c r="LFP72" s="36"/>
      <c r="LFQ72" s="36"/>
      <c r="LFR72" s="36"/>
      <c r="LFS72" s="36"/>
      <c r="LFT72" s="36"/>
      <c r="LFU72" s="36"/>
      <c r="LFV72" s="36"/>
      <c r="LFW72" s="36"/>
      <c r="LFX72" s="36"/>
      <c r="LFY72" s="36"/>
      <c r="LFZ72" s="36"/>
      <c r="LGA72" s="36"/>
      <c r="LGB72" s="36"/>
      <c r="LGC72" s="36"/>
      <c r="LGD72" s="36"/>
      <c r="LGE72" s="36"/>
      <c r="LGF72" s="36"/>
      <c r="LGG72" s="37"/>
      <c r="LGH72" s="38"/>
      <c r="LGI72" s="39"/>
      <c r="LGJ72" s="40"/>
      <c r="LGK72" s="40"/>
      <c r="LGL72" s="41"/>
      <c r="LGM72" s="41"/>
      <c r="LGN72" s="36"/>
      <c r="LGO72" s="36"/>
      <c r="LGP72" s="36"/>
      <c r="LGQ72" s="36"/>
      <c r="LGR72" s="36"/>
      <c r="LGS72" s="36"/>
      <c r="LGT72" s="36"/>
      <c r="LGU72" s="36"/>
      <c r="LGV72" s="36"/>
      <c r="LGW72" s="36"/>
      <c r="LGX72" s="36"/>
      <c r="LGY72" s="36"/>
      <c r="LGZ72" s="36"/>
      <c r="LHA72" s="36"/>
      <c r="LHB72" s="36"/>
      <c r="LHC72" s="36"/>
      <c r="LHD72" s="36"/>
      <c r="LHE72" s="36"/>
      <c r="LHF72" s="36"/>
      <c r="LHG72" s="36"/>
      <c r="LHH72" s="36"/>
      <c r="LHI72" s="36"/>
      <c r="LHJ72" s="36"/>
      <c r="LHK72" s="36"/>
      <c r="LHL72" s="36"/>
      <c r="LHM72" s="36"/>
      <c r="LHN72" s="36"/>
      <c r="LHO72" s="36"/>
      <c r="LHP72" s="36"/>
      <c r="LHQ72" s="36"/>
      <c r="LHR72" s="36"/>
      <c r="LHS72" s="36"/>
      <c r="LHT72" s="36"/>
      <c r="LHU72" s="36"/>
      <c r="LHV72" s="36"/>
      <c r="LHW72" s="36"/>
      <c r="LHX72" s="36"/>
      <c r="LHY72" s="36"/>
      <c r="LHZ72" s="36"/>
      <c r="LIA72" s="36"/>
      <c r="LIB72" s="36"/>
      <c r="LIC72" s="36"/>
      <c r="LID72" s="36"/>
      <c r="LIE72" s="36"/>
      <c r="LIF72" s="36"/>
      <c r="LIG72" s="36"/>
      <c r="LIH72" s="36"/>
      <c r="LII72" s="36"/>
      <c r="LIJ72" s="36"/>
      <c r="LIK72" s="36"/>
      <c r="LIL72" s="36"/>
      <c r="LIM72" s="36"/>
      <c r="LIN72" s="36"/>
      <c r="LIO72" s="36"/>
      <c r="LIP72" s="37"/>
      <c r="LIQ72" s="38"/>
      <c r="LIR72" s="39"/>
      <c r="LIS72" s="40"/>
      <c r="LIT72" s="40"/>
      <c r="LIU72" s="41"/>
      <c r="LIV72" s="41"/>
      <c r="LIW72" s="36"/>
      <c r="LIX72" s="36"/>
      <c r="LIY72" s="36"/>
      <c r="LIZ72" s="36"/>
      <c r="LJA72" s="36"/>
      <c r="LJB72" s="36"/>
      <c r="LJC72" s="36"/>
      <c r="LJD72" s="36"/>
      <c r="LJE72" s="36"/>
      <c r="LJF72" s="36"/>
      <c r="LJG72" s="36"/>
      <c r="LJH72" s="36"/>
      <c r="LJI72" s="36"/>
      <c r="LJJ72" s="36"/>
      <c r="LJK72" s="36"/>
      <c r="LJL72" s="36"/>
      <c r="LJM72" s="36"/>
      <c r="LJN72" s="36"/>
      <c r="LJO72" s="36"/>
      <c r="LJP72" s="36"/>
      <c r="LJQ72" s="36"/>
      <c r="LJR72" s="36"/>
      <c r="LJS72" s="36"/>
      <c r="LJT72" s="36"/>
      <c r="LJU72" s="36"/>
      <c r="LJV72" s="36"/>
      <c r="LJW72" s="36"/>
      <c r="LJX72" s="36"/>
      <c r="LJY72" s="36"/>
      <c r="LJZ72" s="36"/>
      <c r="LKA72" s="36"/>
      <c r="LKB72" s="36"/>
      <c r="LKC72" s="36"/>
      <c r="LKD72" s="36"/>
      <c r="LKE72" s="36"/>
      <c r="LKF72" s="36"/>
      <c r="LKG72" s="36"/>
      <c r="LKH72" s="36"/>
      <c r="LKI72" s="36"/>
      <c r="LKJ72" s="36"/>
      <c r="LKK72" s="36"/>
      <c r="LKL72" s="36"/>
      <c r="LKM72" s="36"/>
      <c r="LKN72" s="36"/>
      <c r="LKO72" s="36"/>
      <c r="LKP72" s="36"/>
      <c r="LKQ72" s="36"/>
      <c r="LKR72" s="36"/>
      <c r="LKS72" s="36"/>
      <c r="LKT72" s="36"/>
      <c r="LKU72" s="36"/>
      <c r="LKV72" s="36"/>
      <c r="LKW72" s="36"/>
      <c r="LKX72" s="36"/>
      <c r="LKY72" s="37"/>
      <c r="LKZ72" s="38"/>
      <c r="LLA72" s="39"/>
      <c r="LLB72" s="40"/>
      <c r="LLC72" s="40"/>
      <c r="LLD72" s="41"/>
      <c r="LLE72" s="41"/>
      <c r="LLF72" s="36"/>
      <c r="LLG72" s="36"/>
      <c r="LLH72" s="36"/>
      <c r="LLI72" s="36"/>
      <c r="LLJ72" s="36"/>
      <c r="LLK72" s="36"/>
      <c r="LLL72" s="36"/>
      <c r="LLM72" s="36"/>
      <c r="LLN72" s="36"/>
      <c r="LLO72" s="36"/>
      <c r="LLP72" s="36"/>
      <c r="LLQ72" s="36"/>
      <c r="LLR72" s="36"/>
      <c r="LLS72" s="36"/>
      <c r="LLT72" s="36"/>
      <c r="LLU72" s="36"/>
      <c r="LLV72" s="36"/>
      <c r="LLW72" s="36"/>
      <c r="LLX72" s="36"/>
      <c r="LLY72" s="36"/>
      <c r="LLZ72" s="36"/>
      <c r="LMA72" s="36"/>
      <c r="LMB72" s="36"/>
      <c r="LMC72" s="36"/>
      <c r="LMD72" s="36"/>
      <c r="LME72" s="36"/>
      <c r="LMF72" s="36"/>
      <c r="LMG72" s="36"/>
      <c r="LMH72" s="36"/>
      <c r="LMI72" s="36"/>
      <c r="LMJ72" s="36"/>
      <c r="LMK72" s="36"/>
      <c r="LML72" s="36"/>
      <c r="LMM72" s="36"/>
      <c r="LMN72" s="36"/>
      <c r="LMO72" s="36"/>
      <c r="LMP72" s="36"/>
      <c r="LMQ72" s="36"/>
      <c r="LMR72" s="36"/>
      <c r="LMS72" s="36"/>
      <c r="LMT72" s="36"/>
      <c r="LMU72" s="36"/>
      <c r="LMV72" s="36"/>
      <c r="LMW72" s="36"/>
      <c r="LMX72" s="36"/>
      <c r="LMY72" s="36"/>
      <c r="LMZ72" s="36"/>
      <c r="LNA72" s="36"/>
      <c r="LNB72" s="36"/>
      <c r="LNC72" s="36"/>
      <c r="LND72" s="36"/>
      <c r="LNE72" s="36"/>
      <c r="LNF72" s="36"/>
      <c r="LNG72" s="36"/>
      <c r="LNH72" s="37"/>
      <c r="LNI72" s="38"/>
      <c r="LNJ72" s="39"/>
      <c r="LNK72" s="40"/>
      <c r="LNL72" s="40"/>
      <c r="LNM72" s="41"/>
      <c r="LNN72" s="41"/>
      <c r="LNO72" s="36"/>
      <c r="LNP72" s="36"/>
      <c r="LNQ72" s="36"/>
      <c r="LNR72" s="36"/>
      <c r="LNS72" s="36"/>
      <c r="LNT72" s="36"/>
      <c r="LNU72" s="36"/>
      <c r="LNV72" s="36"/>
      <c r="LNW72" s="36"/>
      <c r="LNX72" s="36"/>
      <c r="LNY72" s="36"/>
      <c r="LNZ72" s="36"/>
      <c r="LOA72" s="36"/>
      <c r="LOB72" s="36"/>
      <c r="LOC72" s="36"/>
      <c r="LOD72" s="36"/>
      <c r="LOE72" s="36"/>
      <c r="LOF72" s="36"/>
      <c r="LOG72" s="36"/>
      <c r="LOH72" s="36"/>
      <c r="LOI72" s="36"/>
      <c r="LOJ72" s="36"/>
      <c r="LOK72" s="36"/>
      <c r="LOL72" s="36"/>
      <c r="LOM72" s="36"/>
      <c r="LON72" s="36"/>
      <c r="LOO72" s="36"/>
      <c r="LOP72" s="36"/>
      <c r="LOQ72" s="36"/>
      <c r="LOR72" s="36"/>
      <c r="LOS72" s="36"/>
      <c r="LOT72" s="36"/>
      <c r="LOU72" s="36"/>
      <c r="LOV72" s="36"/>
      <c r="LOW72" s="36"/>
      <c r="LOX72" s="36"/>
      <c r="LOY72" s="36"/>
      <c r="LOZ72" s="36"/>
      <c r="LPA72" s="36"/>
      <c r="LPB72" s="36"/>
      <c r="LPC72" s="36"/>
      <c r="LPD72" s="36"/>
      <c r="LPE72" s="36"/>
      <c r="LPF72" s="36"/>
      <c r="LPG72" s="36"/>
      <c r="LPH72" s="36"/>
      <c r="LPI72" s="36"/>
      <c r="LPJ72" s="36"/>
      <c r="LPK72" s="36"/>
      <c r="LPL72" s="36"/>
      <c r="LPM72" s="36"/>
      <c r="LPN72" s="36"/>
      <c r="LPO72" s="36"/>
      <c r="LPP72" s="36"/>
      <c r="LPQ72" s="37"/>
      <c r="LPR72" s="38"/>
      <c r="LPS72" s="39"/>
      <c r="LPT72" s="40"/>
      <c r="LPU72" s="40"/>
      <c r="LPV72" s="41"/>
      <c r="LPW72" s="41"/>
      <c r="LPX72" s="36"/>
      <c r="LPY72" s="36"/>
      <c r="LPZ72" s="36"/>
      <c r="LQA72" s="36"/>
      <c r="LQB72" s="36"/>
      <c r="LQC72" s="36"/>
      <c r="LQD72" s="36"/>
      <c r="LQE72" s="36"/>
      <c r="LQF72" s="36"/>
      <c r="LQG72" s="36"/>
      <c r="LQH72" s="36"/>
      <c r="LQI72" s="36"/>
      <c r="LQJ72" s="36"/>
      <c r="LQK72" s="36"/>
      <c r="LQL72" s="36"/>
      <c r="LQM72" s="36"/>
      <c r="LQN72" s="36"/>
      <c r="LQO72" s="36"/>
      <c r="LQP72" s="36"/>
      <c r="LQQ72" s="36"/>
      <c r="LQR72" s="36"/>
      <c r="LQS72" s="36"/>
      <c r="LQT72" s="36"/>
      <c r="LQU72" s="36"/>
      <c r="LQV72" s="36"/>
      <c r="LQW72" s="36"/>
      <c r="LQX72" s="36"/>
      <c r="LQY72" s="36"/>
      <c r="LQZ72" s="36"/>
      <c r="LRA72" s="36"/>
      <c r="LRB72" s="36"/>
      <c r="LRC72" s="36"/>
      <c r="LRD72" s="36"/>
      <c r="LRE72" s="36"/>
      <c r="LRF72" s="36"/>
      <c r="LRG72" s="36"/>
      <c r="LRH72" s="36"/>
      <c r="LRI72" s="36"/>
      <c r="LRJ72" s="36"/>
      <c r="LRK72" s="36"/>
      <c r="LRL72" s="36"/>
      <c r="LRM72" s="36"/>
      <c r="LRN72" s="36"/>
      <c r="LRO72" s="36"/>
      <c r="LRP72" s="36"/>
      <c r="LRQ72" s="36"/>
      <c r="LRR72" s="36"/>
      <c r="LRS72" s="36"/>
      <c r="LRT72" s="36"/>
      <c r="LRU72" s="36"/>
      <c r="LRV72" s="36"/>
      <c r="LRW72" s="36"/>
      <c r="LRX72" s="36"/>
      <c r="LRY72" s="36"/>
      <c r="LRZ72" s="37"/>
      <c r="LSA72" s="38"/>
      <c r="LSB72" s="39"/>
      <c r="LSC72" s="40"/>
      <c r="LSD72" s="40"/>
      <c r="LSE72" s="41"/>
      <c r="LSF72" s="41"/>
      <c r="LSG72" s="36"/>
      <c r="LSH72" s="36"/>
      <c r="LSI72" s="36"/>
      <c r="LSJ72" s="36"/>
      <c r="LSK72" s="36"/>
      <c r="LSL72" s="36"/>
      <c r="LSM72" s="36"/>
      <c r="LSN72" s="36"/>
      <c r="LSO72" s="36"/>
      <c r="LSP72" s="36"/>
      <c r="LSQ72" s="36"/>
      <c r="LSR72" s="36"/>
      <c r="LSS72" s="36"/>
      <c r="LST72" s="36"/>
      <c r="LSU72" s="36"/>
      <c r="LSV72" s="36"/>
      <c r="LSW72" s="36"/>
      <c r="LSX72" s="36"/>
      <c r="LSY72" s="36"/>
      <c r="LSZ72" s="36"/>
      <c r="LTA72" s="36"/>
      <c r="LTB72" s="36"/>
      <c r="LTC72" s="36"/>
      <c r="LTD72" s="36"/>
      <c r="LTE72" s="36"/>
      <c r="LTF72" s="36"/>
      <c r="LTG72" s="36"/>
      <c r="LTH72" s="36"/>
      <c r="LTI72" s="36"/>
      <c r="LTJ72" s="36"/>
      <c r="LTK72" s="36"/>
      <c r="LTL72" s="36"/>
      <c r="LTM72" s="36"/>
      <c r="LTN72" s="36"/>
      <c r="LTO72" s="36"/>
      <c r="LTP72" s="36"/>
      <c r="LTQ72" s="36"/>
      <c r="LTR72" s="36"/>
      <c r="LTS72" s="36"/>
      <c r="LTT72" s="36"/>
      <c r="LTU72" s="36"/>
      <c r="LTV72" s="36"/>
      <c r="LTW72" s="36"/>
      <c r="LTX72" s="36"/>
      <c r="LTY72" s="36"/>
      <c r="LTZ72" s="36"/>
      <c r="LUA72" s="36"/>
      <c r="LUB72" s="36"/>
      <c r="LUC72" s="36"/>
      <c r="LUD72" s="36"/>
      <c r="LUE72" s="36"/>
      <c r="LUF72" s="36"/>
      <c r="LUG72" s="36"/>
      <c r="LUH72" s="36"/>
      <c r="LUI72" s="37"/>
      <c r="LUJ72" s="38"/>
      <c r="LUK72" s="39"/>
      <c r="LUL72" s="40"/>
      <c r="LUM72" s="40"/>
      <c r="LUN72" s="41"/>
      <c r="LUO72" s="41"/>
      <c r="LUP72" s="36"/>
      <c r="LUQ72" s="36"/>
      <c r="LUR72" s="36"/>
      <c r="LUS72" s="36"/>
      <c r="LUT72" s="36"/>
      <c r="LUU72" s="36"/>
      <c r="LUV72" s="36"/>
      <c r="LUW72" s="36"/>
      <c r="LUX72" s="36"/>
      <c r="LUY72" s="36"/>
      <c r="LUZ72" s="36"/>
      <c r="LVA72" s="36"/>
      <c r="LVB72" s="36"/>
      <c r="LVC72" s="36"/>
      <c r="LVD72" s="36"/>
      <c r="LVE72" s="36"/>
      <c r="LVF72" s="36"/>
      <c r="LVG72" s="36"/>
      <c r="LVH72" s="36"/>
      <c r="LVI72" s="36"/>
      <c r="LVJ72" s="36"/>
      <c r="LVK72" s="36"/>
      <c r="LVL72" s="36"/>
      <c r="LVM72" s="36"/>
      <c r="LVN72" s="36"/>
      <c r="LVO72" s="36"/>
      <c r="LVP72" s="36"/>
      <c r="LVQ72" s="36"/>
      <c r="LVR72" s="36"/>
      <c r="LVS72" s="36"/>
      <c r="LVT72" s="36"/>
      <c r="LVU72" s="36"/>
      <c r="LVV72" s="36"/>
      <c r="LVW72" s="36"/>
      <c r="LVX72" s="36"/>
      <c r="LVY72" s="36"/>
      <c r="LVZ72" s="36"/>
      <c r="LWA72" s="36"/>
      <c r="LWB72" s="36"/>
      <c r="LWC72" s="36"/>
      <c r="LWD72" s="36"/>
      <c r="LWE72" s="36"/>
      <c r="LWF72" s="36"/>
      <c r="LWG72" s="36"/>
      <c r="LWH72" s="36"/>
      <c r="LWI72" s="36"/>
      <c r="LWJ72" s="36"/>
      <c r="LWK72" s="36"/>
      <c r="LWL72" s="36"/>
      <c r="LWM72" s="36"/>
      <c r="LWN72" s="36"/>
      <c r="LWO72" s="36"/>
      <c r="LWP72" s="36"/>
      <c r="LWQ72" s="36"/>
      <c r="LWR72" s="37"/>
      <c r="LWS72" s="38"/>
      <c r="LWT72" s="39"/>
      <c r="LWU72" s="40"/>
      <c r="LWV72" s="40"/>
      <c r="LWW72" s="41"/>
      <c r="LWX72" s="41"/>
      <c r="LWY72" s="36"/>
      <c r="LWZ72" s="36"/>
      <c r="LXA72" s="36"/>
      <c r="LXB72" s="36"/>
      <c r="LXC72" s="36"/>
      <c r="LXD72" s="36"/>
      <c r="LXE72" s="36"/>
      <c r="LXF72" s="36"/>
      <c r="LXG72" s="36"/>
      <c r="LXH72" s="36"/>
      <c r="LXI72" s="36"/>
      <c r="LXJ72" s="36"/>
      <c r="LXK72" s="36"/>
      <c r="LXL72" s="36"/>
      <c r="LXM72" s="36"/>
      <c r="LXN72" s="36"/>
      <c r="LXO72" s="36"/>
      <c r="LXP72" s="36"/>
      <c r="LXQ72" s="36"/>
      <c r="LXR72" s="36"/>
      <c r="LXS72" s="36"/>
      <c r="LXT72" s="36"/>
      <c r="LXU72" s="36"/>
      <c r="LXV72" s="36"/>
      <c r="LXW72" s="36"/>
      <c r="LXX72" s="36"/>
      <c r="LXY72" s="36"/>
      <c r="LXZ72" s="36"/>
      <c r="LYA72" s="36"/>
      <c r="LYB72" s="36"/>
      <c r="LYC72" s="36"/>
      <c r="LYD72" s="36"/>
      <c r="LYE72" s="36"/>
      <c r="LYF72" s="36"/>
      <c r="LYG72" s="36"/>
      <c r="LYH72" s="36"/>
      <c r="LYI72" s="36"/>
      <c r="LYJ72" s="36"/>
      <c r="LYK72" s="36"/>
      <c r="LYL72" s="36"/>
      <c r="LYM72" s="36"/>
      <c r="LYN72" s="36"/>
      <c r="LYO72" s="36"/>
      <c r="LYP72" s="36"/>
      <c r="LYQ72" s="36"/>
      <c r="LYR72" s="36"/>
      <c r="LYS72" s="36"/>
      <c r="LYT72" s="36"/>
      <c r="LYU72" s="36"/>
      <c r="LYV72" s="36"/>
      <c r="LYW72" s="36"/>
      <c r="LYX72" s="36"/>
      <c r="LYY72" s="36"/>
      <c r="LYZ72" s="36"/>
      <c r="LZA72" s="37"/>
      <c r="LZB72" s="38"/>
      <c r="LZC72" s="39"/>
      <c r="LZD72" s="40"/>
      <c r="LZE72" s="40"/>
      <c r="LZF72" s="41"/>
      <c r="LZG72" s="41"/>
      <c r="LZH72" s="36"/>
      <c r="LZI72" s="36"/>
      <c r="LZJ72" s="36"/>
      <c r="LZK72" s="36"/>
      <c r="LZL72" s="36"/>
      <c r="LZM72" s="36"/>
      <c r="LZN72" s="36"/>
      <c r="LZO72" s="36"/>
      <c r="LZP72" s="36"/>
      <c r="LZQ72" s="36"/>
      <c r="LZR72" s="36"/>
      <c r="LZS72" s="36"/>
      <c r="LZT72" s="36"/>
      <c r="LZU72" s="36"/>
      <c r="LZV72" s="36"/>
      <c r="LZW72" s="36"/>
      <c r="LZX72" s="36"/>
      <c r="LZY72" s="36"/>
      <c r="LZZ72" s="36"/>
      <c r="MAA72" s="36"/>
      <c r="MAB72" s="36"/>
      <c r="MAC72" s="36"/>
      <c r="MAD72" s="36"/>
      <c r="MAE72" s="36"/>
      <c r="MAF72" s="36"/>
      <c r="MAG72" s="36"/>
      <c r="MAH72" s="36"/>
      <c r="MAI72" s="36"/>
      <c r="MAJ72" s="36"/>
      <c r="MAK72" s="36"/>
      <c r="MAL72" s="36"/>
      <c r="MAM72" s="36"/>
      <c r="MAN72" s="36"/>
      <c r="MAO72" s="36"/>
      <c r="MAP72" s="36"/>
      <c r="MAQ72" s="36"/>
      <c r="MAR72" s="36"/>
      <c r="MAS72" s="36"/>
      <c r="MAT72" s="36"/>
      <c r="MAU72" s="36"/>
      <c r="MAV72" s="36"/>
      <c r="MAW72" s="36"/>
      <c r="MAX72" s="36"/>
      <c r="MAY72" s="36"/>
      <c r="MAZ72" s="36"/>
      <c r="MBA72" s="36"/>
      <c r="MBB72" s="36"/>
      <c r="MBC72" s="36"/>
      <c r="MBD72" s="36"/>
      <c r="MBE72" s="36"/>
      <c r="MBF72" s="36"/>
      <c r="MBG72" s="36"/>
      <c r="MBH72" s="36"/>
      <c r="MBI72" s="36"/>
      <c r="MBJ72" s="37"/>
      <c r="MBK72" s="38"/>
      <c r="MBL72" s="39"/>
      <c r="MBM72" s="40"/>
      <c r="MBN72" s="40"/>
      <c r="MBO72" s="41"/>
      <c r="MBP72" s="41"/>
      <c r="MBQ72" s="36"/>
      <c r="MBR72" s="36"/>
      <c r="MBS72" s="36"/>
      <c r="MBT72" s="36"/>
      <c r="MBU72" s="36"/>
      <c r="MBV72" s="36"/>
      <c r="MBW72" s="36"/>
      <c r="MBX72" s="36"/>
      <c r="MBY72" s="36"/>
      <c r="MBZ72" s="36"/>
      <c r="MCA72" s="36"/>
      <c r="MCB72" s="36"/>
      <c r="MCC72" s="36"/>
      <c r="MCD72" s="36"/>
      <c r="MCE72" s="36"/>
      <c r="MCF72" s="36"/>
      <c r="MCG72" s="36"/>
      <c r="MCH72" s="36"/>
      <c r="MCI72" s="36"/>
      <c r="MCJ72" s="36"/>
      <c r="MCK72" s="36"/>
      <c r="MCL72" s="36"/>
      <c r="MCM72" s="36"/>
      <c r="MCN72" s="36"/>
      <c r="MCO72" s="36"/>
      <c r="MCP72" s="36"/>
      <c r="MCQ72" s="36"/>
      <c r="MCR72" s="36"/>
      <c r="MCS72" s="36"/>
      <c r="MCT72" s="36"/>
      <c r="MCU72" s="36"/>
      <c r="MCV72" s="36"/>
      <c r="MCW72" s="36"/>
      <c r="MCX72" s="36"/>
      <c r="MCY72" s="36"/>
      <c r="MCZ72" s="36"/>
      <c r="MDA72" s="36"/>
      <c r="MDB72" s="36"/>
      <c r="MDC72" s="36"/>
      <c r="MDD72" s="36"/>
      <c r="MDE72" s="36"/>
      <c r="MDF72" s="36"/>
      <c r="MDG72" s="36"/>
      <c r="MDH72" s="36"/>
      <c r="MDI72" s="36"/>
      <c r="MDJ72" s="36"/>
      <c r="MDK72" s="36"/>
      <c r="MDL72" s="36"/>
      <c r="MDM72" s="36"/>
      <c r="MDN72" s="36"/>
      <c r="MDO72" s="36"/>
      <c r="MDP72" s="36"/>
      <c r="MDQ72" s="36"/>
      <c r="MDR72" s="36"/>
      <c r="MDS72" s="37"/>
      <c r="MDT72" s="38"/>
      <c r="MDU72" s="39"/>
      <c r="MDV72" s="40"/>
      <c r="MDW72" s="40"/>
      <c r="MDX72" s="41"/>
      <c r="MDY72" s="41"/>
      <c r="MDZ72" s="36"/>
      <c r="MEA72" s="36"/>
      <c r="MEB72" s="36"/>
      <c r="MEC72" s="36"/>
      <c r="MED72" s="36"/>
      <c r="MEE72" s="36"/>
      <c r="MEF72" s="36"/>
      <c r="MEG72" s="36"/>
      <c r="MEH72" s="36"/>
      <c r="MEI72" s="36"/>
      <c r="MEJ72" s="36"/>
      <c r="MEK72" s="36"/>
      <c r="MEL72" s="36"/>
      <c r="MEM72" s="36"/>
      <c r="MEN72" s="36"/>
      <c r="MEO72" s="36"/>
      <c r="MEP72" s="36"/>
      <c r="MEQ72" s="36"/>
      <c r="MER72" s="36"/>
      <c r="MES72" s="36"/>
      <c r="MET72" s="36"/>
      <c r="MEU72" s="36"/>
      <c r="MEV72" s="36"/>
      <c r="MEW72" s="36"/>
      <c r="MEX72" s="36"/>
      <c r="MEY72" s="36"/>
      <c r="MEZ72" s="36"/>
      <c r="MFA72" s="36"/>
      <c r="MFB72" s="36"/>
      <c r="MFC72" s="36"/>
      <c r="MFD72" s="36"/>
      <c r="MFE72" s="36"/>
      <c r="MFF72" s="36"/>
      <c r="MFG72" s="36"/>
      <c r="MFH72" s="36"/>
      <c r="MFI72" s="36"/>
      <c r="MFJ72" s="36"/>
      <c r="MFK72" s="36"/>
      <c r="MFL72" s="36"/>
      <c r="MFM72" s="36"/>
      <c r="MFN72" s="36"/>
      <c r="MFO72" s="36"/>
      <c r="MFP72" s="36"/>
      <c r="MFQ72" s="36"/>
      <c r="MFR72" s="36"/>
      <c r="MFS72" s="36"/>
      <c r="MFT72" s="36"/>
      <c r="MFU72" s="36"/>
      <c r="MFV72" s="36"/>
      <c r="MFW72" s="36"/>
      <c r="MFX72" s="36"/>
      <c r="MFY72" s="36"/>
      <c r="MFZ72" s="36"/>
      <c r="MGA72" s="36"/>
      <c r="MGB72" s="37"/>
      <c r="MGC72" s="38"/>
      <c r="MGD72" s="39"/>
      <c r="MGE72" s="40"/>
      <c r="MGF72" s="40"/>
      <c r="MGG72" s="41"/>
      <c r="MGH72" s="41"/>
      <c r="MGI72" s="36"/>
      <c r="MGJ72" s="36"/>
      <c r="MGK72" s="36"/>
      <c r="MGL72" s="36"/>
      <c r="MGM72" s="36"/>
      <c r="MGN72" s="36"/>
      <c r="MGO72" s="36"/>
      <c r="MGP72" s="36"/>
      <c r="MGQ72" s="36"/>
      <c r="MGR72" s="36"/>
      <c r="MGS72" s="36"/>
      <c r="MGT72" s="36"/>
      <c r="MGU72" s="36"/>
      <c r="MGV72" s="36"/>
      <c r="MGW72" s="36"/>
      <c r="MGX72" s="36"/>
      <c r="MGY72" s="36"/>
      <c r="MGZ72" s="36"/>
      <c r="MHA72" s="36"/>
      <c r="MHB72" s="36"/>
      <c r="MHC72" s="36"/>
      <c r="MHD72" s="36"/>
      <c r="MHE72" s="36"/>
      <c r="MHF72" s="36"/>
      <c r="MHG72" s="36"/>
      <c r="MHH72" s="36"/>
      <c r="MHI72" s="36"/>
      <c r="MHJ72" s="36"/>
      <c r="MHK72" s="36"/>
      <c r="MHL72" s="36"/>
      <c r="MHM72" s="36"/>
      <c r="MHN72" s="36"/>
      <c r="MHO72" s="36"/>
      <c r="MHP72" s="36"/>
      <c r="MHQ72" s="36"/>
      <c r="MHR72" s="36"/>
      <c r="MHS72" s="36"/>
      <c r="MHT72" s="36"/>
      <c r="MHU72" s="36"/>
      <c r="MHV72" s="36"/>
      <c r="MHW72" s="36"/>
      <c r="MHX72" s="36"/>
      <c r="MHY72" s="36"/>
      <c r="MHZ72" s="36"/>
      <c r="MIA72" s="36"/>
      <c r="MIB72" s="36"/>
      <c r="MIC72" s="36"/>
      <c r="MID72" s="36"/>
      <c r="MIE72" s="36"/>
      <c r="MIF72" s="36"/>
      <c r="MIG72" s="36"/>
      <c r="MIH72" s="36"/>
      <c r="MII72" s="36"/>
      <c r="MIJ72" s="36"/>
      <c r="MIK72" s="37"/>
      <c r="MIL72" s="38"/>
      <c r="MIM72" s="39"/>
      <c r="MIN72" s="40"/>
      <c r="MIO72" s="40"/>
      <c r="MIP72" s="41"/>
      <c r="MIQ72" s="41"/>
      <c r="MIR72" s="36"/>
      <c r="MIS72" s="36"/>
      <c r="MIT72" s="36"/>
      <c r="MIU72" s="36"/>
      <c r="MIV72" s="36"/>
      <c r="MIW72" s="36"/>
      <c r="MIX72" s="36"/>
      <c r="MIY72" s="36"/>
      <c r="MIZ72" s="36"/>
      <c r="MJA72" s="36"/>
      <c r="MJB72" s="36"/>
      <c r="MJC72" s="36"/>
      <c r="MJD72" s="36"/>
      <c r="MJE72" s="36"/>
      <c r="MJF72" s="36"/>
      <c r="MJG72" s="36"/>
      <c r="MJH72" s="36"/>
      <c r="MJI72" s="36"/>
      <c r="MJJ72" s="36"/>
      <c r="MJK72" s="36"/>
      <c r="MJL72" s="36"/>
      <c r="MJM72" s="36"/>
      <c r="MJN72" s="36"/>
      <c r="MJO72" s="36"/>
      <c r="MJP72" s="36"/>
      <c r="MJQ72" s="36"/>
      <c r="MJR72" s="36"/>
      <c r="MJS72" s="36"/>
      <c r="MJT72" s="36"/>
      <c r="MJU72" s="36"/>
      <c r="MJV72" s="36"/>
      <c r="MJW72" s="36"/>
      <c r="MJX72" s="36"/>
      <c r="MJY72" s="36"/>
      <c r="MJZ72" s="36"/>
      <c r="MKA72" s="36"/>
      <c r="MKB72" s="36"/>
      <c r="MKC72" s="36"/>
      <c r="MKD72" s="36"/>
      <c r="MKE72" s="36"/>
      <c r="MKF72" s="36"/>
      <c r="MKG72" s="36"/>
      <c r="MKH72" s="36"/>
      <c r="MKI72" s="36"/>
      <c r="MKJ72" s="36"/>
      <c r="MKK72" s="36"/>
      <c r="MKL72" s="36"/>
      <c r="MKM72" s="36"/>
      <c r="MKN72" s="36"/>
      <c r="MKO72" s="36"/>
      <c r="MKP72" s="36"/>
      <c r="MKQ72" s="36"/>
      <c r="MKR72" s="36"/>
      <c r="MKS72" s="36"/>
      <c r="MKT72" s="37"/>
      <c r="MKU72" s="38"/>
      <c r="MKV72" s="39"/>
      <c r="MKW72" s="40"/>
      <c r="MKX72" s="40"/>
      <c r="MKY72" s="41"/>
      <c r="MKZ72" s="41"/>
      <c r="MLA72" s="36"/>
      <c r="MLB72" s="36"/>
      <c r="MLC72" s="36"/>
      <c r="MLD72" s="36"/>
      <c r="MLE72" s="36"/>
      <c r="MLF72" s="36"/>
      <c r="MLG72" s="36"/>
      <c r="MLH72" s="36"/>
      <c r="MLI72" s="36"/>
      <c r="MLJ72" s="36"/>
      <c r="MLK72" s="36"/>
      <c r="MLL72" s="36"/>
      <c r="MLM72" s="36"/>
      <c r="MLN72" s="36"/>
      <c r="MLO72" s="36"/>
      <c r="MLP72" s="36"/>
      <c r="MLQ72" s="36"/>
      <c r="MLR72" s="36"/>
      <c r="MLS72" s="36"/>
      <c r="MLT72" s="36"/>
      <c r="MLU72" s="36"/>
      <c r="MLV72" s="36"/>
      <c r="MLW72" s="36"/>
      <c r="MLX72" s="36"/>
      <c r="MLY72" s="36"/>
      <c r="MLZ72" s="36"/>
      <c r="MMA72" s="36"/>
      <c r="MMB72" s="36"/>
      <c r="MMC72" s="36"/>
      <c r="MMD72" s="36"/>
      <c r="MME72" s="36"/>
      <c r="MMF72" s="36"/>
      <c r="MMG72" s="36"/>
      <c r="MMH72" s="36"/>
      <c r="MMI72" s="36"/>
      <c r="MMJ72" s="36"/>
      <c r="MMK72" s="36"/>
      <c r="MML72" s="36"/>
      <c r="MMM72" s="36"/>
      <c r="MMN72" s="36"/>
      <c r="MMO72" s="36"/>
      <c r="MMP72" s="36"/>
      <c r="MMQ72" s="36"/>
      <c r="MMR72" s="36"/>
      <c r="MMS72" s="36"/>
      <c r="MMT72" s="36"/>
      <c r="MMU72" s="36"/>
      <c r="MMV72" s="36"/>
      <c r="MMW72" s="36"/>
      <c r="MMX72" s="36"/>
      <c r="MMY72" s="36"/>
      <c r="MMZ72" s="36"/>
      <c r="MNA72" s="36"/>
      <c r="MNB72" s="36"/>
      <c r="MNC72" s="37"/>
      <c r="MND72" s="38"/>
      <c r="MNE72" s="39"/>
      <c r="MNF72" s="40"/>
      <c r="MNG72" s="40"/>
      <c r="MNH72" s="41"/>
      <c r="MNI72" s="41"/>
      <c r="MNJ72" s="36"/>
      <c r="MNK72" s="36"/>
      <c r="MNL72" s="36"/>
      <c r="MNM72" s="36"/>
      <c r="MNN72" s="36"/>
      <c r="MNO72" s="36"/>
      <c r="MNP72" s="36"/>
      <c r="MNQ72" s="36"/>
      <c r="MNR72" s="36"/>
      <c r="MNS72" s="36"/>
      <c r="MNT72" s="36"/>
      <c r="MNU72" s="36"/>
      <c r="MNV72" s="36"/>
      <c r="MNW72" s="36"/>
      <c r="MNX72" s="36"/>
      <c r="MNY72" s="36"/>
      <c r="MNZ72" s="36"/>
      <c r="MOA72" s="36"/>
      <c r="MOB72" s="36"/>
      <c r="MOC72" s="36"/>
      <c r="MOD72" s="36"/>
      <c r="MOE72" s="36"/>
      <c r="MOF72" s="36"/>
      <c r="MOG72" s="36"/>
      <c r="MOH72" s="36"/>
      <c r="MOI72" s="36"/>
      <c r="MOJ72" s="36"/>
      <c r="MOK72" s="36"/>
      <c r="MOL72" s="36"/>
      <c r="MOM72" s="36"/>
      <c r="MON72" s="36"/>
      <c r="MOO72" s="36"/>
      <c r="MOP72" s="36"/>
      <c r="MOQ72" s="36"/>
      <c r="MOR72" s="36"/>
      <c r="MOS72" s="36"/>
      <c r="MOT72" s="36"/>
      <c r="MOU72" s="36"/>
      <c r="MOV72" s="36"/>
      <c r="MOW72" s="36"/>
      <c r="MOX72" s="36"/>
      <c r="MOY72" s="36"/>
      <c r="MOZ72" s="36"/>
      <c r="MPA72" s="36"/>
      <c r="MPB72" s="36"/>
      <c r="MPC72" s="36"/>
      <c r="MPD72" s="36"/>
      <c r="MPE72" s="36"/>
      <c r="MPF72" s="36"/>
      <c r="MPG72" s="36"/>
      <c r="MPH72" s="36"/>
      <c r="MPI72" s="36"/>
      <c r="MPJ72" s="36"/>
      <c r="MPK72" s="36"/>
      <c r="MPL72" s="37"/>
      <c r="MPM72" s="38"/>
      <c r="MPN72" s="39"/>
      <c r="MPO72" s="40"/>
      <c r="MPP72" s="40"/>
      <c r="MPQ72" s="41"/>
      <c r="MPR72" s="41"/>
      <c r="MPS72" s="36"/>
      <c r="MPT72" s="36"/>
      <c r="MPU72" s="36"/>
      <c r="MPV72" s="36"/>
      <c r="MPW72" s="36"/>
      <c r="MPX72" s="36"/>
      <c r="MPY72" s="36"/>
      <c r="MPZ72" s="36"/>
      <c r="MQA72" s="36"/>
      <c r="MQB72" s="36"/>
      <c r="MQC72" s="36"/>
      <c r="MQD72" s="36"/>
      <c r="MQE72" s="36"/>
      <c r="MQF72" s="36"/>
      <c r="MQG72" s="36"/>
      <c r="MQH72" s="36"/>
      <c r="MQI72" s="36"/>
      <c r="MQJ72" s="36"/>
      <c r="MQK72" s="36"/>
      <c r="MQL72" s="36"/>
      <c r="MQM72" s="36"/>
      <c r="MQN72" s="36"/>
      <c r="MQO72" s="36"/>
      <c r="MQP72" s="36"/>
      <c r="MQQ72" s="36"/>
      <c r="MQR72" s="36"/>
      <c r="MQS72" s="36"/>
      <c r="MQT72" s="36"/>
      <c r="MQU72" s="36"/>
      <c r="MQV72" s="36"/>
      <c r="MQW72" s="36"/>
      <c r="MQX72" s="36"/>
      <c r="MQY72" s="36"/>
      <c r="MQZ72" s="36"/>
      <c r="MRA72" s="36"/>
      <c r="MRB72" s="36"/>
      <c r="MRC72" s="36"/>
      <c r="MRD72" s="36"/>
      <c r="MRE72" s="36"/>
      <c r="MRF72" s="36"/>
      <c r="MRG72" s="36"/>
      <c r="MRH72" s="36"/>
      <c r="MRI72" s="36"/>
      <c r="MRJ72" s="36"/>
      <c r="MRK72" s="36"/>
      <c r="MRL72" s="36"/>
      <c r="MRM72" s="36"/>
      <c r="MRN72" s="36"/>
      <c r="MRO72" s="36"/>
      <c r="MRP72" s="36"/>
      <c r="MRQ72" s="36"/>
      <c r="MRR72" s="36"/>
      <c r="MRS72" s="36"/>
      <c r="MRT72" s="36"/>
      <c r="MRU72" s="37"/>
      <c r="MRV72" s="38"/>
      <c r="MRW72" s="39"/>
      <c r="MRX72" s="40"/>
      <c r="MRY72" s="40"/>
      <c r="MRZ72" s="41"/>
      <c r="MSA72" s="41"/>
      <c r="MSB72" s="36"/>
      <c r="MSC72" s="36"/>
      <c r="MSD72" s="36"/>
      <c r="MSE72" s="36"/>
      <c r="MSF72" s="36"/>
      <c r="MSG72" s="36"/>
      <c r="MSH72" s="36"/>
      <c r="MSI72" s="36"/>
      <c r="MSJ72" s="36"/>
      <c r="MSK72" s="36"/>
      <c r="MSL72" s="36"/>
      <c r="MSM72" s="36"/>
      <c r="MSN72" s="36"/>
      <c r="MSO72" s="36"/>
      <c r="MSP72" s="36"/>
      <c r="MSQ72" s="36"/>
      <c r="MSR72" s="36"/>
      <c r="MSS72" s="36"/>
      <c r="MST72" s="36"/>
      <c r="MSU72" s="36"/>
      <c r="MSV72" s="36"/>
      <c r="MSW72" s="36"/>
      <c r="MSX72" s="36"/>
      <c r="MSY72" s="36"/>
      <c r="MSZ72" s="36"/>
      <c r="MTA72" s="36"/>
      <c r="MTB72" s="36"/>
      <c r="MTC72" s="36"/>
      <c r="MTD72" s="36"/>
      <c r="MTE72" s="36"/>
      <c r="MTF72" s="36"/>
      <c r="MTG72" s="36"/>
      <c r="MTH72" s="36"/>
      <c r="MTI72" s="36"/>
      <c r="MTJ72" s="36"/>
      <c r="MTK72" s="36"/>
      <c r="MTL72" s="36"/>
      <c r="MTM72" s="36"/>
      <c r="MTN72" s="36"/>
      <c r="MTO72" s="36"/>
      <c r="MTP72" s="36"/>
      <c r="MTQ72" s="36"/>
      <c r="MTR72" s="36"/>
      <c r="MTS72" s="36"/>
      <c r="MTT72" s="36"/>
      <c r="MTU72" s="36"/>
      <c r="MTV72" s="36"/>
      <c r="MTW72" s="36"/>
      <c r="MTX72" s="36"/>
      <c r="MTY72" s="36"/>
      <c r="MTZ72" s="36"/>
      <c r="MUA72" s="36"/>
      <c r="MUB72" s="36"/>
      <c r="MUC72" s="36"/>
      <c r="MUD72" s="37"/>
      <c r="MUE72" s="38"/>
      <c r="MUF72" s="39"/>
      <c r="MUG72" s="40"/>
      <c r="MUH72" s="40"/>
      <c r="MUI72" s="41"/>
      <c r="MUJ72" s="41"/>
      <c r="MUK72" s="36"/>
      <c r="MUL72" s="36"/>
      <c r="MUM72" s="36"/>
      <c r="MUN72" s="36"/>
      <c r="MUO72" s="36"/>
      <c r="MUP72" s="36"/>
      <c r="MUQ72" s="36"/>
      <c r="MUR72" s="36"/>
      <c r="MUS72" s="36"/>
      <c r="MUT72" s="36"/>
      <c r="MUU72" s="36"/>
      <c r="MUV72" s="36"/>
      <c r="MUW72" s="36"/>
      <c r="MUX72" s="36"/>
      <c r="MUY72" s="36"/>
      <c r="MUZ72" s="36"/>
      <c r="MVA72" s="36"/>
      <c r="MVB72" s="36"/>
      <c r="MVC72" s="36"/>
      <c r="MVD72" s="36"/>
      <c r="MVE72" s="36"/>
      <c r="MVF72" s="36"/>
      <c r="MVG72" s="36"/>
      <c r="MVH72" s="36"/>
      <c r="MVI72" s="36"/>
      <c r="MVJ72" s="36"/>
      <c r="MVK72" s="36"/>
      <c r="MVL72" s="36"/>
      <c r="MVM72" s="36"/>
      <c r="MVN72" s="36"/>
      <c r="MVO72" s="36"/>
      <c r="MVP72" s="36"/>
      <c r="MVQ72" s="36"/>
      <c r="MVR72" s="36"/>
      <c r="MVS72" s="36"/>
      <c r="MVT72" s="36"/>
      <c r="MVU72" s="36"/>
      <c r="MVV72" s="36"/>
      <c r="MVW72" s="36"/>
      <c r="MVX72" s="36"/>
      <c r="MVY72" s="36"/>
      <c r="MVZ72" s="36"/>
      <c r="MWA72" s="36"/>
      <c r="MWB72" s="36"/>
      <c r="MWC72" s="36"/>
      <c r="MWD72" s="36"/>
      <c r="MWE72" s="36"/>
      <c r="MWF72" s="36"/>
      <c r="MWG72" s="36"/>
      <c r="MWH72" s="36"/>
      <c r="MWI72" s="36"/>
      <c r="MWJ72" s="36"/>
      <c r="MWK72" s="36"/>
      <c r="MWL72" s="36"/>
      <c r="MWM72" s="37"/>
      <c r="MWN72" s="38"/>
      <c r="MWO72" s="39"/>
      <c r="MWP72" s="40"/>
      <c r="MWQ72" s="40"/>
      <c r="MWR72" s="41"/>
      <c r="MWS72" s="41"/>
      <c r="MWT72" s="36"/>
      <c r="MWU72" s="36"/>
      <c r="MWV72" s="36"/>
      <c r="MWW72" s="36"/>
      <c r="MWX72" s="36"/>
      <c r="MWY72" s="36"/>
      <c r="MWZ72" s="36"/>
      <c r="MXA72" s="36"/>
      <c r="MXB72" s="36"/>
      <c r="MXC72" s="36"/>
      <c r="MXD72" s="36"/>
      <c r="MXE72" s="36"/>
      <c r="MXF72" s="36"/>
      <c r="MXG72" s="36"/>
      <c r="MXH72" s="36"/>
      <c r="MXI72" s="36"/>
      <c r="MXJ72" s="36"/>
      <c r="MXK72" s="36"/>
      <c r="MXL72" s="36"/>
      <c r="MXM72" s="36"/>
      <c r="MXN72" s="36"/>
      <c r="MXO72" s="36"/>
      <c r="MXP72" s="36"/>
      <c r="MXQ72" s="36"/>
      <c r="MXR72" s="36"/>
      <c r="MXS72" s="36"/>
      <c r="MXT72" s="36"/>
      <c r="MXU72" s="36"/>
      <c r="MXV72" s="36"/>
      <c r="MXW72" s="36"/>
      <c r="MXX72" s="36"/>
      <c r="MXY72" s="36"/>
      <c r="MXZ72" s="36"/>
      <c r="MYA72" s="36"/>
      <c r="MYB72" s="36"/>
      <c r="MYC72" s="36"/>
      <c r="MYD72" s="36"/>
      <c r="MYE72" s="36"/>
      <c r="MYF72" s="36"/>
      <c r="MYG72" s="36"/>
      <c r="MYH72" s="36"/>
      <c r="MYI72" s="36"/>
      <c r="MYJ72" s="36"/>
      <c r="MYK72" s="36"/>
      <c r="MYL72" s="36"/>
      <c r="MYM72" s="36"/>
      <c r="MYN72" s="36"/>
      <c r="MYO72" s="36"/>
      <c r="MYP72" s="36"/>
      <c r="MYQ72" s="36"/>
      <c r="MYR72" s="36"/>
      <c r="MYS72" s="36"/>
      <c r="MYT72" s="36"/>
      <c r="MYU72" s="36"/>
      <c r="MYV72" s="37"/>
      <c r="MYW72" s="38"/>
      <c r="MYX72" s="39"/>
      <c r="MYY72" s="40"/>
      <c r="MYZ72" s="40"/>
      <c r="MZA72" s="41"/>
      <c r="MZB72" s="41"/>
      <c r="MZC72" s="36"/>
      <c r="MZD72" s="36"/>
      <c r="MZE72" s="36"/>
      <c r="MZF72" s="36"/>
      <c r="MZG72" s="36"/>
      <c r="MZH72" s="36"/>
      <c r="MZI72" s="36"/>
      <c r="MZJ72" s="36"/>
      <c r="MZK72" s="36"/>
      <c r="MZL72" s="36"/>
      <c r="MZM72" s="36"/>
      <c r="MZN72" s="36"/>
      <c r="MZO72" s="36"/>
      <c r="MZP72" s="36"/>
      <c r="MZQ72" s="36"/>
      <c r="MZR72" s="36"/>
      <c r="MZS72" s="36"/>
      <c r="MZT72" s="36"/>
      <c r="MZU72" s="36"/>
      <c r="MZV72" s="36"/>
      <c r="MZW72" s="36"/>
      <c r="MZX72" s="36"/>
      <c r="MZY72" s="36"/>
      <c r="MZZ72" s="36"/>
      <c r="NAA72" s="36"/>
      <c r="NAB72" s="36"/>
      <c r="NAC72" s="36"/>
      <c r="NAD72" s="36"/>
      <c r="NAE72" s="36"/>
      <c r="NAF72" s="36"/>
      <c r="NAG72" s="36"/>
      <c r="NAH72" s="36"/>
      <c r="NAI72" s="36"/>
      <c r="NAJ72" s="36"/>
      <c r="NAK72" s="36"/>
      <c r="NAL72" s="36"/>
      <c r="NAM72" s="36"/>
      <c r="NAN72" s="36"/>
      <c r="NAO72" s="36"/>
      <c r="NAP72" s="36"/>
      <c r="NAQ72" s="36"/>
      <c r="NAR72" s="36"/>
      <c r="NAS72" s="36"/>
      <c r="NAT72" s="36"/>
      <c r="NAU72" s="36"/>
      <c r="NAV72" s="36"/>
      <c r="NAW72" s="36"/>
      <c r="NAX72" s="36"/>
      <c r="NAY72" s="36"/>
      <c r="NAZ72" s="36"/>
      <c r="NBA72" s="36"/>
      <c r="NBB72" s="36"/>
      <c r="NBC72" s="36"/>
      <c r="NBD72" s="36"/>
      <c r="NBE72" s="37"/>
      <c r="NBF72" s="38"/>
      <c r="NBG72" s="39"/>
      <c r="NBH72" s="40"/>
      <c r="NBI72" s="40"/>
      <c r="NBJ72" s="41"/>
      <c r="NBK72" s="41"/>
      <c r="NBL72" s="36"/>
      <c r="NBM72" s="36"/>
      <c r="NBN72" s="36"/>
      <c r="NBO72" s="36"/>
      <c r="NBP72" s="36"/>
      <c r="NBQ72" s="36"/>
      <c r="NBR72" s="36"/>
      <c r="NBS72" s="36"/>
      <c r="NBT72" s="36"/>
      <c r="NBU72" s="36"/>
      <c r="NBV72" s="36"/>
      <c r="NBW72" s="36"/>
      <c r="NBX72" s="36"/>
      <c r="NBY72" s="36"/>
      <c r="NBZ72" s="36"/>
      <c r="NCA72" s="36"/>
      <c r="NCB72" s="36"/>
      <c r="NCC72" s="36"/>
      <c r="NCD72" s="36"/>
      <c r="NCE72" s="36"/>
      <c r="NCF72" s="36"/>
      <c r="NCG72" s="36"/>
      <c r="NCH72" s="36"/>
      <c r="NCI72" s="36"/>
      <c r="NCJ72" s="36"/>
      <c r="NCK72" s="36"/>
      <c r="NCL72" s="36"/>
      <c r="NCM72" s="36"/>
      <c r="NCN72" s="36"/>
      <c r="NCO72" s="36"/>
      <c r="NCP72" s="36"/>
      <c r="NCQ72" s="36"/>
      <c r="NCR72" s="36"/>
      <c r="NCS72" s="36"/>
      <c r="NCT72" s="36"/>
      <c r="NCU72" s="36"/>
      <c r="NCV72" s="36"/>
      <c r="NCW72" s="36"/>
      <c r="NCX72" s="36"/>
      <c r="NCY72" s="36"/>
      <c r="NCZ72" s="36"/>
      <c r="NDA72" s="36"/>
      <c r="NDB72" s="36"/>
      <c r="NDC72" s="36"/>
      <c r="NDD72" s="36"/>
      <c r="NDE72" s="36"/>
      <c r="NDF72" s="36"/>
      <c r="NDG72" s="36"/>
      <c r="NDH72" s="36"/>
      <c r="NDI72" s="36"/>
      <c r="NDJ72" s="36"/>
      <c r="NDK72" s="36"/>
      <c r="NDL72" s="36"/>
      <c r="NDM72" s="36"/>
      <c r="NDN72" s="37"/>
      <c r="NDO72" s="38"/>
      <c r="NDP72" s="39"/>
      <c r="NDQ72" s="40"/>
      <c r="NDR72" s="40"/>
      <c r="NDS72" s="41"/>
      <c r="NDT72" s="41"/>
      <c r="NDU72" s="36"/>
      <c r="NDV72" s="36"/>
      <c r="NDW72" s="36"/>
      <c r="NDX72" s="36"/>
      <c r="NDY72" s="36"/>
      <c r="NDZ72" s="36"/>
      <c r="NEA72" s="36"/>
      <c r="NEB72" s="36"/>
      <c r="NEC72" s="36"/>
      <c r="NED72" s="36"/>
      <c r="NEE72" s="36"/>
      <c r="NEF72" s="36"/>
      <c r="NEG72" s="36"/>
      <c r="NEH72" s="36"/>
      <c r="NEI72" s="36"/>
      <c r="NEJ72" s="36"/>
      <c r="NEK72" s="36"/>
      <c r="NEL72" s="36"/>
      <c r="NEM72" s="36"/>
      <c r="NEN72" s="36"/>
      <c r="NEO72" s="36"/>
      <c r="NEP72" s="36"/>
      <c r="NEQ72" s="36"/>
      <c r="NER72" s="36"/>
      <c r="NES72" s="36"/>
      <c r="NET72" s="36"/>
      <c r="NEU72" s="36"/>
      <c r="NEV72" s="36"/>
      <c r="NEW72" s="36"/>
      <c r="NEX72" s="36"/>
      <c r="NEY72" s="36"/>
      <c r="NEZ72" s="36"/>
      <c r="NFA72" s="36"/>
      <c r="NFB72" s="36"/>
      <c r="NFC72" s="36"/>
      <c r="NFD72" s="36"/>
      <c r="NFE72" s="36"/>
      <c r="NFF72" s="36"/>
      <c r="NFG72" s="36"/>
      <c r="NFH72" s="36"/>
      <c r="NFI72" s="36"/>
      <c r="NFJ72" s="36"/>
      <c r="NFK72" s="36"/>
      <c r="NFL72" s="36"/>
      <c r="NFM72" s="36"/>
      <c r="NFN72" s="36"/>
      <c r="NFO72" s="36"/>
      <c r="NFP72" s="36"/>
      <c r="NFQ72" s="36"/>
      <c r="NFR72" s="36"/>
      <c r="NFS72" s="36"/>
      <c r="NFT72" s="36"/>
      <c r="NFU72" s="36"/>
      <c r="NFV72" s="36"/>
      <c r="NFW72" s="37"/>
      <c r="NFX72" s="38"/>
      <c r="NFY72" s="39"/>
      <c r="NFZ72" s="40"/>
      <c r="NGA72" s="40"/>
      <c r="NGB72" s="41"/>
      <c r="NGC72" s="41"/>
      <c r="NGD72" s="36"/>
      <c r="NGE72" s="36"/>
      <c r="NGF72" s="36"/>
      <c r="NGG72" s="36"/>
      <c r="NGH72" s="36"/>
      <c r="NGI72" s="36"/>
      <c r="NGJ72" s="36"/>
      <c r="NGK72" s="36"/>
      <c r="NGL72" s="36"/>
      <c r="NGM72" s="36"/>
      <c r="NGN72" s="36"/>
      <c r="NGO72" s="36"/>
      <c r="NGP72" s="36"/>
      <c r="NGQ72" s="36"/>
      <c r="NGR72" s="36"/>
      <c r="NGS72" s="36"/>
      <c r="NGT72" s="36"/>
      <c r="NGU72" s="36"/>
      <c r="NGV72" s="36"/>
      <c r="NGW72" s="36"/>
      <c r="NGX72" s="36"/>
      <c r="NGY72" s="36"/>
      <c r="NGZ72" s="36"/>
      <c r="NHA72" s="36"/>
      <c r="NHB72" s="36"/>
      <c r="NHC72" s="36"/>
      <c r="NHD72" s="36"/>
      <c r="NHE72" s="36"/>
      <c r="NHF72" s="36"/>
      <c r="NHG72" s="36"/>
      <c r="NHH72" s="36"/>
      <c r="NHI72" s="36"/>
      <c r="NHJ72" s="36"/>
      <c r="NHK72" s="36"/>
      <c r="NHL72" s="36"/>
      <c r="NHM72" s="36"/>
      <c r="NHN72" s="36"/>
      <c r="NHO72" s="36"/>
      <c r="NHP72" s="36"/>
      <c r="NHQ72" s="36"/>
      <c r="NHR72" s="36"/>
      <c r="NHS72" s="36"/>
      <c r="NHT72" s="36"/>
      <c r="NHU72" s="36"/>
      <c r="NHV72" s="36"/>
      <c r="NHW72" s="36"/>
      <c r="NHX72" s="36"/>
      <c r="NHY72" s="36"/>
      <c r="NHZ72" s="36"/>
      <c r="NIA72" s="36"/>
      <c r="NIB72" s="36"/>
      <c r="NIC72" s="36"/>
      <c r="NID72" s="36"/>
      <c r="NIE72" s="36"/>
      <c r="NIF72" s="37"/>
      <c r="NIG72" s="38"/>
      <c r="NIH72" s="39"/>
      <c r="NII72" s="40"/>
      <c r="NIJ72" s="40"/>
      <c r="NIK72" s="41"/>
      <c r="NIL72" s="41"/>
      <c r="NIM72" s="36"/>
      <c r="NIN72" s="36"/>
      <c r="NIO72" s="36"/>
      <c r="NIP72" s="36"/>
      <c r="NIQ72" s="36"/>
      <c r="NIR72" s="36"/>
      <c r="NIS72" s="36"/>
      <c r="NIT72" s="36"/>
      <c r="NIU72" s="36"/>
      <c r="NIV72" s="36"/>
      <c r="NIW72" s="36"/>
      <c r="NIX72" s="36"/>
      <c r="NIY72" s="36"/>
      <c r="NIZ72" s="36"/>
      <c r="NJA72" s="36"/>
      <c r="NJB72" s="36"/>
      <c r="NJC72" s="36"/>
      <c r="NJD72" s="36"/>
      <c r="NJE72" s="36"/>
      <c r="NJF72" s="36"/>
      <c r="NJG72" s="36"/>
      <c r="NJH72" s="36"/>
      <c r="NJI72" s="36"/>
      <c r="NJJ72" s="36"/>
      <c r="NJK72" s="36"/>
      <c r="NJL72" s="36"/>
      <c r="NJM72" s="36"/>
      <c r="NJN72" s="36"/>
      <c r="NJO72" s="36"/>
      <c r="NJP72" s="36"/>
      <c r="NJQ72" s="36"/>
      <c r="NJR72" s="36"/>
      <c r="NJS72" s="36"/>
      <c r="NJT72" s="36"/>
      <c r="NJU72" s="36"/>
      <c r="NJV72" s="36"/>
      <c r="NJW72" s="36"/>
      <c r="NJX72" s="36"/>
      <c r="NJY72" s="36"/>
      <c r="NJZ72" s="36"/>
      <c r="NKA72" s="36"/>
      <c r="NKB72" s="36"/>
      <c r="NKC72" s="36"/>
      <c r="NKD72" s="36"/>
      <c r="NKE72" s="36"/>
      <c r="NKF72" s="36"/>
      <c r="NKG72" s="36"/>
      <c r="NKH72" s="36"/>
      <c r="NKI72" s="36"/>
      <c r="NKJ72" s="36"/>
      <c r="NKK72" s="36"/>
      <c r="NKL72" s="36"/>
      <c r="NKM72" s="36"/>
      <c r="NKN72" s="36"/>
      <c r="NKO72" s="37"/>
      <c r="NKP72" s="38"/>
      <c r="NKQ72" s="39"/>
      <c r="NKR72" s="40"/>
      <c r="NKS72" s="40"/>
      <c r="NKT72" s="41"/>
      <c r="NKU72" s="41"/>
      <c r="NKV72" s="36"/>
      <c r="NKW72" s="36"/>
      <c r="NKX72" s="36"/>
      <c r="NKY72" s="36"/>
      <c r="NKZ72" s="36"/>
      <c r="NLA72" s="36"/>
      <c r="NLB72" s="36"/>
      <c r="NLC72" s="36"/>
      <c r="NLD72" s="36"/>
      <c r="NLE72" s="36"/>
      <c r="NLF72" s="36"/>
      <c r="NLG72" s="36"/>
      <c r="NLH72" s="36"/>
      <c r="NLI72" s="36"/>
      <c r="NLJ72" s="36"/>
      <c r="NLK72" s="36"/>
      <c r="NLL72" s="36"/>
      <c r="NLM72" s="36"/>
      <c r="NLN72" s="36"/>
      <c r="NLO72" s="36"/>
      <c r="NLP72" s="36"/>
      <c r="NLQ72" s="36"/>
      <c r="NLR72" s="36"/>
      <c r="NLS72" s="36"/>
      <c r="NLT72" s="36"/>
      <c r="NLU72" s="36"/>
      <c r="NLV72" s="36"/>
      <c r="NLW72" s="36"/>
      <c r="NLX72" s="36"/>
      <c r="NLY72" s="36"/>
      <c r="NLZ72" s="36"/>
      <c r="NMA72" s="36"/>
      <c r="NMB72" s="36"/>
      <c r="NMC72" s="36"/>
      <c r="NMD72" s="36"/>
      <c r="NME72" s="36"/>
      <c r="NMF72" s="36"/>
      <c r="NMG72" s="36"/>
      <c r="NMH72" s="36"/>
      <c r="NMI72" s="36"/>
      <c r="NMJ72" s="36"/>
      <c r="NMK72" s="36"/>
      <c r="NML72" s="36"/>
      <c r="NMM72" s="36"/>
      <c r="NMN72" s="36"/>
      <c r="NMO72" s="36"/>
      <c r="NMP72" s="36"/>
      <c r="NMQ72" s="36"/>
      <c r="NMR72" s="36"/>
      <c r="NMS72" s="36"/>
      <c r="NMT72" s="36"/>
      <c r="NMU72" s="36"/>
      <c r="NMV72" s="36"/>
      <c r="NMW72" s="36"/>
      <c r="NMX72" s="37"/>
      <c r="NMY72" s="38"/>
      <c r="NMZ72" s="39"/>
      <c r="NNA72" s="40"/>
      <c r="NNB72" s="40"/>
      <c r="NNC72" s="41"/>
      <c r="NND72" s="41"/>
      <c r="NNE72" s="36"/>
      <c r="NNF72" s="36"/>
      <c r="NNG72" s="36"/>
      <c r="NNH72" s="36"/>
      <c r="NNI72" s="36"/>
      <c r="NNJ72" s="36"/>
      <c r="NNK72" s="36"/>
      <c r="NNL72" s="36"/>
      <c r="NNM72" s="36"/>
      <c r="NNN72" s="36"/>
      <c r="NNO72" s="36"/>
      <c r="NNP72" s="36"/>
      <c r="NNQ72" s="36"/>
      <c r="NNR72" s="36"/>
      <c r="NNS72" s="36"/>
      <c r="NNT72" s="36"/>
      <c r="NNU72" s="36"/>
      <c r="NNV72" s="36"/>
      <c r="NNW72" s="36"/>
      <c r="NNX72" s="36"/>
      <c r="NNY72" s="36"/>
      <c r="NNZ72" s="36"/>
      <c r="NOA72" s="36"/>
      <c r="NOB72" s="36"/>
      <c r="NOC72" s="36"/>
      <c r="NOD72" s="36"/>
      <c r="NOE72" s="36"/>
      <c r="NOF72" s="36"/>
      <c r="NOG72" s="36"/>
      <c r="NOH72" s="36"/>
      <c r="NOI72" s="36"/>
      <c r="NOJ72" s="36"/>
      <c r="NOK72" s="36"/>
      <c r="NOL72" s="36"/>
      <c r="NOM72" s="36"/>
      <c r="NON72" s="36"/>
      <c r="NOO72" s="36"/>
      <c r="NOP72" s="36"/>
      <c r="NOQ72" s="36"/>
      <c r="NOR72" s="36"/>
      <c r="NOS72" s="36"/>
      <c r="NOT72" s="36"/>
      <c r="NOU72" s="36"/>
      <c r="NOV72" s="36"/>
      <c r="NOW72" s="36"/>
      <c r="NOX72" s="36"/>
      <c r="NOY72" s="36"/>
      <c r="NOZ72" s="36"/>
      <c r="NPA72" s="36"/>
      <c r="NPB72" s="36"/>
      <c r="NPC72" s="36"/>
      <c r="NPD72" s="36"/>
      <c r="NPE72" s="36"/>
      <c r="NPF72" s="36"/>
      <c r="NPG72" s="37"/>
      <c r="NPH72" s="38"/>
      <c r="NPI72" s="39"/>
      <c r="NPJ72" s="40"/>
      <c r="NPK72" s="40"/>
      <c r="NPL72" s="41"/>
      <c r="NPM72" s="41"/>
      <c r="NPN72" s="36"/>
      <c r="NPO72" s="36"/>
      <c r="NPP72" s="36"/>
      <c r="NPQ72" s="36"/>
      <c r="NPR72" s="36"/>
      <c r="NPS72" s="36"/>
      <c r="NPT72" s="36"/>
      <c r="NPU72" s="36"/>
      <c r="NPV72" s="36"/>
      <c r="NPW72" s="36"/>
      <c r="NPX72" s="36"/>
      <c r="NPY72" s="36"/>
      <c r="NPZ72" s="36"/>
      <c r="NQA72" s="36"/>
      <c r="NQB72" s="36"/>
      <c r="NQC72" s="36"/>
      <c r="NQD72" s="36"/>
      <c r="NQE72" s="36"/>
      <c r="NQF72" s="36"/>
      <c r="NQG72" s="36"/>
      <c r="NQH72" s="36"/>
      <c r="NQI72" s="36"/>
      <c r="NQJ72" s="36"/>
      <c r="NQK72" s="36"/>
      <c r="NQL72" s="36"/>
      <c r="NQM72" s="36"/>
      <c r="NQN72" s="36"/>
      <c r="NQO72" s="36"/>
      <c r="NQP72" s="36"/>
      <c r="NQQ72" s="36"/>
      <c r="NQR72" s="36"/>
      <c r="NQS72" s="36"/>
      <c r="NQT72" s="36"/>
      <c r="NQU72" s="36"/>
      <c r="NQV72" s="36"/>
      <c r="NQW72" s="36"/>
      <c r="NQX72" s="36"/>
      <c r="NQY72" s="36"/>
      <c r="NQZ72" s="36"/>
      <c r="NRA72" s="36"/>
      <c r="NRB72" s="36"/>
      <c r="NRC72" s="36"/>
      <c r="NRD72" s="36"/>
      <c r="NRE72" s="36"/>
      <c r="NRF72" s="36"/>
      <c r="NRG72" s="36"/>
      <c r="NRH72" s="36"/>
      <c r="NRI72" s="36"/>
      <c r="NRJ72" s="36"/>
      <c r="NRK72" s="36"/>
      <c r="NRL72" s="36"/>
      <c r="NRM72" s="36"/>
      <c r="NRN72" s="36"/>
      <c r="NRO72" s="36"/>
      <c r="NRP72" s="37"/>
      <c r="NRQ72" s="38"/>
      <c r="NRR72" s="39"/>
      <c r="NRS72" s="40"/>
      <c r="NRT72" s="40"/>
      <c r="NRU72" s="41"/>
      <c r="NRV72" s="41"/>
      <c r="NRW72" s="36"/>
      <c r="NRX72" s="36"/>
      <c r="NRY72" s="36"/>
      <c r="NRZ72" s="36"/>
      <c r="NSA72" s="36"/>
      <c r="NSB72" s="36"/>
      <c r="NSC72" s="36"/>
      <c r="NSD72" s="36"/>
      <c r="NSE72" s="36"/>
      <c r="NSF72" s="36"/>
      <c r="NSG72" s="36"/>
      <c r="NSH72" s="36"/>
      <c r="NSI72" s="36"/>
      <c r="NSJ72" s="36"/>
      <c r="NSK72" s="36"/>
      <c r="NSL72" s="36"/>
      <c r="NSM72" s="36"/>
      <c r="NSN72" s="36"/>
      <c r="NSO72" s="36"/>
      <c r="NSP72" s="36"/>
      <c r="NSQ72" s="36"/>
      <c r="NSR72" s="36"/>
      <c r="NSS72" s="36"/>
      <c r="NST72" s="36"/>
      <c r="NSU72" s="36"/>
      <c r="NSV72" s="36"/>
      <c r="NSW72" s="36"/>
      <c r="NSX72" s="36"/>
      <c r="NSY72" s="36"/>
      <c r="NSZ72" s="36"/>
      <c r="NTA72" s="36"/>
      <c r="NTB72" s="36"/>
      <c r="NTC72" s="36"/>
      <c r="NTD72" s="36"/>
      <c r="NTE72" s="36"/>
      <c r="NTF72" s="36"/>
      <c r="NTG72" s="36"/>
      <c r="NTH72" s="36"/>
      <c r="NTI72" s="36"/>
      <c r="NTJ72" s="36"/>
      <c r="NTK72" s="36"/>
      <c r="NTL72" s="36"/>
      <c r="NTM72" s="36"/>
      <c r="NTN72" s="36"/>
      <c r="NTO72" s="36"/>
      <c r="NTP72" s="36"/>
      <c r="NTQ72" s="36"/>
      <c r="NTR72" s="36"/>
      <c r="NTS72" s="36"/>
      <c r="NTT72" s="36"/>
      <c r="NTU72" s="36"/>
      <c r="NTV72" s="36"/>
      <c r="NTW72" s="36"/>
      <c r="NTX72" s="36"/>
      <c r="NTY72" s="37"/>
      <c r="NTZ72" s="38"/>
      <c r="NUA72" s="39"/>
      <c r="NUB72" s="40"/>
      <c r="NUC72" s="40"/>
      <c r="NUD72" s="41"/>
      <c r="NUE72" s="41"/>
      <c r="NUF72" s="36"/>
      <c r="NUG72" s="36"/>
      <c r="NUH72" s="36"/>
      <c r="NUI72" s="36"/>
      <c r="NUJ72" s="36"/>
      <c r="NUK72" s="36"/>
      <c r="NUL72" s="36"/>
      <c r="NUM72" s="36"/>
      <c r="NUN72" s="36"/>
      <c r="NUO72" s="36"/>
      <c r="NUP72" s="36"/>
      <c r="NUQ72" s="36"/>
      <c r="NUR72" s="36"/>
      <c r="NUS72" s="36"/>
      <c r="NUT72" s="36"/>
      <c r="NUU72" s="36"/>
      <c r="NUV72" s="36"/>
      <c r="NUW72" s="36"/>
      <c r="NUX72" s="36"/>
      <c r="NUY72" s="36"/>
      <c r="NUZ72" s="36"/>
      <c r="NVA72" s="36"/>
      <c r="NVB72" s="36"/>
      <c r="NVC72" s="36"/>
      <c r="NVD72" s="36"/>
      <c r="NVE72" s="36"/>
      <c r="NVF72" s="36"/>
      <c r="NVG72" s="36"/>
      <c r="NVH72" s="36"/>
      <c r="NVI72" s="36"/>
      <c r="NVJ72" s="36"/>
      <c r="NVK72" s="36"/>
      <c r="NVL72" s="36"/>
      <c r="NVM72" s="36"/>
      <c r="NVN72" s="36"/>
      <c r="NVO72" s="36"/>
      <c r="NVP72" s="36"/>
      <c r="NVQ72" s="36"/>
      <c r="NVR72" s="36"/>
      <c r="NVS72" s="36"/>
      <c r="NVT72" s="36"/>
      <c r="NVU72" s="36"/>
      <c r="NVV72" s="36"/>
      <c r="NVW72" s="36"/>
      <c r="NVX72" s="36"/>
      <c r="NVY72" s="36"/>
      <c r="NVZ72" s="36"/>
      <c r="NWA72" s="36"/>
      <c r="NWB72" s="36"/>
      <c r="NWC72" s="36"/>
      <c r="NWD72" s="36"/>
      <c r="NWE72" s="36"/>
      <c r="NWF72" s="36"/>
      <c r="NWG72" s="36"/>
      <c r="NWH72" s="37"/>
      <c r="NWI72" s="38"/>
      <c r="NWJ72" s="39"/>
      <c r="NWK72" s="40"/>
      <c r="NWL72" s="40"/>
      <c r="NWM72" s="41"/>
      <c r="NWN72" s="41"/>
      <c r="NWO72" s="36"/>
      <c r="NWP72" s="36"/>
      <c r="NWQ72" s="36"/>
      <c r="NWR72" s="36"/>
      <c r="NWS72" s="36"/>
      <c r="NWT72" s="36"/>
      <c r="NWU72" s="36"/>
      <c r="NWV72" s="36"/>
      <c r="NWW72" s="36"/>
      <c r="NWX72" s="36"/>
      <c r="NWY72" s="36"/>
      <c r="NWZ72" s="36"/>
      <c r="NXA72" s="36"/>
      <c r="NXB72" s="36"/>
      <c r="NXC72" s="36"/>
      <c r="NXD72" s="36"/>
      <c r="NXE72" s="36"/>
      <c r="NXF72" s="36"/>
      <c r="NXG72" s="36"/>
      <c r="NXH72" s="36"/>
      <c r="NXI72" s="36"/>
      <c r="NXJ72" s="36"/>
      <c r="NXK72" s="36"/>
      <c r="NXL72" s="36"/>
      <c r="NXM72" s="36"/>
      <c r="NXN72" s="36"/>
      <c r="NXO72" s="36"/>
      <c r="NXP72" s="36"/>
      <c r="NXQ72" s="36"/>
      <c r="NXR72" s="36"/>
      <c r="NXS72" s="36"/>
      <c r="NXT72" s="36"/>
      <c r="NXU72" s="36"/>
      <c r="NXV72" s="36"/>
      <c r="NXW72" s="36"/>
      <c r="NXX72" s="36"/>
      <c r="NXY72" s="36"/>
      <c r="NXZ72" s="36"/>
      <c r="NYA72" s="36"/>
      <c r="NYB72" s="36"/>
      <c r="NYC72" s="36"/>
      <c r="NYD72" s="36"/>
      <c r="NYE72" s="36"/>
      <c r="NYF72" s="36"/>
      <c r="NYG72" s="36"/>
      <c r="NYH72" s="36"/>
      <c r="NYI72" s="36"/>
      <c r="NYJ72" s="36"/>
      <c r="NYK72" s="36"/>
      <c r="NYL72" s="36"/>
      <c r="NYM72" s="36"/>
      <c r="NYN72" s="36"/>
      <c r="NYO72" s="36"/>
      <c r="NYP72" s="36"/>
      <c r="NYQ72" s="37"/>
      <c r="NYR72" s="38"/>
      <c r="NYS72" s="39"/>
      <c r="NYT72" s="40"/>
      <c r="NYU72" s="40"/>
      <c r="NYV72" s="41"/>
      <c r="NYW72" s="41"/>
      <c r="NYX72" s="36"/>
      <c r="NYY72" s="36"/>
      <c r="NYZ72" s="36"/>
      <c r="NZA72" s="36"/>
      <c r="NZB72" s="36"/>
      <c r="NZC72" s="36"/>
      <c r="NZD72" s="36"/>
      <c r="NZE72" s="36"/>
      <c r="NZF72" s="36"/>
      <c r="NZG72" s="36"/>
      <c r="NZH72" s="36"/>
      <c r="NZI72" s="36"/>
      <c r="NZJ72" s="36"/>
      <c r="NZK72" s="36"/>
      <c r="NZL72" s="36"/>
      <c r="NZM72" s="36"/>
      <c r="NZN72" s="36"/>
      <c r="NZO72" s="36"/>
      <c r="NZP72" s="36"/>
      <c r="NZQ72" s="36"/>
      <c r="NZR72" s="36"/>
      <c r="NZS72" s="36"/>
      <c r="NZT72" s="36"/>
      <c r="NZU72" s="36"/>
      <c r="NZV72" s="36"/>
      <c r="NZW72" s="36"/>
      <c r="NZX72" s="36"/>
      <c r="NZY72" s="36"/>
      <c r="NZZ72" s="36"/>
      <c r="OAA72" s="36"/>
      <c r="OAB72" s="36"/>
      <c r="OAC72" s="36"/>
      <c r="OAD72" s="36"/>
      <c r="OAE72" s="36"/>
      <c r="OAF72" s="36"/>
      <c r="OAG72" s="36"/>
      <c r="OAH72" s="36"/>
      <c r="OAI72" s="36"/>
      <c r="OAJ72" s="36"/>
      <c r="OAK72" s="36"/>
      <c r="OAL72" s="36"/>
      <c r="OAM72" s="36"/>
      <c r="OAN72" s="36"/>
      <c r="OAO72" s="36"/>
      <c r="OAP72" s="36"/>
      <c r="OAQ72" s="36"/>
      <c r="OAR72" s="36"/>
      <c r="OAS72" s="36"/>
      <c r="OAT72" s="36"/>
      <c r="OAU72" s="36"/>
      <c r="OAV72" s="36"/>
      <c r="OAW72" s="36"/>
      <c r="OAX72" s="36"/>
      <c r="OAY72" s="36"/>
      <c r="OAZ72" s="37"/>
      <c r="OBA72" s="38"/>
      <c r="OBB72" s="39"/>
      <c r="OBC72" s="40"/>
      <c r="OBD72" s="40"/>
      <c r="OBE72" s="41"/>
      <c r="OBF72" s="41"/>
      <c r="OBG72" s="36"/>
      <c r="OBH72" s="36"/>
      <c r="OBI72" s="36"/>
      <c r="OBJ72" s="36"/>
      <c r="OBK72" s="36"/>
      <c r="OBL72" s="36"/>
      <c r="OBM72" s="36"/>
      <c r="OBN72" s="36"/>
      <c r="OBO72" s="36"/>
      <c r="OBP72" s="36"/>
      <c r="OBQ72" s="36"/>
      <c r="OBR72" s="36"/>
      <c r="OBS72" s="36"/>
      <c r="OBT72" s="36"/>
      <c r="OBU72" s="36"/>
      <c r="OBV72" s="36"/>
      <c r="OBW72" s="36"/>
      <c r="OBX72" s="36"/>
      <c r="OBY72" s="36"/>
      <c r="OBZ72" s="36"/>
      <c r="OCA72" s="36"/>
      <c r="OCB72" s="36"/>
      <c r="OCC72" s="36"/>
      <c r="OCD72" s="36"/>
      <c r="OCE72" s="36"/>
      <c r="OCF72" s="36"/>
      <c r="OCG72" s="36"/>
      <c r="OCH72" s="36"/>
      <c r="OCI72" s="36"/>
      <c r="OCJ72" s="36"/>
      <c r="OCK72" s="36"/>
      <c r="OCL72" s="36"/>
      <c r="OCM72" s="36"/>
      <c r="OCN72" s="36"/>
      <c r="OCO72" s="36"/>
      <c r="OCP72" s="36"/>
      <c r="OCQ72" s="36"/>
      <c r="OCR72" s="36"/>
      <c r="OCS72" s="36"/>
      <c r="OCT72" s="36"/>
      <c r="OCU72" s="36"/>
      <c r="OCV72" s="36"/>
      <c r="OCW72" s="36"/>
      <c r="OCX72" s="36"/>
      <c r="OCY72" s="36"/>
      <c r="OCZ72" s="36"/>
      <c r="ODA72" s="36"/>
      <c r="ODB72" s="36"/>
      <c r="ODC72" s="36"/>
      <c r="ODD72" s="36"/>
      <c r="ODE72" s="36"/>
      <c r="ODF72" s="36"/>
      <c r="ODG72" s="36"/>
      <c r="ODH72" s="36"/>
      <c r="ODI72" s="37"/>
      <c r="ODJ72" s="38"/>
      <c r="ODK72" s="39"/>
      <c r="ODL72" s="40"/>
      <c r="ODM72" s="40"/>
      <c r="ODN72" s="41"/>
      <c r="ODO72" s="41"/>
      <c r="ODP72" s="36"/>
      <c r="ODQ72" s="36"/>
      <c r="ODR72" s="36"/>
      <c r="ODS72" s="36"/>
      <c r="ODT72" s="36"/>
      <c r="ODU72" s="36"/>
      <c r="ODV72" s="36"/>
      <c r="ODW72" s="36"/>
      <c r="ODX72" s="36"/>
      <c r="ODY72" s="36"/>
      <c r="ODZ72" s="36"/>
      <c r="OEA72" s="36"/>
      <c r="OEB72" s="36"/>
      <c r="OEC72" s="36"/>
      <c r="OED72" s="36"/>
      <c r="OEE72" s="36"/>
      <c r="OEF72" s="36"/>
      <c r="OEG72" s="36"/>
      <c r="OEH72" s="36"/>
      <c r="OEI72" s="36"/>
      <c r="OEJ72" s="36"/>
      <c r="OEK72" s="36"/>
      <c r="OEL72" s="36"/>
      <c r="OEM72" s="36"/>
      <c r="OEN72" s="36"/>
      <c r="OEO72" s="36"/>
      <c r="OEP72" s="36"/>
      <c r="OEQ72" s="36"/>
      <c r="OER72" s="36"/>
      <c r="OES72" s="36"/>
      <c r="OET72" s="36"/>
      <c r="OEU72" s="36"/>
      <c r="OEV72" s="36"/>
      <c r="OEW72" s="36"/>
      <c r="OEX72" s="36"/>
      <c r="OEY72" s="36"/>
      <c r="OEZ72" s="36"/>
      <c r="OFA72" s="36"/>
      <c r="OFB72" s="36"/>
      <c r="OFC72" s="36"/>
      <c r="OFD72" s="36"/>
      <c r="OFE72" s="36"/>
      <c r="OFF72" s="36"/>
      <c r="OFG72" s="36"/>
      <c r="OFH72" s="36"/>
      <c r="OFI72" s="36"/>
      <c r="OFJ72" s="36"/>
      <c r="OFK72" s="36"/>
      <c r="OFL72" s="36"/>
      <c r="OFM72" s="36"/>
      <c r="OFN72" s="36"/>
      <c r="OFO72" s="36"/>
      <c r="OFP72" s="36"/>
      <c r="OFQ72" s="36"/>
      <c r="OFR72" s="37"/>
      <c r="OFS72" s="38"/>
      <c r="OFT72" s="39"/>
      <c r="OFU72" s="40"/>
      <c r="OFV72" s="40"/>
      <c r="OFW72" s="41"/>
      <c r="OFX72" s="41"/>
      <c r="OFY72" s="36"/>
      <c r="OFZ72" s="36"/>
      <c r="OGA72" s="36"/>
      <c r="OGB72" s="36"/>
      <c r="OGC72" s="36"/>
      <c r="OGD72" s="36"/>
      <c r="OGE72" s="36"/>
      <c r="OGF72" s="36"/>
      <c r="OGG72" s="36"/>
      <c r="OGH72" s="36"/>
      <c r="OGI72" s="36"/>
      <c r="OGJ72" s="36"/>
      <c r="OGK72" s="36"/>
      <c r="OGL72" s="36"/>
      <c r="OGM72" s="36"/>
      <c r="OGN72" s="36"/>
      <c r="OGO72" s="36"/>
      <c r="OGP72" s="36"/>
      <c r="OGQ72" s="36"/>
      <c r="OGR72" s="36"/>
      <c r="OGS72" s="36"/>
      <c r="OGT72" s="36"/>
      <c r="OGU72" s="36"/>
      <c r="OGV72" s="36"/>
      <c r="OGW72" s="36"/>
      <c r="OGX72" s="36"/>
      <c r="OGY72" s="36"/>
      <c r="OGZ72" s="36"/>
      <c r="OHA72" s="36"/>
      <c r="OHB72" s="36"/>
      <c r="OHC72" s="36"/>
      <c r="OHD72" s="36"/>
      <c r="OHE72" s="36"/>
      <c r="OHF72" s="36"/>
      <c r="OHG72" s="36"/>
      <c r="OHH72" s="36"/>
      <c r="OHI72" s="36"/>
      <c r="OHJ72" s="36"/>
      <c r="OHK72" s="36"/>
      <c r="OHL72" s="36"/>
      <c r="OHM72" s="36"/>
      <c r="OHN72" s="36"/>
      <c r="OHO72" s="36"/>
      <c r="OHP72" s="36"/>
      <c r="OHQ72" s="36"/>
      <c r="OHR72" s="36"/>
      <c r="OHS72" s="36"/>
      <c r="OHT72" s="36"/>
      <c r="OHU72" s="36"/>
      <c r="OHV72" s="36"/>
      <c r="OHW72" s="36"/>
      <c r="OHX72" s="36"/>
      <c r="OHY72" s="36"/>
      <c r="OHZ72" s="36"/>
      <c r="OIA72" s="37"/>
      <c r="OIB72" s="38"/>
      <c r="OIC72" s="39"/>
      <c r="OID72" s="40"/>
      <c r="OIE72" s="40"/>
      <c r="OIF72" s="41"/>
      <c r="OIG72" s="41"/>
      <c r="OIH72" s="36"/>
      <c r="OII72" s="36"/>
      <c r="OIJ72" s="36"/>
      <c r="OIK72" s="36"/>
      <c r="OIL72" s="36"/>
      <c r="OIM72" s="36"/>
      <c r="OIN72" s="36"/>
      <c r="OIO72" s="36"/>
      <c r="OIP72" s="36"/>
      <c r="OIQ72" s="36"/>
      <c r="OIR72" s="36"/>
      <c r="OIS72" s="36"/>
      <c r="OIT72" s="36"/>
      <c r="OIU72" s="36"/>
      <c r="OIV72" s="36"/>
      <c r="OIW72" s="36"/>
      <c r="OIX72" s="36"/>
      <c r="OIY72" s="36"/>
      <c r="OIZ72" s="36"/>
      <c r="OJA72" s="36"/>
      <c r="OJB72" s="36"/>
      <c r="OJC72" s="36"/>
      <c r="OJD72" s="36"/>
      <c r="OJE72" s="36"/>
      <c r="OJF72" s="36"/>
      <c r="OJG72" s="36"/>
      <c r="OJH72" s="36"/>
      <c r="OJI72" s="36"/>
      <c r="OJJ72" s="36"/>
      <c r="OJK72" s="36"/>
      <c r="OJL72" s="36"/>
      <c r="OJM72" s="36"/>
      <c r="OJN72" s="36"/>
      <c r="OJO72" s="36"/>
      <c r="OJP72" s="36"/>
      <c r="OJQ72" s="36"/>
      <c r="OJR72" s="36"/>
      <c r="OJS72" s="36"/>
      <c r="OJT72" s="36"/>
      <c r="OJU72" s="36"/>
      <c r="OJV72" s="36"/>
      <c r="OJW72" s="36"/>
      <c r="OJX72" s="36"/>
      <c r="OJY72" s="36"/>
      <c r="OJZ72" s="36"/>
      <c r="OKA72" s="36"/>
      <c r="OKB72" s="36"/>
      <c r="OKC72" s="36"/>
      <c r="OKD72" s="36"/>
      <c r="OKE72" s="36"/>
      <c r="OKF72" s="36"/>
      <c r="OKG72" s="36"/>
      <c r="OKH72" s="36"/>
      <c r="OKI72" s="36"/>
      <c r="OKJ72" s="37"/>
      <c r="OKK72" s="38"/>
      <c r="OKL72" s="39"/>
      <c r="OKM72" s="40"/>
      <c r="OKN72" s="40"/>
      <c r="OKO72" s="41"/>
      <c r="OKP72" s="41"/>
      <c r="OKQ72" s="36"/>
      <c r="OKR72" s="36"/>
      <c r="OKS72" s="36"/>
      <c r="OKT72" s="36"/>
      <c r="OKU72" s="36"/>
      <c r="OKV72" s="36"/>
      <c r="OKW72" s="36"/>
      <c r="OKX72" s="36"/>
      <c r="OKY72" s="36"/>
      <c r="OKZ72" s="36"/>
      <c r="OLA72" s="36"/>
      <c r="OLB72" s="36"/>
      <c r="OLC72" s="36"/>
      <c r="OLD72" s="36"/>
      <c r="OLE72" s="36"/>
      <c r="OLF72" s="36"/>
      <c r="OLG72" s="36"/>
      <c r="OLH72" s="36"/>
      <c r="OLI72" s="36"/>
      <c r="OLJ72" s="36"/>
      <c r="OLK72" s="36"/>
      <c r="OLL72" s="36"/>
      <c r="OLM72" s="36"/>
      <c r="OLN72" s="36"/>
      <c r="OLO72" s="36"/>
      <c r="OLP72" s="36"/>
      <c r="OLQ72" s="36"/>
      <c r="OLR72" s="36"/>
      <c r="OLS72" s="36"/>
      <c r="OLT72" s="36"/>
      <c r="OLU72" s="36"/>
      <c r="OLV72" s="36"/>
      <c r="OLW72" s="36"/>
      <c r="OLX72" s="36"/>
      <c r="OLY72" s="36"/>
      <c r="OLZ72" s="36"/>
      <c r="OMA72" s="36"/>
      <c r="OMB72" s="36"/>
      <c r="OMC72" s="36"/>
      <c r="OMD72" s="36"/>
      <c r="OME72" s="36"/>
      <c r="OMF72" s="36"/>
      <c r="OMG72" s="36"/>
      <c r="OMH72" s="36"/>
      <c r="OMI72" s="36"/>
      <c r="OMJ72" s="36"/>
      <c r="OMK72" s="36"/>
      <c r="OML72" s="36"/>
      <c r="OMM72" s="36"/>
      <c r="OMN72" s="36"/>
      <c r="OMO72" s="36"/>
      <c r="OMP72" s="36"/>
      <c r="OMQ72" s="36"/>
      <c r="OMR72" s="36"/>
      <c r="OMS72" s="37"/>
      <c r="OMT72" s="38"/>
      <c r="OMU72" s="39"/>
      <c r="OMV72" s="40"/>
      <c r="OMW72" s="40"/>
      <c r="OMX72" s="41"/>
      <c r="OMY72" s="41"/>
      <c r="OMZ72" s="36"/>
      <c r="ONA72" s="36"/>
      <c r="ONB72" s="36"/>
      <c r="ONC72" s="36"/>
      <c r="OND72" s="36"/>
      <c r="ONE72" s="36"/>
      <c r="ONF72" s="36"/>
      <c r="ONG72" s="36"/>
      <c r="ONH72" s="36"/>
      <c r="ONI72" s="36"/>
      <c r="ONJ72" s="36"/>
      <c r="ONK72" s="36"/>
      <c r="ONL72" s="36"/>
      <c r="ONM72" s="36"/>
      <c r="ONN72" s="36"/>
      <c r="ONO72" s="36"/>
      <c r="ONP72" s="36"/>
      <c r="ONQ72" s="36"/>
      <c r="ONR72" s="36"/>
      <c r="ONS72" s="36"/>
      <c r="ONT72" s="36"/>
      <c r="ONU72" s="36"/>
      <c r="ONV72" s="36"/>
      <c r="ONW72" s="36"/>
      <c r="ONX72" s="36"/>
      <c r="ONY72" s="36"/>
      <c r="ONZ72" s="36"/>
      <c r="OOA72" s="36"/>
      <c r="OOB72" s="36"/>
      <c r="OOC72" s="36"/>
      <c r="OOD72" s="36"/>
      <c r="OOE72" s="36"/>
      <c r="OOF72" s="36"/>
      <c r="OOG72" s="36"/>
      <c r="OOH72" s="36"/>
      <c r="OOI72" s="36"/>
      <c r="OOJ72" s="36"/>
      <c r="OOK72" s="36"/>
      <c r="OOL72" s="36"/>
      <c r="OOM72" s="36"/>
      <c r="OON72" s="36"/>
      <c r="OOO72" s="36"/>
      <c r="OOP72" s="36"/>
      <c r="OOQ72" s="36"/>
      <c r="OOR72" s="36"/>
      <c r="OOS72" s="36"/>
      <c r="OOT72" s="36"/>
      <c r="OOU72" s="36"/>
      <c r="OOV72" s="36"/>
      <c r="OOW72" s="36"/>
      <c r="OOX72" s="36"/>
      <c r="OOY72" s="36"/>
      <c r="OOZ72" s="36"/>
      <c r="OPA72" s="36"/>
      <c r="OPB72" s="37"/>
      <c r="OPC72" s="38"/>
      <c r="OPD72" s="39"/>
      <c r="OPE72" s="40"/>
      <c r="OPF72" s="40"/>
      <c r="OPG72" s="41"/>
      <c r="OPH72" s="41"/>
      <c r="OPI72" s="36"/>
      <c r="OPJ72" s="36"/>
      <c r="OPK72" s="36"/>
      <c r="OPL72" s="36"/>
      <c r="OPM72" s="36"/>
      <c r="OPN72" s="36"/>
      <c r="OPO72" s="36"/>
      <c r="OPP72" s="36"/>
      <c r="OPQ72" s="36"/>
      <c r="OPR72" s="36"/>
      <c r="OPS72" s="36"/>
      <c r="OPT72" s="36"/>
      <c r="OPU72" s="36"/>
      <c r="OPV72" s="36"/>
      <c r="OPW72" s="36"/>
      <c r="OPX72" s="36"/>
      <c r="OPY72" s="36"/>
      <c r="OPZ72" s="36"/>
      <c r="OQA72" s="36"/>
      <c r="OQB72" s="36"/>
      <c r="OQC72" s="36"/>
      <c r="OQD72" s="36"/>
      <c r="OQE72" s="36"/>
      <c r="OQF72" s="36"/>
      <c r="OQG72" s="36"/>
      <c r="OQH72" s="36"/>
      <c r="OQI72" s="36"/>
      <c r="OQJ72" s="36"/>
      <c r="OQK72" s="36"/>
      <c r="OQL72" s="36"/>
      <c r="OQM72" s="36"/>
      <c r="OQN72" s="36"/>
      <c r="OQO72" s="36"/>
      <c r="OQP72" s="36"/>
      <c r="OQQ72" s="36"/>
      <c r="OQR72" s="36"/>
      <c r="OQS72" s="36"/>
      <c r="OQT72" s="36"/>
      <c r="OQU72" s="36"/>
      <c r="OQV72" s="36"/>
      <c r="OQW72" s="36"/>
      <c r="OQX72" s="36"/>
      <c r="OQY72" s="36"/>
      <c r="OQZ72" s="36"/>
      <c r="ORA72" s="36"/>
      <c r="ORB72" s="36"/>
      <c r="ORC72" s="36"/>
      <c r="ORD72" s="36"/>
      <c r="ORE72" s="36"/>
      <c r="ORF72" s="36"/>
      <c r="ORG72" s="36"/>
      <c r="ORH72" s="36"/>
      <c r="ORI72" s="36"/>
      <c r="ORJ72" s="36"/>
      <c r="ORK72" s="37"/>
      <c r="ORL72" s="38"/>
      <c r="ORM72" s="39"/>
      <c r="ORN72" s="40"/>
      <c r="ORO72" s="40"/>
      <c r="ORP72" s="41"/>
      <c r="ORQ72" s="41"/>
      <c r="ORR72" s="36"/>
      <c r="ORS72" s="36"/>
      <c r="ORT72" s="36"/>
      <c r="ORU72" s="36"/>
      <c r="ORV72" s="36"/>
      <c r="ORW72" s="36"/>
      <c r="ORX72" s="36"/>
      <c r="ORY72" s="36"/>
      <c r="ORZ72" s="36"/>
      <c r="OSA72" s="36"/>
      <c r="OSB72" s="36"/>
      <c r="OSC72" s="36"/>
      <c r="OSD72" s="36"/>
      <c r="OSE72" s="36"/>
      <c r="OSF72" s="36"/>
      <c r="OSG72" s="36"/>
      <c r="OSH72" s="36"/>
      <c r="OSI72" s="36"/>
      <c r="OSJ72" s="36"/>
      <c r="OSK72" s="36"/>
      <c r="OSL72" s="36"/>
      <c r="OSM72" s="36"/>
      <c r="OSN72" s="36"/>
      <c r="OSO72" s="36"/>
      <c r="OSP72" s="36"/>
      <c r="OSQ72" s="36"/>
      <c r="OSR72" s="36"/>
      <c r="OSS72" s="36"/>
      <c r="OST72" s="36"/>
      <c r="OSU72" s="36"/>
      <c r="OSV72" s="36"/>
      <c r="OSW72" s="36"/>
      <c r="OSX72" s="36"/>
      <c r="OSY72" s="36"/>
      <c r="OSZ72" s="36"/>
      <c r="OTA72" s="36"/>
      <c r="OTB72" s="36"/>
      <c r="OTC72" s="36"/>
      <c r="OTD72" s="36"/>
      <c r="OTE72" s="36"/>
      <c r="OTF72" s="36"/>
      <c r="OTG72" s="36"/>
      <c r="OTH72" s="36"/>
      <c r="OTI72" s="36"/>
      <c r="OTJ72" s="36"/>
      <c r="OTK72" s="36"/>
      <c r="OTL72" s="36"/>
      <c r="OTM72" s="36"/>
      <c r="OTN72" s="36"/>
      <c r="OTO72" s="36"/>
      <c r="OTP72" s="36"/>
      <c r="OTQ72" s="36"/>
      <c r="OTR72" s="36"/>
      <c r="OTS72" s="36"/>
      <c r="OTT72" s="37"/>
      <c r="OTU72" s="38"/>
      <c r="OTV72" s="39"/>
      <c r="OTW72" s="40"/>
      <c r="OTX72" s="40"/>
      <c r="OTY72" s="41"/>
      <c r="OTZ72" s="41"/>
      <c r="OUA72" s="36"/>
      <c r="OUB72" s="36"/>
      <c r="OUC72" s="36"/>
      <c r="OUD72" s="36"/>
      <c r="OUE72" s="36"/>
      <c r="OUF72" s="36"/>
      <c r="OUG72" s="36"/>
      <c r="OUH72" s="36"/>
      <c r="OUI72" s="36"/>
      <c r="OUJ72" s="36"/>
      <c r="OUK72" s="36"/>
      <c r="OUL72" s="36"/>
      <c r="OUM72" s="36"/>
      <c r="OUN72" s="36"/>
      <c r="OUO72" s="36"/>
      <c r="OUP72" s="36"/>
      <c r="OUQ72" s="36"/>
      <c r="OUR72" s="36"/>
      <c r="OUS72" s="36"/>
      <c r="OUT72" s="36"/>
      <c r="OUU72" s="36"/>
      <c r="OUV72" s="36"/>
      <c r="OUW72" s="36"/>
      <c r="OUX72" s="36"/>
      <c r="OUY72" s="36"/>
      <c r="OUZ72" s="36"/>
      <c r="OVA72" s="36"/>
      <c r="OVB72" s="36"/>
      <c r="OVC72" s="36"/>
      <c r="OVD72" s="36"/>
      <c r="OVE72" s="36"/>
      <c r="OVF72" s="36"/>
      <c r="OVG72" s="36"/>
      <c r="OVH72" s="36"/>
      <c r="OVI72" s="36"/>
      <c r="OVJ72" s="36"/>
      <c r="OVK72" s="36"/>
      <c r="OVL72" s="36"/>
      <c r="OVM72" s="36"/>
      <c r="OVN72" s="36"/>
      <c r="OVO72" s="36"/>
      <c r="OVP72" s="36"/>
      <c r="OVQ72" s="36"/>
      <c r="OVR72" s="36"/>
      <c r="OVS72" s="36"/>
      <c r="OVT72" s="36"/>
      <c r="OVU72" s="36"/>
      <c r="OVV72" s="36"/>
      <c r="OVW72" s="36"/>
      <c r="OVX72" s="36"/>
      <c r="OVY72" s="36"/>
      <c r="OVZ72" s="36"/>
      <c r="OWA72" s="36"/>
      <c r="OWB72" s="36"/>
      <c r="OWC72" s="37"/>
      <c r="OWD72" s="38"/>
      <c r="OWE72" s="39"/>
      <c r="OWF72" s="40"/>
      <c r="OWG72" s="40"/>
      <c r="OWH72" s="41"/>
      <c r="OWI72" s="41"/>
      <c r="OWJ72" s="36"/>
      <c r="OWK72" s="36"/>
      <c r="OWL72" s="36"/>
      <c r="OWM72" s="36"/>
      <c r="OWN72" s="36"/>
      <c r="OWO72" s="36"/>
      <c r="OWP72" s="36"/>
      <c r="OWQ72" s="36"/>
      <c r="OWR72" s="36"/>
      <c r="OWS72" s="36"/>
      <c r="OWT72" s="36"/>
      <c r="OWU72" s="36"/>
      <c r="OWV72" s="36"/>
      <c r="OWW72" s="36"/>
      <c r="OWX72" s="36"/>
      <c r="OWY72" s="36"/>
      <c r="OWZ72" s="36"/>
      <c r="OXA72" s="36"/>
      <c r="OXB72" s="36"/>
      <c r="OXC72" s="36"/>
      <c r="OXD72" s="36"/>
      <c r="OXE72" s="36"/>
      <c r="OXF72" s="36"/>
      <c r="OXG72" s="36"/>
      <c r="OXH72" s="36"/>
      <c r="OXI72" s="36"/>
      <c r="OXJ72" s="36"/>
      <c r="OXK72" s="36"/>
      <c r="OXL72" s="36"/>
      <c r="OXM72" s="36"/>
      <c r="OXN72" s="36"/>
      <c r="OXO72" s="36"/>
      <c r="OXP72" s="36"/>
      <c r="OXQ72" s="36"/>
      <c r="OXR72" s="36"/>
      <c r="OXS72" s="36"/>
      <c r="OXT72" s="36"/>
      <c r="OXU72" s="36"/>
      <c r="OXV72" s="36"/>
      <c r="OXW72" s="36"/>
      <c r="OXX72" s="36"/>
      <c r="OXY72" s="36"/>
      <c r="OXZ72" s="36"/>
      <c r="OYA72" s="36"/>
      <c r="OYB72" s="36"/>
      <c r="OYC72" s="36"/>
      <c r="OYD72" s="36"/>
      <c r="OYE72" s="36"/>
      <c r="OYF72" s="36"/>
      <c r="OYG72" s="36"/>
      <c r="OYH72" s="36"/>
      <c r="OYI72" s="36"/>
      <c r="OYJ72" s="36"/>
      <c r="OYK72" s="36"/>
      <c r="OYL72" s="37"/>
      <c r="OYM72" s="38"/>
      <c r="OYN72" s="39"/>
      <c r="OYO72" s="40"/>
      <c r="OYP72" s="40"/>
      <c r="OYQ72" s="41"/>
      <c r="OYR72" s="41"/>
      <c r="OYS72" s="36"/>
      <c r="OYT72" s="36"/>
      <c r="OYU72" s="36"/>
      <c r="OYV72" s="36"/>
      <c r="OYW72" s="36"/>
      <c r="OYX72" s="36"/>
      <c r="OYY72" s="36"/>
      <c r="OYZ72" s="36"/>
      <c r="OZA72" s="36"/>
      <c r="OZB72" s="36"/>
      <c r="OZC72" s="36"/>
      <c r="OZD72" s="36"/>
      <c r="OZE72" s="36"/>
      <c r="OZF72" s="36"/>
      <c r="OZG72" s="36"/>
      <c r="OZH72" s="36"/>
      <c r="OZI72" s="36"/>
      <c r="OZJ72" s="36"/>
      <c r="OZK72" s="36"/>
      <c r="OZL72" s="36"/>
      <c r="OZM72" s="36"/>
      <c r="OZN72" s="36"/>
      <c r="OZO72" s="36"/>
      <c r="OZP72" s="36"/>
      <c r="OZQ72" s="36"/>
      <c r="OZR72" s="36"/>
      <c r="OZS72" s="36"/>
      <c r="OZT72" s="36"/>
      <c r="OZU72" s="36"/>
      <c r="OZV72" s="36"/>
      <c r="OZW72" s="36"/>
      <c r="OZX72" s="36"/>
      <c r="OZY72" s="36"/>
      <c r="OZZ72" s="36"/>
      <c r="PAA72" s="36"/>
      <c r="PAB72" s="36"/>
      <c r="PAC72" s="36"/>
      <c r="PAD72" s="36"/>
      <c r="PAE72" s="36"/>
      <c r="PAF72" s="36"/>
      <c r="PAG72" s="36"/>
      <c r="PAH72" s="36"/>
      <c r="PAI72" s="36"/>
      <c r="PAJ72" s="36"/>
      <c r="PAK72" s="36"/>
      <c r="PAL72" s="36"/>
      <c r="PAM72" s="36"/>
      <c r="PAN72" s="36"/>
      <c r="PAO72" s="36"/>
      <c r="PAP72" s="36"/>
      <c r="PAQ72" s="36"/>
      <c r="PAR72" s="36"/>
      <c r="PAS72" s="36"/>
      <c r="PAT72" s="36"/>
      <c r="PAU72" s="37"/>
      <c r="PAV72" s="38"/>
      <c r="PAW72" s="39"/>
      <c r="PAX72" s="40"/>
      <c r="PAY72" s="40"/>
      <c r="PAZ72" s="41"/>
      <c r="PBA72" s="41"/>
      <c r="PBB72" s="36"/>
      <c r="PBC72" s="36"/>
      <c r="PBD72" s="36"/>
      <c r="PBE72" s="36"/>
      <c r="PBF72" s="36"/>
      <c r="PBG72" s="36"/>
      <c r="PBH72" s="36"/>
      <c r="PBI72" s="36"/>
      <c r="PBJ72" s="36"/>
      <c r="PBK72" s="36"/>
      <c r="PBL72" s="36"/>
      <c r="PBM72" s="36"/>
      <c r="PBN72" s="36"/>
      <c r="PBO72" s="36"/>
      <c r="PBP72" s="36"/>
      <c r="PBQ72" s="36"/>
      <c r="PBR72" s="36"/>
      <c r="PBS72" s="36"/>
      <c r="PBT72" s="36"/>
      <c r="PBU72" s="36"/>
      <c r="PBV72" s="36"/>
      <c r="PBW72" s="36"/>
      <c r="PBX72" s="36"/>
      <c r="PBY72" s="36"/>
      <c r="PBZ72" s="36"/>
      <c r="PCA72" s="36"/>
      <c r="PCB72" s="36"/>
      <c r="PCC72" s="36"/>
      <c r="PCD72" s="36"/>
      <c r="PCE72" s="36"/>
      <c r="PCF72" s="36"/>
      <c r="PCG72" s="36"/>
      <c r="PCH72" s="36"/>
      <c r="PCI72" s="36"/>
      <c r="PCJ72" s="36"/>
      <c r="PCK72" s="36"/>
      <c r="PCL72" s="36"/>
      <c r="PCM72" s="36"/>
      <c r="PCN72" s="36"/>
      <c r="PCO72" s="36"/>
      <c r="PCP72" s="36"/>
      <c r="PCQ72" s="36"/>
      <c r="PCR72" s="36"/>
      <c r="PCS72" s="36"/>
      <c r="PCT72" s="36"/>
      <c r="PCU72" s="36"/>
      <c r="PCV72" s="36"/>
      <c r="PCW72" s="36"/>
      <c r="PCX72" s="36"/>
      <c r="PCY72" s="36"/>
      <c r="PCZ72" s="36"/>
      <c r="PDA72" s="36"/>
      <c r="PDB72" s="36"/>
      <c r="PDC72" s="36"/>
      <c r="PDD72" s="37"/>
      <c r="PDE72" s="38"/>
      <c r="PDF72" s="39"/>
      <c r="PDG72" s="40"/>
      <c r="PDH72" s="40"/>
      <c r="PDI72" s="41"/>
      <c r="PDJ72" s="41"/>
      <c r="PDK72" s="36"/>
      <c r="PDL72" s="36"/>
      <c r="PDM72" s="36"/>
      <c r="PDN72" s="36"/>
      <c r="PDO72" s="36"/>
      <c r="PDP72" s="36"/>
      <c r="PDQ72" s="36"/>
      <c r="PDR72" s="36"/>
      <c r="PDS72" s="36"/>
      <c r="PDT72" s="36"/>
      <c r="PDU72" s="36"/>
      <c r="PDV72" s="36"/>
      <c r="PDW72" s="36"/>
      <c r="PDX72" s="36"/>
      <c r="PDY72" s="36"/>
      <c r="PDZ72" s="36"/>
      <c r="PEA72" s="36"/>
      <c r="PEB72" s="36"/>
      <c r="PEC72" s="36"/>
      <c r="PED72" s="36"/>
      <c r="PEE72" s="36"/>
      <c r="PEF72" s="36"/>
      <c r="PEG72" s="36"/>
      <c r="PEH72" s="36"/>
      <c r="PEI72" s="36"/>
      <c r="PEJ72" s="36"/>
      <c r="PEK72" s="36"/>
      <c r="PEL72" s="36"/>
      <c r="PEM72" s="36"/>
      <c r="PEN72" s="36"/>
      <c r="PEO72" s="36"/>
      <c r="PEP72" s="36"/>
      <c r="PEQ72" s="36"/>
      <c r="PER72" s="36"/>
      <c r="PES72" s="36"/>
      <c r="PET72" s="36"/>
      <c r="PEU72" s="36"/>
      <c r="PEV72" s="36"/>
      <c r="PEW72" s="36"/>
      <c r="PEX72" s="36"/>
      <c r="PEY72" s="36"/>
      <c r="PEZ72" s="36"/>
      <c r="PFA72" s="36"/>
      <c r="PFB72" s="36"/>
      <c r="PFC72" s="36"/>
      <c r="PFD72" s="36"/>
      <c r="PFE72" s="36"/>
      <c r="PFF72" s="36"/>
      <c r="PFG72" s="36"/>
      <c r="PFH72" s="36"/>
      <c r="PFI72" s="36"/>
      <c r="PFJ72" s="36"/>
      <c r="PFK72" s="36"/>
      <c r="PFL72" s="36"/>
      <c r="PFM72" s="37"/>
      <c r="PFN72" s="38"/>
      <c r="PFO72" s="39"/>
      <c r="PFP72" s="40"/>
      <c r="PFQ72" s="40"/>
      <c r="PFR72" s="41"/>
      <c r="PFS72" s="41"/>
      <c r="PFT72" s="36"/>
      <c r="PFU72" s="36"/>
      <c r="PFV72" s="36"/>
      <c r="PFW72" s="36"/>
      <c r="PFX72" s="36"/>
      <c r="PFY72" s="36"/>
      <c r="PFZ72" s="36"/>
      <c r="PGA72" s="36"/>
      <c r="PGB72" s="36"/>
      <c r="PGC72" s="36"/>
      <c r="PGD72" s="36"/>
      <c r="PGE72" s="36"/>
      <c r="PGF72" s="36"/>
      <c r="PGG72" s="36"/>
      <c r="PGH72" s="36"/>
      <c r="PGI72" s="36"/>
      <c r="PGJ72" s="36"/>
      <c r="PGK72" s="36"/>
      <c r="PGL72" s="36"/>
      <c r="PGM72" s="36"/>
      <c r="PGN72" s="36"/>
      <c r="PGO72" s="36"/>
      <c r="PGP72" s="36"/>
      <c r="PGQ72" s="36"/>
      <c r="PGR72" s="36"/>
      <c r="PGS72" s="36"/>
      <c r="PGT72" s="36"/>
      <c r="PGU72" s="36"/>
      <c r="PGV72" s="36"/>
      <c r="PGW72" s="36"/>
      <c r="PGX72" s="36"/>
      <c r="PGY72" s="36"/>
      <c r="PGZ72" s="36"/>
      <c r="PHA72" s="36"/>
      <c r="PHB72" s="36"/>
      <c r="PHC72" s="36"/>
      <c r="PHD72" s="36"/>
      <c r="PHE72" s="36"/>
      <c r="PHF72" s="36"/>
      <c r="PHG72" s="36"/>
      <c r="PHH72" s="36"/>
      <c r="PHI72" s="36"/>
      <c r="PHJ72" s="36"/>
      <c r="PHK72" s="36"/>
      <c r="PHL72" s="36"/>
      <c r="PHM72" s="36"/>
      <c r="PHN72" s="36"/>
      <c r="PHO72" s="36"/>
      <c r="PHP72" s="36"/>
      <c r="PHQ72" s="36"/>
      <c r="PHR72" s="36"/>
      <c r="PHS72" s="36"/>
      <c r="PHT72" s="36"/>
      <c r="PHU72" s="36"/>
      <c r="PHV72" s="37"/>
      <c r="PHW72" s="38"/>
      <c r="PHX72" s="39"/>
      <c r="PHY72" s="40"/>
      <c r="PHZ72" s="40"/>
      <c r="PIA72" s="41"/>
      <c r="PIB72" s="41"/>
      <c r="PIC72" s="36"/>
      <c r="PID72" s="36"/>
      <c r="PIE72" s="36"/>
      <c r="PIF72" s="36"/>
      <c r="PIG72" s="36"/>
      <c r="PIH72" s="36"/>
      <c r="PII72" s="36"/>
      <c r="PIJ72" s="36"/>
      <c r="PIK72" s="36"/>
      <c r="PIL72" s="36"/>
      <c r="PIM72" s="36"/>
      <c r="PIN72" s="36"/>
      <c r="PIO72" s="36"/>
      <c r="PIP72" s="36"/>
      <c r="PIQ72" s="36"/>
      <c r="PIR72" s="36"/>
      <c r="PIS72" s="36"/>
      <c r="PIT72" s="36"/>
      <c r="PIU72" s="36"/>
      <c r="PIV72" s="36"/>
      <c r="PIW72" s="36"/>
      <c r="PIX72" s="36"/>
      <c r="PIY72" s="36"/>
      <c r="PIZ72" s="36"/>
      <c r="PJA72" s="36"/>
      <c r="PJB72" s="36"/>
      <c r="PJC72" s="36"/>
      <c r="PJD72" s="36"/>
      <c r="PJE72" s="36"/>
      <c r="PJF72" s="36"/>
      <c r="PJG72" s="36"/>
      <c r="PJH72" s="36"/>
      <c r="PJI72" s="36"/>
      <c r="PJJ72" s="36"/>
      <c r="PJK72" s="36"/>
      <c r="PJL72" s="36"/>
      <c r="PJM72" s="36"/>
      <c r="PJN72" s="36"/>
      <c r="PJO72" s="36"/>
      <c r="PJP72" s="36"/>
      <c r="PJQ72" s="36"/>
      <c r="PJR72" s="36"/>
      <c r="PJS72" s="36"/>
      <c r="PJT72" s="36"/>
      <c r="PJU72" s="36"/>
      <c r="PJV72" s="36"/>
      <c r="PJW72" s="36"/>
      <c r="PJX72" s="36"/>
      <c r="PJY72" s="36"/>
      <c r="PJZ72" s="36"/>
      <c r="PKA72" s="36"/>
      <c r="PKB72" s="36"/>
      <c r="PKC72" s="36"/>
      <c r="PKD72" s="36"/>
      <c r="PKE72" s="37"/>
      <c r="PKF72" s="38"/>
      <c r="PKG72" s="39"/>
      <c r="PKH72" s="40"/>
      <c r="PKI72" s="40"/>
      <c r="PKJ72" s="41"/>
      <c r="PKK72" s="41"/>
      <c r="PKL72" s="36"/>
      <c r="PKM72" s="36"/>
      <c r="PKN72" s="36"/>
      <c r="PKO72" s="36"/>
      <c r="PKP72" s="36"/>
      <c r="PKQ72" s="36"/>
      <c r="PKR72" s="36"/>
      <c r="PKS72" s="36"/>
      <c r="PKT72" s="36"/>
      <c r="PKU72" s="36"/>
      <c r="PKV72" s="36"/>
      <c r="PKW72" s="36"/>
      <c r="PKX72" s="36"/>
      <c r="PKY72" s="36"/>
      <c r="PKZ72" s="36"/>
      <c r="PLA72" s="36"/>
      <c r="PLB72" s="36"/>
      <c r="PLC72" s="36"/>
      <c r="PLD72" s="36"/>
      <c r="PLE72" s="36"/>
      <c r="PLF72" s="36"/>
      <c r="PLG72" s="36"/>
      <c r="PLH72" s="36"/>
      <c r="PLI72" s="36"/>
      <c r="PLJ72" s="36"/>
      <c r="PLK72" s="36"/>
      <c r="PLL72" s="36"/>
      <c r="PLM72" s="36"/>
      <c r="PLN72" s="36"/>
      <c r="PLO72" s="36"/>
      <c r="PLP72" s="36"/>
      <c r="PLQ72" s="36"/>
      <c r="PLR72" s="36"/>
      <c r="PLS72" s="36"/>
      <c r="PLT72" s="36"/>
      <c r="PLU72" s="36"/>
      <c r="PLV72" s="36"/>
      <c r="PLW72" s="36"/>
      <c r="PLX72" s="36"/>
      <c r="PLY72" s="36"/>
      <c r="PLZ72" s="36"/>
      <c r="PMA72" s="36"/>
      <c r="PMB72" s="36"/>
      <c r="PMC72" s="36"/>
      <c r="PMD72" s="36"/>
      <c r="PME72" s="36"/>
      <c r="PMF72" s="36"/>
      <c r="PMG72" s="36"/>
      <c r="PMH72" s="36"/>
      <c r="PMI72" s="36"/>
      <c r="PMJ72" s="36"/>
      <c r="PMK72" s="36"/>
      <c r="PML72" s="36"/>
      <c r="PMM72" s="36"/>
      <c r="PMN72" s="37"/>
      <c r="PMO72" s="38"/>
      <c r="PMP72" s="39"/>
      <c r="PMQ72" s="40"/>
      <c r="PMR72" s="40"/>
      <c r="PMS72" s="41"/>
      <c r="PMT72" s="41"/>
      <c r="PMU72" s="36"/>
      <c r="PMV72" s="36"/>
      <c r="PMW72" s="36"/>
      <c r="PMX72" s="36"/>
      <c r="PMY72" s="36"/>
      <c r="PMZ72" s="36"/>
      <c r="PNA72" s="36"/>
      <c r="PNB72" s="36"/>
      <c r="PNC72" s="36"/>
      <c r="PND72" s="36"/>
      <c r="PNE72" s="36"/>
      <c r="PNF72" s="36"/>
      <c r="PNG72" s="36"/>
      <c r="PNH72" s="36"/>
      <c r="PNI72" s="36"/>
      <c r="PNJ72" s="36"/>
      <c r="PNK72" s="36"/>
      <c r="PNL72" s="36"/>
      <c r="PNM72" s="36"/>
      <c r="PNN72" s="36"/>
      <c r="PNO72" s="36"/>
      <c r="PNP72" s="36"/>
      <c r="PNQ72" s="36"/>
      <c r="PNR72" s="36"/>
      <c r="PNS72" s="36"/>
      <c r="PNT72" s="36"/>
      <c r="PNU72" s="36"/>
      <c r="PNV72" s="36"/>
      <c r="PNW72" s="36"/>
      <c r="PNX72" s="36"/>
      <c r="PNY72" s="36"/>
      <c r="PNZ72" s="36"/>
      <c r="POA72" s="36"/>
      <c r="POB72" s="36"/>
      <c r="POC72" s="36"/>
      <c r="POD72" s="36"/>
      <c r="POE72" s="36"/>
      <c r="POF72" s="36"/>
      <c r="POG72" s="36"/>
      <c r="POH72" s="36"/>
      <c r="POI72" s="36"/>
      <c r="POJ72" s="36"/>
      <c r="POK72" s="36"/>
      <c r="POL72" s="36"/>
      <c r="POM72" s="36"/>
      <c r="PON72" s="36"/>
      <c r="POO72" s="36"/>
      <c r="POP72" s="36"/>
      <c r="POQ72" s="36"/>
      <c r="POR72" s="36"/>
      <c r="POS72" s="36"/>
      <c r="POT72" s="36"/>
      <c r="POU72" s="36"/>
      <c r="POV72" s="36"/>
      <c r="POW72" s="37"/>
      <c r="POX72" s="38"/>
      <c r="POY72" s="39"/>
      <c r="POZ72" s="40"/>
      <c r="PPA72" s="40"/>
      <c r="PPB72" s="41"/>
      <c r="PPC72" s="41"/>
      <c r="PPD72" s="36"/>
      <c r="PPE72" s="36"/>
      <c r="PPF72" s="36"/>
      <c r="PPG72" s="36"/>
      <c r="PPH72" s="36"/>
      <c r="PPI72" s="36"/>
      <c r="PPJ72" s="36"/>
      <c r="PPK72" s="36"/>
      <c r="PPL72" s="36"/>
      <c r="PPM72" s="36"/>
      <c r="PPN72" s="36"/>
      <c r="PPO72" s="36"/>
      <c r="PPP72" s="36"/>
      <c r="PPQ72" s="36"/>
      <c r="PPR72" s="36"/>
      <c r="PPS72" s="36"/>
      <c r="PPT72" s="36"/>
      <c r="PPU72" s="36"/>
      <c r="PPV72" s="36"/>
      <c r="PPW72" s="36"/>
      <c r="PPX72" s="36"/>
      <c r="PPY72" s="36"/>
      <c r="PPZ72" s="36"/>
      <c r="PQA72" s="36"/>
      <c r="PQB72" s="36"/>
      <c r="PQC72" s="36"/>
      <c r="PQD72" s="36"/>
      <c r="PQE72" s="36"/>
      <c r="PQF72" s="36"/>
      <c r="PQG72" s="36"/>
      <c r="PQH72" s="36"/>
      <c r="PQI72" s="36"/>
      <c r="PQJ72" s="36"/>
      <c r="PQK72" s="36"/>
      <c r="PQL72" s="36"/>
      <c r="PQM72" s="36"/>
      <c r="PQN72" s="36"/>
      <c r="PQO72" s="36"/>
      <c r="PQP72" s="36"/>
      <c r="PQQ72" s="36"/>
      <c r="PQR72" s="36"/>
      <c r="PQS72" s="36"/>
      <c r="PQT72" s="36"/>
      <c r="PQU72" s="36"/>
      <c r="PQV72" s="36"/>
      <c r="PQW72" s="36"/>
      <c r="PQX72" s="36"/>
      <c r="PQY72" s="36"/>
      <c r="PQZ72" s="36"/>
      <c r="PRA72" s="36"/>
      <c r="PRB72" s="36"/>
      <c r="PRC72" s="36"/>
      <c r="PRD72" s="36"/>
      <c r="PRE72" s="36"/>
      <c r="PRF72" s="37"/>
      <c r="PRG72" s="38"/>
      <c r="PRH72" s="39"/>
      <c r="PRI72" s="40"/>
      <c r="PRJ72" s="40"/>
      <c r="PRK72" s="41"/>
      <c r="PRL72" s="41"/>
      <c r="PRM72" s="36"/>
      <c r="PRN72" s="36"/>
      <c r="PRO72" s="36"/>
      <c r="PRP72" s="36"/>
      <c r="PRQ72" s="36"/>
      <c r="PRR72" s="36"/>
      <c r="PRS72" s="36"/>
      <c r="PRT72" s="36"/>
      <c r="PRU72" s="36"/>
      <c r="PRV72" s="36"/>
      <c r="PRW72" s="36"/>
      <c r="PRX72" s="36"/>
      <c r="PRY72" s="36"/>
      <c r="PRZ72" s="36"/>
      <c r="PSA72" s="36"/>
      <c r="PSB72" s="36"/>
      <c r="PSC72" s="36"/>
      <c r="PSD72" s="36"/>
      <c r="PSE72" s="36"/>
      <c r="PSF72" s="36"/>
      <c r="PSG72" s="36"/>
      <c r="PSH72" s="36"/>
      <c r="PSI72" s="36"/>
      <c r="PSJ72" s="36"/>
      <c r="PSK72" s="36"/>
      <c r="PSL72" s="36"/>
      <c r="PSM72" s="36"/>
      <c r="PSN72" s="36"/>
      <c r="PSO72" s="36"/>
      <c r="PSP72" s="36"/>
      <c r="PSQ72" s="36"/>
      <c r="PSR72" s="36"/>
      <c r="PSS72" s="36"/>
      <c r="PST72" s="36"/>
      <c r="PSU72" s="36"/>
      <c r="PSV72" s="36"/>
      <c r="PSW72" s="36"/>
      <c r="PSX72" s="36"/>
      <c r="PSY72" s="36"/>
      <c r="PSZ72" s="36"/>
      <c r="PTA72" s="36"/>
      <c r="PTB72" s="36"/>
      <c r="PTC72" s="36"/>
      <c r="PTD72" s="36"/>
      <c r="PTE72" s="36"/>
      <c r="PTF72" s="36"/>
      <c r="PTG72" s="36"/>
      <c r="PTH72" s="36"/>
      <c r="PTI72" s="36"/>
      <c r="PTJ72" s="36"/>
      <c r="PTK72" s="36"/>
      <c r="PTL72" s="36"/>
      <c r="PTM72" s="36"/>
      <c r="PTN72" s="36"/>
      <c r="PTO72" s="37"/>
      <c r="PTP72" s="38"/>
      <c r="PTQ72" s="39"/>
      <c r="PTR72" s="40"/>
      <c r="PTS72" s="40"/>
      <c r="PTT72" s="41"/>
      <c r="PTU72" s="41"/>
      <c r="PTV72" s="36"/>
      <c r="PTW72" s="36"/>
      <c r="PTX72" s="36"/>
      <c r="PTY72" s="36"/>
      <c r="PTZ72" s="36"/>
      <c r="PUA72" s="36"/>
      <c r="PUB72" s="36"/>
      <c r="PUC72" s="36"/>
      <c r="PUD72" s="36"/>
      <c r="PUE72" s="36"/>
      <c r="PUF72" s="36"/>
      <c r="PUG72" s="36"/>
      <c r="PUH72" s="36"/>
      <c r="PUI72" s="36"/>
      <c r="PUJ72" s="36"/>
      <c r="PUK72" s="36"/>
      <c r="PUL72" s="36"/>
      <c r="PUM72" s="36"/>
      <c r="PUN72" s="36"/>
      <c r="PUO72" s="36"/>
      <c r="PUP72" s="36"/>
      <c r="PUQ72" s="36"/>
      <c r="PUR72" s="36"/>
      <c r="PUS72" s="36"/>
      <c r="PUT72" s="36"/>
      <c r="PUU72" s="36"/>
      <c r="PUV72" s="36"/>
      <c r="PUW72" s="36"/>
      <c r="PUX72" s="36"/>
      <c r="PUY72" s="36"/>
      <c r="PUZ72" s="36"/>
      <c r="PVA72" s="36"/>
      <c r="PVB72" s="36"/>
      <c r="PVC72" s="36"/>
      <c r="PVD72" s="36"/>
      <c r="PVE72" s="36"/>
      <c r="PVF72" s="36"/>
      <c r="PVG72" s="36"/>
      <c r="PVH72" s="36"/>
      <c r="PVI72" s="36"/>
      <c r="PVJ72" s="36"/>
      <c r="PVK72" s="36"/>
      <c r="PVL72" s="36"/>
      <c r="PVM72" s="36"/>
      <c r="PVN72" s="36"/>
      <c r="PVO72" s="36"/>
      <c r="PVP72" s="36"/>
      <c r="PVQ72" s="36"/>
      <c r="PVR72" s="36"/>
      <c r="PVS72" s="36"/>
      <c r="PVT72" s="36"/>
      <c r="PVU72" s="36"/>
      <c r="PVV72" s="36"/>
      <c r="PVW72" s="36"/>
      <c r="PVX72" s="37"/>
      <c r="PVY72" s="38"/>
      <c r="PVZ72" s="39"/>
      <c r="PWA72" s="40"/>
      <c r="PWB72" s="40"/>
      <c r="PWC72" s="41"/>
      <c r="PWD72" s="41"/>
      <c r="PWE72" s="36"/>
      <c r="PWF72" s="36"/>
      <c r="PWG72" s="36"/>
      <c r="PWH72" s="36"/>
      <c r="PWI72" s="36"/>
      <c r="PWJ72" s="36"/>
      <c r="PWK72" s="36"/>
      <c r="PWL72" s="36"/>
      <c r="PWM72" s="36"/>
      <c r="PWN72" s="36"/>
      <c r="PWO72" s="36"/>
      <c r="PWP72" s="36"/>
      <c r="PWQ72" s="36"/>
      <c r="PWR72" s="36"/>
      <c r="PWS72" s="36"/>
      <c r="PWT72" s="36"/>
      <c r="PWU72" s="36"/>
      <c r="PWV72" s="36"/>
      <c r="PWW72" s="36"/>
      <c r="PWX72" s="36"/>
      <c r="PWY72" s="36"/>
      <c r="PWZ72" s="36"/>
      <c r="PXA72" s="36"/>
      <c r="PXB72" s="36"/>
      <c r="PXC72" s="36"/>
      <c r="PXD72" s="36"/>
      <c r="PXE72" s="36"/>
      <c r="PXF72" s="36"/>
      <c r="PXG72" s="36"/>
      <c r="PXH72" s="36"/>
      <c r="PXI72" s="36"/>
      <c r="PXJ72" s="36"/>
      <c r="PXK72" s="36"/>
      <c r="PXL72" s="36"/>
      <c r="PXM72" s="36"/>
      <c r="PXN72" s="36"/>
      <c r="PXO72" s="36"/>
      <c r="PXP72" s="36"/>
      <c r="PXQ72" s="36"/>
      <c r="PXR72" s="36"/>
      <c r="PXS72" s="36"/>
      <c r="PXT72" s="36"/>
      <c r="PXU72" s="36"/>
      <c r="PXV72" s="36"/>
      <c r="PXW72" s="36"/>
      <c r="PXX72" s="36"/>
      <c r="PXY72" s="36"/>
      <c r="PXZ72" s="36"/>
      <c r="PYA72" s="36"/>
      <c r="PYB72" s="36"/>
      <c r="PYC72" s="36"/>
      <c r="PYD72" s="36"/>
      <c r="PYE72" s="36"/>
      <c r="PYF72" s="36"/>
      <c r="PYG72" s="37"/>
      <c r="PYH72" s="38"/>
      <c r="PYI72" s="39"/>
      <c r="PYJ72" s="40"/>
      <c r="PYK72" s="40"/>
      <c r="PYL72" s="41"/>
      <c r="PYM72" s="41"/>
      <c r="PYN72" s="36"/>
      <c r="PYO72" s="36"/>
      <c r="PYP72" s="36"/>
      <c r="PYQ72" s="36"/>
      <c r="PYR72" s="36"/>
      <c r="PYS72" s="36"/>
      <c r="PYT72" s="36"/>
      <c r="PYU72" s="36"/>
      <c r="PYV72" s="36"/>
      <c r="PYW72" s="36"/>
      <c r="PYX72" s="36"/>
      <c r="PYY72" s="36"/>
      <c r="PYZ72" s="36"/>
      <c r="PZA72" s="36"/>
      <c r="PZB72" s="36"/>
      <c r="PZC72" s="36"/>
      <c r="PZD72" s="36"/>
      <c r="PZE72" s="36"/>
      <c r="PZF72" s="36"/>
      <c r="PZG72" s="36"/>
      <c r="PZH72" s="36"/>
      <c r="PZI72" s="36"/>
      <c r="PZJ72" s="36"/>
      <c r="PZK72" s="36"/>
      <c r="PZL72" s="36"/>
      <c r="PZM72" s="36"/>
      <c r="PZN72" s="36"/>
      <c r="PZO72" s="36"/>
      <c r="PZP72" s="36"/>
      <c r="PZQ72" s="36"/>
      <c r="PZR72" s="36"/>
      <c r="PZS72" s="36"/>
      <c r="PZT72" s="36"/>
      <c r="PZU72" s="36"/>
      <c r="PZV72" s="36"/>
      <c r="PZW72" s="36"/>
      <c r="PZX72" s="36"/>
      <c r="PZY72" s="36"/>
      <c r="PZZ72" s="36"/>
      <c r="QAA72" s="36"/>
      <c r="QAB72" s="36"/>
      <c r="QAC72" s="36"/>
      <c r="QAD72" s="36"/>
      <c r="QAE72" s="36"/>
      <c r="QAF72" s="36"/>
      <c r="QAG72" s="36"/>
      <c r="QAH72" s="36"/>
      <c r="QAI72" s="36"/>
      <c r="QAJ72" s="36"/>
      <c r="QAK72" s="36"/>
      <c r="QAL72" s="36"/>
      <c r="QAM72" s="36"/>
      <c r="QAN72" s="36"/>
      <c r="QAO72" s="36"/>
      <c r="QAP72" s="37"/>
      <c r="QAQ72" s="38"/>
      <c r="QAR72" s="39"/>
      <c r="QAS72" s="40"/>
      <c r="QAT72" s="40"/>
      <c r="QAU72" s="41"/>
      <c r="QAV72" s="41"/>
      <c r="QAW72" s="36"/>
      <c r="QAX72" s="36"/>
      <c r="QAY72" s="36"/>
      <c r="QAZ72" s="36"/>
      <c r="QBA72" s="36"/>
      <c r="QBB72" s="36"/>
      <c r="QBC72" s="36"/>
      <c r="QBD72" s="36"/>
      <c r="QBE72" s="36"/>
      <c r="QBF72" s="36"/>
      <c r="QBG72" s="36"/>
      <c r="QBH72" s="36"/>
      <c r="QBI72" s="36"/>
      <c r="QBJ72" s="36"/>
      <c r="QBK72" s="36"/>
      <c r="QBL72" s="36"/>
      <c r="QBM72" s="36"/>
      <c r="QBN72" s="36"/>
      <c r="QBO72" s="36"/>
      <c r="QBP72" s="36"/>
      <c r="QBQ72" s="36"/>
      <c r="QBR72" s="36"/>
      <c r="QBS72" s="36"/>
      <c r="QBT72" s="36"/>
      <c r="QBU72" s="36"/>
      <c r="QBV72" s="36"/>
      <c r="QBW72" s="36"/>
      <c r="QBX72" s="36"/>
      <c r="QBY72" s="36"/>
      <c r="QBZ72" s="36"/>
      <c r="QCA72" s="36"/>
      <c r="QCB72" s="36"/>
      <c r="QCC72" s="36"/>
      <c r="QCD72" s="36"/>
      <c r="QCE72" s="36"/>
      <c r="QCF72" s="36"/>
      <c r="QCG72" s="36"/>
      <c r="QCH72" s="36"/>
      <c r="QCI72" s="36"/>
      <c r="QCJ72" s="36"/>
      <c r="QCK72" s="36"/>
      <c r="QCL72" s="36"/>
      <c r="QCM72" s="36"/>
      <c r="QCN72" s="36"/>
      <c r="QCO72" s="36"/>
      <c r="QCP72" s="36"/>
      <c r="QCQ72" s="36"/>
      <c r="QCR72" s="36"/>
      <c r="QCS72" s="36"/>
      <c r="QCT72" s="36"/>
      <c r="QCU72" s="36"/>
      <c r="QCV72" s="36"/>
      <c r="QCW72" s="36"/>
      <c r="QCX72" s="36"/>
      <c r="QCY72" s="37"/>
      <c r="QCZ72" s="38"/>
      <c r="QDA72" s="39"/>
      <c r="QDB72" s="40"/>
      <c r="QDC72" s="40"/>
      <c r="QDD72" s="41"/>
      <c r="QDE72" s="41"/>
      <c r="QDF72" s="36"/>
      <c r="QDG72" s="36"/>
      <c r="QDH72" s="36"/>
      <c r="QDI72" s="36"/>
      <c r="QDJ72" s="36"/>
      <c r="QDK72" s="36"/>
      <c r="QDL72" s="36"/>
      <c r="QDM72" s="36"/>
      <c r="QDN72" s="36"/>
      <c r="QDO72" s="36"/>
      <c r="QDP72" s="36"/>
      <c r="QDQ72" s="36"/>
      <c r="QDR72" s="36"/>
      <c r="QDS72" s="36"/>
      <c r="QDT72" s="36"/>
      <c r="QDU72" s="36"/>
      <c r="QDV72" s="36"/>
      <c r="QDW72" s="36"/>
      <c r="QDX72" s="36"/>
      <c r="QDY72" s="36"/>
      <c r="QDZ72" s="36"/>
      <c r="QEA72" s="36"/>
      <c r="QEB72" s="36"/>
      <c r="QEC72" s="36"/>
      <c r="QED72" s="36"/>
      <c r="QEE72" s="36"/>
      <c r="QEF72" s="36"/>
      <c r="QEG72" s="36"/>
      <c r="QEH72" s="36"/>
      <c r="QEI72" s="36"/>
      <c r="QEJ72" s="36"/>
      <c r="QEK72" s="36"/>
      <c r="QEL72" s="36"/>
      <c r="QEM72" s="36"/>
      <c r="QEN72" s="36"/>
      <c r="QEO72" s="36"/>
      <c r="QEP72" s="36"/>
      <c r="QEQ72" s="36"/>
      <c r="QER72" s="36"/>
      <c r="QES72" s="36"/>
      <c r="QET72" s="36"/>
      <c r="QEU72" s="36"/>
      <c r="QEV72" s="36"/>
      <c r="QEW72" s="36"/>
      <c r="QEX72" s="36"/>
      <c r="QEY72" s="36"/>
      <c r="QEZ72" s="36"/>
      <c r="QFA72" s="36"/>
      <c r="QFB72" s="36"/>
      <c r="QFC72" s="36"/>
      <c r="QFD72" s="36"/>
      <c r="QFE72" s="36"/>
      <c r="QFF72" s="36"/>
      <c r="QFG72" s="36"/>
      <c r="QFH72" s="37"/>
      <c r="QFI72" s="38"/>
      <c r="QFJ72" s="39"/>
      <c r="QFK72" s="40"/>
      <c r="QFL72" s="40"/>
      <c r="QFM72" s="41"/>
      <c r="QFN72" s="41"/>
      <c r="QFO72" s="36"/>
      <c r="QFP72" s="36"/>
      <c r="QFQ72" s="36"/>
      <c r="QFR72" s="36"/>
      <c r="QFS72" s="36"/>
      <c r="QFT72" s="36"/>
      <c r="QFU72" s="36"/>
      <c r="QFV72" s="36"/>
      <c r="QFW72" s="36"/>
      <c r="QFX72" s="36"/>
      <c r="QFY72" s="36"/>
      <c r="QFZ72" s="36"/>
      <c r="QGA72" s="36"/>
      <c r="QGB72" s="36"/>
      <c r="QGC72" s="36"/>
      <c r="QGD72" s="36"/>
      <c r="QGE72" s="36"/>
      <c r="QGF72" s="36"/>
      <c r="QGG72" s="36"/>
      <c r="QGH72" s="36"/>
      <c r="QGI72" s="36"/>
      <c r="QGJ72" s="36"/>
      <c r="QGK72" s="36"/>
      <c r="QGL72" s="36"/>
      <c r="QGM72" s="36"/>
      <c r="QGN72" s="36"/>
      <c r="QGO72" s="36"/>
      <c r="QGP72" s="36"/>
      <c r="QGQ72" s="36"/>
      <c r="QGR72" s="36"/>
      <c r="QGS72" s="36"/>
      <c r="QGT72" s="36"/>
      <c r="QGU72" s="36"/>
      <c r="QGV72" s="36"/>
      <c r="QGW72" s="36"/>
      <c r="QGX72" s="36"/>
      <c r="QGY72" s="36"/>
      <c r="QGZ72" s="36"/>
      <c r="QHA72" s="36"/>
      <c r="QHB72" s="36"/>
      <c r="QHC72" s="36"/>
      <c r="QHD72" s="36"/>
      <c r="QHE72" s="36"/>
      <c r="QHF72" s="36"/>
      <c r="QHG72" s="36"/>
      <c r="QHH72" s="36"/>
      <c r="QHI72" s="36"/>
      <c r="QHJ72" s="36"/>
      <c r="QHK72" s="36"/>
      <c r="QHL72" s="36"/>
      <c r="QHM72" s="36"/>
      <c r="QHN72" s="36"/>
      <c r="QHO72" s="36"/>
      <c r="QHP72" s="36"/>
      <c r="QHQ72" s="37"/>
      <c r="QHR72" s="38"/>
      <c r="QHS72" s="39"/>
      <c r="QHT72" s="40"/>
      <c r="QHU72" s="40"/>
      <c r="QHV72" s="41"/>
      <c r="QHW72" s="41"/>
      <c r="QHX72" s="36"/>
      <c r="QHY72" s="36"/>
      <c r="QHZ72" s="36"/>
      <c r="QIA72" s="36"/>
      <c r="QIB72" s="36"/>
      <c r="QIC72" s="36"/>
      <c r="QID72" s="36"/>
      <c r="QIE72" s="36"/>
      <c r="QIF72" s="36"/>
      <c r="QIG72" s="36"/>
      <c r="QIH72" s="36"/>
      <c r="QII72" s="36"/>
      <c r="QIJ72" s="36"/>
      <c r="QIK72" s="36"/>
      <c r="QIL72" s="36"/>
      <c r="QIM72" s="36"/>
      <c r="QIN72" s="36"/>
      <c r="QIO72" s="36"/>
      <c r="QIP72" s="36"/>
      <c r="QIQ72" s="36"/>
      <c r="QIR72" s="36"/>
      <c r="QIS72" s="36"/>
      <c r="QIT72" s="36"/>
      <c r="QIU72" s="36"/>
      <c r="QIV72" s="36"/>
      <c r="QIW72" s="36"/>
      <c r="QIX72" s="36"/>
      <c r="QIY72" s="36"/>
      <c r="QIZ72" s="36"/>
      <c r="QJA72" s="36"/>
      <c r="QJB72" s="36"/>
      <c r="QJC72" s="36"/>
      <c r="QJD72" s="36"/>
      <c r="QJE72" s="36"/>
      <c r="QJF72" s="36"/>
      <c r="QJG72" s="36"/>
      <c r="QJH72" s="36"/>
      <c r="QJI72" s="36"/>
      <c r="QJJ72" s="36"/>
      <c r="QJK72" s="36"/>
      <c r="QJL72" s="36"/>
      <c r="QJM72" s="36"/>
      <c r="QJN72" s="36"/>
      <c r="QJO72" s="36"/>
      <c r="QJP72" s="36"/>
      <c r="QJQ72" s="36"/>
      <c r="QJR72" s="36"/>
      <c r="QJS72" s="36"/>
      <c r="QJT72" s="36"/>
      <c r="QJU72" s="36"/>
      <c r="QJV72" s="36"/>
      <c r="QJW72" s="36"/>
      <c r="QJX72" s="36"/>
      <c r="QJY72" s="36"/>
      <c r="QJZ72" s="37"/>
      <c r="QKA72" s="38"/>
      <c r="QKB72" s="39"/>
      <c r="QKC72" s="40"/>
      <c r="QKD72" s="40"/>
      <c r="QKE72" s="41"/>
      <c r="QKF72" s="41"/>
      <c r="QKG72" s="36"/>
      <c r="QKH72" s="36"/>
      <c r="QKI72" s="36"/>
      <c r="QKJ72" s="36"/>
      <c r="QKK72" s="36"/>
      <c r="QKL72" s="36"/>
      <c r="QKM72" s="36"/>
      <c r="QKN72" s="36"/>
      <c r="QKO72" s="36"/>
      <c r="QKP72" s="36"/>
      <c r="QKQ72" s="36"/>
      <c r="QKR72" s="36"/>
      <c r="QKS72" s="36"/>
      <c r="QKT72" s="36"/>
      <c r="QKU72" s="36"/>
      <c r="QKV72" s="36"/>
      <c r="QKW72" s="36"/>
      <c r="QKX72" s="36"/>
      <c r="QKY72" s="36"/>
      <c r="QKZ72" s="36"/>
      <c r="QLA72" s="36"/>
      <c r="QLB72" s="36"/>
      <c r="QLC72" s="36"/>
      <c r="QLD72" s="36"/>
      <c r="QLE72" s="36"/>
      <c r="QLF72" s="36"/>
      <c r="QLG72" s="36"/>
      <c r="QLH72" s="36"/>
      <c r="QLI72" s="36"/>
      <c r="QLJ72" s="36"/>
      <c r="QLK72" s="36"/>
      <c r="QLL72" s="36"/>
      <c r="QLM72" s="36"/>
      <c r="QLN72" s="36"/>
      <c r="QLO72" s="36"/>
      <c r="QLP72" s="36"/>
      <c r="QLQ72" s="36"/>
      <c r="QLR72" s="36"/>
      <c r="QLS72" s="36"/>
      <c r="QLT72" s="36"/>
      <c r="QLU72" s="36"/>
      <c r="QLV72" s="36"/>
      <c r="QLW72" s="36"/>
      <c r="QLX72" s="36"/>
      <c r="QLY72" s="36"/>
      <c r="QLZ72" s="36"/>
      <c r="QMA72" s="36"/>
      <c r="QMB72" s="36"/>
      <c r="QMC72" s="36"/>
      <c r="QMD72" s="36"/>
      <c r="QME72" s="36"/>
      <c r="QMF72" s="36"/>
      <c r="QMG72" s="36"/>
      <c r="QMH72" s="36"/>
      <c r="QMI72" s="37"/>
      <c r="QMJ72" s="38"/>
      <c r="QMK72" s="39"/>
      <c r="QML72" s="40"/>
      <c r="QMM72" s="40"/>
      <c r="QMN72" s="41"/>
      <c r="QMO72" s="41"/>
      <c r="QMP72" s="36"/>
      <c r="QMQ72" s="36"/>
      <c r="QMR72" s="36"/>
      <c r="QMS72" s="36"/>
      <c r="QMT72" s="36"/>
      <c r="QMU72" s="36"/>
      <c r="QMV72" s="36"/>
      <c r="QMW72" s="36"/>
      <c r="QMX72" s="36"/>
      <c r="QMY72" s="36"/>
      <c r="QMZ72" s="36"/>
      <c r="QNA72" s="36"/>
      <c r="QNB72" s="36"/>
      <c r="QNC72" s="36"/>
      <c r="QND72" s="36"/>
      <c r="QNE72" s="36"/>
      <c r="QNF72" s="36"/>
      <c r="QNG72" s="36"/>
      <c r="QNH72" s="36"/>
      <c r="QNI72" s="36"/>
      <c r="QNJ72" s="36"/>
      <c r="QNK72" s="36"/>
      <c r="QNL72" s="36"/>
      <c r="QNM72" s="36"/>
      <c r="QNN72" s="36"/>
      <c r="QNO72" s="36"/>
      <c r="QNP72" s="36"/>
      <c r="QNQ72" s="36"/>
      <c r="QNR72" s="36"/>
      <c r="QNS72" s="36"/>
      <c r="QNT72" s="36"/>
      <c r="QNU72" s="36"/>
      <c r="QNV72" s="36"/>
      <c r="QNW72" s="36"/>
      <c r="QNX72" s="36"/>
      <c r="QNY72" s="36"/>
      <c r="QNZ72" s="36"/>
      <c r="QOA72" s="36"/>
      <c r="QOB72" s="36"/>
      <c r="QOC72" s="36"/>
      <c r="QOD72" s="36"/>
      <c r="QOE72" s="36"/>
      <c r="QOF72" s="36"/>
      <c r="QOG72" s="36"/>
      <c r="QOH72" s="36"/>
      <c r="QOI72" s="36"/>
      <c r="QOJ72" s="36"/>
      <c r="QOK72" s="36"/>
      <c r="QOL72" s="36"/>
      <c r="QOM72" s="36"/>
      <c r="QON72" s="36"/>
      <c r="QOO72" s="36"/>
      <c r="QOP72" s="36"/>
      <c r="QOQ72" s="36"/>
      <c r="QOR72" s="37"/>
      <c r="QOS72" s="38"/>
      <c r="QOT72" s="39"/>
      <c r="QOU72" s="40"/>
      <c r="QOV72" s="40"/>
      <c r="QOW72" s="41"/>
      <c r="QOX72" s="41"/>
      <c r="QOY72" s="36"/>
      <c r="QOZ72" s="36"/>
      <c r="QPA72" s="36"/>
      <c r="QPB72" s="36"/>
      <c r="QPC72" s="36"/>
      <c r="QPD72" s="36"/>
      <c r="QPE72" s="36"/>
      <c r="QPF72" s="36"/>
      <c r="QPG72" s="36"/>
      <c r="QPH72" s="36"/>
      <c r="QPI72" s="36"/>
      <c r="QPJ72" s="36"/>
      <c r="QPK72" s="36"/>
      <c r="QPL72" s="36"/>
      <c r="QPM72" s="36"/>
      <c r="QPN72" s="36"/>
      <c r="QPO72" s="36"/>
      <c r="QPP72" s="36"/>
      <c r="QPQ72" s="36"/>
      <c r="QPR72" s="36"/>
      <c r="QPS72" s="36"/>
      <c r="QPT72" s="36"/>
      <c r="QPU72" s="36"/>
      <c r="QPV72" s="36"/>
      <c r="QPW72" s="36"/>
      <c r="QPX72" s="36"/>
      <c r="QPY72" s="36"/>
      <c r="QPZ72" s="36"/>
      <c r="QQA72" s="36"/>
      <c r="QQB72" s="36"/>
      <c r="QQC72" s="36"/>
      <c r="QQD72" s="36"/>
      <c r="QQE72" s="36"/>
      <c r="QQF72" s="36"/>
      <c r="QQG72" s="36"/>
      <c r="QQH72" s="36"/>
      <c r="QQI72" s="36"/>
      <c r="QQJ72" s="36"/>
      <c r="QQK72" s="36"/>
      <c r="QQL72" s="36"/>
      <c r="QQM72" s="36"/>
      <c r="QQN72" s="36"/>
      <c r="QQO72" s="36"/>
      <c r="QQP72" s="36"/>
      <c r="QQQ72" s="36"/>
      <c r="QQR72" s="36"/>
      <c r="QQS72" s="36"/>
      <c r="QQT72" s="36"/>
      <c r="QQU72" s="36"/>
      <c r="QQV72" s="36"/>
      <c r="QQW72" s="36"/>
      <c r="QQX72" s="36"/>
      <c r="QQY72" s="36"/>
      <c r="QQZ72" s="36"/>
      <c r="QRA72" s="37"/>
      <c r="QRB72" s="38"/>
      <c r="QRC72" s="39"/>
      <c r="QRD72" s="40"/>
      <c r="QRE72" s="40"/>
      <c r="QRF72" s="41"/>
      <c r="QRG72" s="41"/>
      <c r="QRH72" s="36"/>
      <c r="QRI72" s="36"/>
      <c r="QRJ72" s="36"/>
      <c r="QRK72" s="36"/>
      <c r="QRL72" s="36"/>
      <c r="QRM72" s="36"/>
      <c r="QRN72" s="36"/>
      <c r="QRO72" s="36"/>
      <c r="QRP72" s="36"/>
      <c r="QRQ72" s="36"/>
      <c r="QRR72" s="36"/>
      <c r="QRS72" s="36"/>
      <c r="QRT72" s="36"/>
      <c r="QRU72" s="36"/>
      <c r="QRV72" s="36"/>
      <c r="QRW72" s="36"/>
      <c r="QRX72" s="36"/>
      <c r="QRY72" s="36"/>
      <c r="QRZ72" s="36"/>
      <c r="QSA72" s="36"/>
      <c r="QSB72" s="36"/>
      <c r="QSC72" s="36"/>
      <c r="QSD72" s="36"/>
      <c r="QSE72" s="36"/>
      <c r="QSF72" s="36"/>
      <c r="QSG72" s="36"/>
      <c r="QSH72" s="36"/>
      <c r="QSI72" s="36"/>
      <c r="QSJ72" s="36"/>
      <c r="QSK72" s="36"/>
      <c r="QSL72" s="36"/>
      <c r="QSM72" s="36"/>
      <c r="QSN72" s="36"/>
      <c r="QSO72" s="36"/>
      <c r="QSP72" s="36"/>
      <c r="QSQ72" s="36"/>
      <c r="QSR72" s="36"/>
      <c r="QSS72" s="36"/>
      <c r="QST72" s="36"/>
      <c r="QSU72" s="36"/>
      <c r="QSV72" s="36"/>
      <c r="QSW72" s="36"/>
      <c r="QSX72" s="36"/>
      <c r="QSY72" s="36"/>
      <c r="QSZ72" s="36"/>
      <c r="QTA72" s="36"/>
      <c r="QTB72" s="36"/>
      <c r="QTC72" s="36"/>
      <c r="QTD72" s="36"/>
      <c r="QTE72" s="36"/>
      <c r="QTF72" s="36"/>
      <c r="QTG72" s="36"/>
      <c r="QTH72" s="36"/>
      <c r="QTI72" s="36"/>
      <c r="QTJ72" s="37"/>
      <c r="QTK72" s="38"/>
      <c r="QTL72" s="39"/>
      <c r="QTM72" s="40"/>
      <c r="QTN72" s="40"/>
      <c r="QTO72" s="41"/>
      <c r="QTP72" s="41"/>
      <c r="QTQ72" s="36"/>
      <c r="QTR72" s="36"/>
      <c r="QTS72" s="36"/>
      <c r="QTT72" s="36"/>
      <c r="QTU72" s="36"/>
      <c r="QTV72" s="36"/>
      <c r="QTW72" s="36"/>
      <c r="QTX72" s="36"/>
      <c r="QTY72" s="36"/>
      <c r="QTZ72" s="36"/>
      <c r="QUA72" s="36"/>
      <c r="QUB72" s="36"/>
      <c r="QUC72" s="36"/>
      <c r="QUD72" s="36"/>
      <c r="QUE72" s="36"/>
      <c r="QUF72" s="36"/>
      <c r="QUG72" s="36"/>
      <c r="QUH72" s="36"/>
      <c r="QUI72" s="36"/>
      <c r="QUJ72" s="36"/>
      <c r="QUK72" s="36"/>
      <c r="QUL72" s="36"/>
      <c r="QUM72" s="36"/>
      <c r="QUN72" s="36"/>
      <c r="QUO72" s="36"/>
      <c r="QUP72" s="36"/>
      <c r="QUQ72" s="36"/>
      <c r="QUR72" s="36"/>
      <c r="QUS72" s="36"/>
      <c r="QUT72" s="36"/>
      <c r="QUU72" s="36"/>
      <c r="QUV72" s="36"/>
      <c r="QUW72" s="36"/>
      <c r="QUX72" s="36"/>
      <c r="QUY72" s="36"/>
      <c r="QUZ72" s="36"/>
      <c r="QVA72" s="36"/>
      <c r="QVB72" s="36"/>
      <c r="QVC72" s="36"/>
      <c r="QVD72" s="36"/>
      <c r="QVE72" s="36"/>
      <c r="QVF72" s="36"/>
      <c r="QVG72" s="36"/>
      <c r="QVH72" s="36"/>
      <c r="QVI72" s="36"/>
      <c r="QVJ72" s="36"/>
      <c r="QVK72" s="36"/>
      <c r="QVL72" s="36"/>
      <c r="QVM72" s="36"/>
      <c r="QVN72" s="36"/>
      <c r="QVO72" s="36"/>
      <c r="QVP72" s="36"/>
      <c r="QVQ72" s="36"/>
      <c r="QVR72" s="36"/>
      <c r="QVS72" s="37"/>
      <c r="QVT72" s="38"/>
      <c r="QVU72" s="39"/>
      <c r="QVV72" s="40"/>
      <c r="QVW72" s="40"/>
      <c r="QVX72" s="41"/>
      <c r="QVY72" s="41"/>
      <c r="QVZ72" s="36"/>
      <c r="QWA72" s="36"/>
      <c r="QWB72" s="36"/>
      <c r="QWC72" s="36"/>
      <c r="QWD72" s="36"/>
      <c r="QWE72" s="36"/>
      <c r="QWF72" s="36"/>
      <c r="QWG72" s="36"/>
      <c r="QWH72" s="36"/>
      <c r="QWI72" s="36"/>
      <c r="QWJ72" s="36"/>
      <c r="QWK72" s="36"/>
      <c r="QWL72" s="36"/>
      <c r="QWM72" s="36"/>
      <c r="QWN72" s="36"/>
      <c r="QWO72" s="36"/>
      <c r="QWP72" s="36"/>
      <c r="QWQ72" s="36"/>
      <c r="QWR72" s="36"/>
      <c r="QWS72" s="36"/>
      <c r="QWT72" s="36"/>
      <c r="QWU72" s="36"/>
      <c r="QWV72" s="36"/>
      <c r="QWW72" s="36"/>
      <c r="QWX72" s="36"/>
      <c r="QWY72" s="36"/>
      <c r="QWZ72" s="36"/>
      <c r="QXA72" s="36"/>
      <c r="QXB72" s="36"/>
      <c r="QXC72" s="36"/>
      <c r="QXD72" s="36"/>
      <c r="QXE72" s="36"/>
      <c r="QXF72" s="36"/>
      <c r="QXG72" s="36"/>
      <c r="QXH72" s="36"/>
      <c r="QXI72" s="36"/>
      <c r="QXJ72" s="36"/>
      <c r="QXK72" s="36"/>
      <c r="QXL72" s="36"/>
      <c r="QXM72" s="36"/>
      <c r="QXN72" s="36"/>
      <c r="QXO72" s="36"/>
      <c r="QXP72" s="36"/>
      <c r="QXQ72" s="36"/>
      <c r="QXR72" s="36"/>
      <c r="QXS72" s="36"/>
      <c r="QXT72" s="36"/>
      <c r="QXU72" s="36"/>
      <c r="QXV72" s="36"/>
      <c r="QXW72" s="36"/>
      <c r="QXX72" s="36"/>
      <c r="QXY72" s="36"/>
      <c r="QXZ72" s="36"/>
      <c r="QYA72" s="36"/>
      <c r="QYB72" s="37"/>
      <c r="QYC72" s="38"/>
      <c r="QYD72" s="39"/>
      <c r="QYE72" s="40"/>
      <c r="QYF72" s="40"/>
      <c r="QYG72" s="41"/>
      <c r="QYH72" s="41"/>
      <c r="QYI72" s="36"/>
      <c r="QYJ72" s="36"/>
      <c r="QYK72" s="36"/>
      <c r="QYL72" s="36"/>
      <c r="QYM72" s="36"/>
      <c r="QYN72" s="36"/>
      <c r="QYO72" s="36"/>
      <c r="QYP72" s="36"/>
      <c r="QYQ72" s="36"/>
      <c r="QYR72" s="36"/>
      <c r="QYS72" s="36"/>
      <c r="QYT72" s="36"/>
      <c r="QYU72" s="36"/>
      <c r="QYV72" s="36"/>
      <c r="QYW72" s="36"/>
      <c r="QYX72" s="36"/>
      <c r="QYY72" s="36"/>
      <c r="QYZ72" s="36"/>
      <c r="QZA72" s="36"/>
      <c r="QZB72" s="36"/>
      <c r="QZC72" s="36"/>
      <c r="QZD72" s="36"/>
      <c r="QZE72" s="36"/>
      <c r="QZF72" s="36"/>
      <c r="QZG72" s="36"/>
      <c r="QZH72" s="36"/>
      <c r="QZI72" s="36"/>
      <c r="QZJ72" s="36"/>
      <c r="QZK72" s="36"/>
      <c r="QZL72" s="36"/>
      <c r="QZM72" s="36"/>
      <c r="QZN72" s="36"/>
      <c r="QZO72" s="36"/>
      <c r="QZP72" s="36"/>
      <c r="QZQ72" s="36"/>
      <c r="QZR72" s="36"/>
      <c r="QZS72" s="36"/>
      <c r="QZT72" s="36"/>
      <c r="QZU72" s="36"/>
      <c r="QZV72" s="36"/>
      <c r="QZW72" s="36"/>
      <c r="QZX72" s="36"/>
      <c r="QZY72" s="36"/>
      <c r="QZZ72" s="36"/>
      <c r="RAA72" s="36"/>
      <c r="RAB72" s="36"/>
      <c r="RAC72" s="36"/>
      <c r="RAD72" s="36"/>
      <c r="RAE72" s="36"/>
      <c r="RAF72" s="36"/>
      <c r="RAG72" s="36"/>
      <c r="RAH72" s="36"/>
      <c r="RAI72" s="36"/>
      <c r="RAJ72" s="36"/>
      <c r="RAK72" s="37"/>
      <c r="RAL72" s="38"/>
      <c r="RAM72" s="39"/>
      <c r="RAN72" s="40"/>
      <c r="RAO72" s="40"/>
      <c r="RAP72" s="41"/>
      <c r="RAQ72" s="41"/>
      <c r="RAR72" s="36"/>
      <c r="RAS72" s="36"/>
      <c r="RAT72" s="36"/>
      <c r="RAU72" s="36"/>
      <c r="RAV72" s="36"/>
      <c r="RAW72" s="36"/>
      <c r="RAX72" s="36"/>
      <c r="RAY72" s="36"/>
      <c r="RAZ72" s="36"/>
      <c r="RBA72" s="36"/>
      <c r="RBB72" s="36"/>
      <c r="RBC72" s="36"/>
      <c r="RBD72" s="36"/>
      <c r="RBE72" s="36"/>
      <c r="RBF72" s="36"/>
      <c r="RBG72" s="36"/>
      <c r="RBH72" s="36"/>
      <c r="RBI72" s="36"/>
      <c r="RBJ72" s="36"/>
      <c r="RBK72" s="36"/>
      <c r="RBL72" s="36"/>
      <c r="RBM72" s="36"/>
      <c r="RBN72" s="36"/>
      <c r="RBO72" s="36"/>
      <c r="RBP72" s="36"/>
      <c r="RBQ72" s="36"/>
      <c r="RBR72" s="36"/>
      <c r="RBS72" s="36"/>
      <c r="RBT72" s="36"/>
      <c r="RBU72" s="36"/>
      <c r="RBV72" s="36"/>
      <c r="RBW72" s="36"/>
      <c r="RBX72" s="36"/>
      <c r="RBY72" s="36"/>
      <c r="RBZ72" s="36"/>
      <c r="RCA72" s="36"/>
      <c r="RCB72" s="36"/>
      <c r="RCC72" s="36"/>
      <c r="RCD72" s="36"/>
      <c r="RCE72" s="36"/>
      <c r="RCF72" s="36"/>
      <c r="RCG72" s="36"/>
      <c r="RCH72" s="36"/>
      <c r="RCI72" s="36"/>
      <c r="RCJ72" s="36"/>
      <c r="RCK72" s="36"/>
      <c r="RCL72" s="36"/>
      <c r="RCM72" s="36"/>
      <c r="RCN72" s="36"/>
      <c r="RCO72" s="36"/>
      <c r="RCP72" s="36"/>
      <c r="RCQ72" s="36"/>
      <c r="RCR72" s="36"/>
      <c r="RCS72" s="36"/>
      <c r="RCT72" s="37"/>
      <c r="RCU72" s="38"/>
      <c r="RCV72" s="39"/>
      <c r="RCW72" s="40"/>
      <c r="RCX72" s="40"/>
      <c r="RCY72" s="41"/>
      <c r="RCZ72" s="41"/>
      <c r="RDA72" s="36"/>
      <c r="RDB72" s="36"/>
      <c r="RDC72" s="36"/>
      <c r="RDD72" s="36"/>
      <c r="RDE72" s="36"/>
      <c r="RDF72" s="36"/>
      <c r="RDG72" s="36"/>
      <c r="RDH72" s="36"/>
      <c r="RDI72" s="36"/>
      <c r="RDJ72" s="36"/>
      <c r="RDK72" s="36"/>
      <c r="RDL72" s="36"/>
      <c r="RDM72" s="36"/>
      <c r="RDN72" s="36"/>
      <c r="RDO72" s="36"/>
      <c r="RDP72" s="36"/>
      <c r="RDQ72" s="36"/>
      <c r="RDR72" s="36"/>
      <c r="RDS72" s="36"/>
      <c r="RDT72" s="36"/>
      <c r="RDU72" s="36"/>
      <c r="RDV72" s="36"/>
      <c r="RDW72" s="36"/>
      <c r="RDX72" s="36"/>
      <c r="RDY72" s="36"/>
      <c r="RDZ72" s="36"/>
      <c r="REA72" s="36"/>
      <c r="REB72" s="36"/>
      <c r="REC72" s="36"/>
      <c r="RED72" s="36"/>
      <c r="REE72" s="36"/>
      <c r="REF72" s="36"/>
      <c r="REG72" s="36"/>
      <c r="REH72" s="36"/>
      <c r="REI72" s="36"/>
      <c r="REJ72" s="36"/>
      <c r="REK72" s="36"/>
      <c r="REL72" s="36"/>
      <c r="REM72" s="36"/>
      <c r="REN72" s="36"/>
      <c r="REO72" s="36"/>
      <c r="REP72" s="36"/>
      <c r="REQ72" s="36"/>
      <c r="RER72" s="36"/>
      <c r="RES72" s="36"/>
      <c r="RET72" s="36"/>
      <c r="REU72" s="36"/>
      <c r="REV72" s="36"/>
      <c r="REW72" s="36"/>
      <c r="REX72" s="36"/>
      <c r="REY72" s="36"/>
      <c r="REZ72" s="36"/>
      <c r="RFA72" s="36"/>
      <c r="RFB72" s="36"/>
      <c r="RFC72" s="37"/>
      <c r="RFD72" s="38"/>
      <c r="RFE72" s="39"/>
      <c r="RFF72" s="40"/>
      <c r="RFG72" s="40"/>
      <c r="RFH72" s="41"/>
      <c r="RFI72" s="41"/>
      <c r="RFJ72" s="36"/>
      <c r="RFK72" s="36"/>
      <c r="RFL72" s="36"/>
      <c r="RFM72" s="36"/>
      <c r="RFN72" s="36"/>
      <c r="RFO72" s="36"/>
      <c r="RFP72" s="36"/>
      <c r="RFQ72" s="36"/>
      <c r="RFR72" s="36"/>
      <c r="RFS72" s="36"/>
      <c r="RFT72" s="36"/>
      <c r="RFU72" s="36"/>
      <c r="RFV72" s="36"/>
      <c r="RFW72" s="36"/>
      <c r="RFX72" s="36"/>
      <c r="RFY72" s="36"/>
      <c r="RFZ72" s="36"/>
      <c r="RGA72" s="36"/>
      <c r="RGB72" s="36"/>
      <c r="RGC72" s="36"/>
      <c r="RGD72" s="36"/>
      <c r="RGE72" s="36"/>
      <c r="RGF72" s="36"/>
      <c r="RGG72" s="36"/>
      <c r="RGH72" s="36"/>
      <c r="RGI72" s="36"/>
      <c r="RGJ72" s="36"/>
      <c r="RGK72" s="36"/>
      <c r="RGL72" s="36"/>
      <c r="RGM72" s="36"/>
      <c r="RGN72" s="36"/>
      <c r="RGO72" s="36"/>
      <c r="RGP72" s="36"/>
      <c r="RGQ72" s="36"/>
      <c r="RGR72" s="36"/>
      <c r="RGS72" s="36"/>
      <c r="RGT72" s="36"/>
      <c r="RGU72" s="36"/>
      <c r="RGV72" s="36"/>
      <c r="RGW72" s="36"/>
      <c r="RGX72" s="36"/>
      <c r="RGY72" s="36"/>
      <c r="RGZ72" s="36"/>
      <c r="RHA72" s="36"/>
      <c r="RHB72" s="36"/>
      <c r="RHC72" s="36"/>
      <c r="RHD72" s="36"/>
      <c r="RHE72" s="36"/>
      <c r="RHF72" s="36"/>
      <c r="RHG72" s="36"/>
      <c r="RHH72" s="36"/>
      <c r="RHI72" s="36"/>
      <c r="RHJ72" s="36"/>
      <c r="RHK72" s="36"/>
      <c r="RHL72" s="37"/>
      <c r="RHM72" s="38"/>
      <c r="RHN72" s="39"/>
      <c r="RHO72" s="40"/>
      <c r="RHP72" s="40"/>
      <c r="RHQ72" s="41"/>
      <c r="RHR72" s="41"/>
      <c r="RHS72" s="36"/>
      <c r="RHT72" s="36"/>
      <c r="RHU72" s="36"/>
      <c r="RHV72" s="36"/>
      <c r="RHW72" s="36"/>
      <c r="RHX72" s="36"/>
      <c r="RHY72" s="36"/>
      <c r="RHZ72" s="36"/>
      <c r="RIA72" s="36"/>
      <c r="RIB72" s="36"/>
      <c r="RIC72" s="36"/>
      <c r="RID72" s="36"/>
      <c r="RIE72" s="36"/>
      <c r="RIF72" s="36"/>
      <c r="RIG72" s="36"/>
      <c r="RIH72" s="36"/>
      <c r="RII72" s="36"/>
      <c r="RIJ72" s="36"/>
      <c r="RIK72" s="36"/>
      <c r="RIL72" s="36"/>
      <c r="RIM72" s="36"/>
      <c r="RIN72" s="36"/>
      <c r="RIO72" s="36"/>
      <c r="RIP72" s="36"/>
      <c r="RIQ72" s="36"/>
      <c r="RIR72" s="36"/>
      <c r="RIS72" s="36"/>
      <c r="RIT72" s="36"/>
      <c r="RIU72" s="36"/>
      <c r="RIV72" s="36"/>
      <c r="RIW72" s="36"/>
      <c r="RIX72" s="36"/>
      <c r="RIY72" s="36"/>
      <c r="RIZ72" s="36"/>
      <c r="RJA72" s="36"/>
      <c r="RJB72" s="36"/>
      <c r="RJC72" s="36"/>
      <c r="RJD72" s="36"/>
      <c r="RJE72" s="36"/>
      <c r="RJF72" s="36"/>
      <c r="RJG72" s="36"/>
      <c r="RJH72" s="36"/>
      <c r="RJI72" s="36"/>
      <c r="RJJ72" s="36"/>
      <c r="RJK72" s="36"/>
      <c r="RJL72" s="36"/>
      <c r="RJM72" s="36"/>
      <c r="RJN72" s="36"/>
      <c r="RJO72" s="36"/>
      <c r="RJP72" s="36"/>
      <c r="RJQ72" s="36"/>
      <c r="RJR72" s="36"/>
      <c r="RJS72" s="36"/>
      <c r="RJT72" s="36"/>
      <c r="RJU72" s="37"/>
      <c r="RJV72" s="38"/>
      <c r="RJW72" s="39"/>
      <c r="RJX72" s="40"/>
      <c r="RJY72" s="40"/>
      <c r="RJZ72" s="41"/>
      <c r="RKA72" s="41"/>
      <c r="RKB72" s="36"/>
      <c r="RKC72" s="36"/>
      <c r="RKD72" s="36"/>
      <c r="RKE72" s="36"/>
      <c r="RKF72" s="36"/>
      <c r="RKG72" s="36"/>
      <c r="RKH72" s="36"/>
      <c r="RKI72" s="36"/>
      <c r="RKJ72" s="36"/>
      <c r="RKK72" s="36"/>
      <c r="RKL72" s="36"/>
      <c r="RKM72" s="36"/>
      <c r="RKN72" s="36"/>
      <c r="RKO72" s="36"/>
      <c r="RKP72" s="36"/>
      <c r="RKQ72" s="36"/>
      <c r="RKR72" s="36"/>
      <c r="RKS72" s="36"/>
      <c r="RKT72" s="36"/>
      <c r="RKU72" s="36"/>
      <c r="RKV72" s="36"/>
      <c r="RKW72" s="36"/>
      <c r="RKX72" s="36"/>
      <c r="RKY72" s="36"/>
      <c r="RKZ72" s="36"/>
      <c r="RLA72" s="36"/>
      <c r="RLB72" s="36"/>
      <c r="RLC72" s="36"/>
      <c r="RLD72" s="36"/>
      <c r="RLE72" s="36"/>
      <c r="RLF72" s="36"/>
      <c r="RLG72" s="36"/>
      <c r="RLH72" s="36"/>
      <c r="RLI72" s="36"/>
      <c r="RLJ72" s="36"/>
      <c r="RLK72" s="36"/>
      <c r="RLL72" s="36"/>
      <c r="RLM72" s="36"/>
      <c r="RLN72" s="36"/>
      <c r="RLO72" s="36"/>
      <c r="RLP72" s="36"/>
      <c r="RLQ72" s="36"/>
      <c r="RLR72" s="36"/>
      <c r="RLS72" s="36"/>
      <c r="RLT72" s="36"/>
      <c r="RLU72" s="36"/>
      <c r="RLV72" s="36"/>
      <c r="RLW72" s="36"/>
      <c r="RLX72" s="36"/>
      <c r="RLY72" s="36"/>
      <c r="RLZ72" s="36"/>
      <c r="RMA72" s="36"/>
      <c r="RMB72" s="36"/>
      <c r="RMC72" s="36"/>
      <c r="RMD72" s="37"/>
      <c r="RME72" s="38"/>
      <c r="RMF72" s="39"/>
      <c r="RMG72" s="40"/>
      <c r="RMH72" s="40"/>
      <c r="RMI72" s="41"/>
      <c r="RMJ72" s="41"/>
      <c r="RMK72" s="36"/>
      <c r="RML72" s="36"/>
      <c r="RMM72" s="36"/>
      <c r="RMN72" s="36"/>
      <c r="RMO72" s="36"/>
      <c r="RMP72" s="36"/>
      <c r="RMQ72" s="36"/>
      <c r="RMR72" s="36"/>
      <c r="RMS72" s="36"/>
      <c r="RMT72" s="36"/>
      <c r="RMU72" s="36"/>
      <c r="RMV72" s="36"/>
      <c r="RMW72" s="36"/>
      <c r="RMX72" s="36"/>
      <c r="RMY72" s="36"/>
      <c r="RMZ72" s="36"/>
      <c r="RNA72" s="36"/>
      <c r="RNB72" s="36"/>
      <c r="RNC72" s="36"/>
      <c r="RND72" s="36"/>
      <c r="RNE72" s="36"/>
      <c r="RNF72" s="36"/>
      <c r="RNG72" s="36"/>
      <c r="RNH72" s="36"/>
      <c r="RNI72" s="36"/>
      <c r="RNJ72" s="36"/>
      <c r="RNK72" s="36"/>
      <c r="RNL72" s="36"/>
      <c r="RNM72" s="36"/>
      <c r="RNN72" s="36"/>
      <c r="RNO72" s="36"/>
      <c r="RNP72" s="36"/>
      <c r="RNQ72" s="36"/>
      <c r="RNR72" s="36"/>
      <c r="RNS72" s="36"/>
      <c r="RNT72" s="36"/>
      <c r="RNU72" s="36"/>
      <c r="RNV72" s="36"/>
      <c r="RNW72" s="36"/>
      <c r="RNX72" s="36"/>
      <c r="RNY72" s="36"/>
      <c r="RNZ72" s="36"/>
      <c r="ROA72" s="36"/>
      <c r="ROB72" s="36"/>
      <c r="ROC72" s="36"/>
      <c r="ROD72" s="36"/>
      <c r="ROE72" s="36"/>
      <c r="ROF72" s="36"/>
      <c r="ROG72" s="36"/>
      <c r="ROH72" s="36"/>
      <c r="ROI72" s="36"/>
      <c r="ROJ72" s="36"/>
      <c r="ROK72" s="36"/>
      <c r="ROL72" s="36"/>
      <c r="ROM72" s="37"/>
      <c r="RON72" s="38"/>
      <c r="ROO72" s="39"/>
      <c r="ROP72" s="40"/>
      <c r="ROQ72" s="40"/>
      <c r="ROR72" s="41"/>
      <c r="ROS72" s="41"/>
      <c r="ROT72" s="36"/>
      <c r="ROU72" s="36"/>
      <c r="ROV72" s="36"/>
      <c r="ROW72" s="36"/>
      <c r="ROX72" s="36"/>
      <c r="ROY72" s="36"/>
      <c r="ROZ72" s="36"/>
      <c r="RPA72" s="36"/>
      <c r="RPB72" s="36"/>
      <c r="RPC72" s="36"/>
      <c r="RPD72" s="36"/>
      <c r="RPE72" s="36"/>
      <c r="RPF72" s="36"/>
      <c r="RPG72" s="36"/>
      <c r="RPH72" s="36"/>
      <c r="RPI72" s="36"/>
      <c r="RPJ72" s="36"/>
      <c r="RPK72" s="36"/>
      <c r="RPL72" s="36"/>
      <c r="RPM72" s="36"/>
      <c r="RPN72" s="36"/>
      <c r="RPO72" s="36"/>
      <c r="RPP72" s="36"/>
      <c r="RPQ72" s="36"/>
      <c r="RPR72" s="36"/>
      <c r="RPS72" s="36"/>
      <c r="RPT72" s="36"/>
      <c r="RPU72" s="36"/>
      <c r="RPV72" s="36"/>
      <c r="RPW72" s="36"/>
      <c r="RPX72" s="36"/>
      <c r="RPY72" s="36"/>
      <c r="RPZ72" s="36"/>
      <c r="RQA72" s="36"/>
      <c r="RQB72" s="36"/>
      <c r="RQC72" s="36"/>
      <c r="RQD72" s="36"/>
      <c r="RQE72" s="36"/>
      <c r="RQF72" s="36"/>
      <c r="RQG72" s="36"/>
      <c r="RQH72" s="36"/>
      <c r="RQI72" s="36"/>
      <c r="RQJ72" s="36"/>
      <c r="RQK72" s="36"/>
      <c r="RQL72" s="36"/>
      <c r="RQM72" s="36"/>
      <c r="RQN72" s="36"/>
      <c r="RQO72" s="36"/>
      <c r="RQP72" s="36"/>
      <c r="RQQ72" s="36"/>
      <c r="RQR72" s="36"/>
      <c r="RQS72" s="36"/>
      <c r="RQT72" s="36"/>
      <c r="RQU72" s="36"/>
      <c r="RQV72" s="37"/>
      <c r="RQW72" s="38"/>
      <c r="RQX72" s="39"/>
      <c r="RQY72" s="40"/>
      <c r="RQZ72" s="40"/>
      <c r="RRA72" s="41"/>
      <c r="RRB72" s="41"/>
      <c r="RRC72" s="36"/>
      <c r="RRD72" s="36"/>
      <c r="RRE72" s="36"/>
      <c r="RRF72" s="36"/>
      <c r="RRG72" s="36"/>
      <c r="RRH72" s="36"/>
      <c r="RRI72" s="36"/>
      <c r="RRJ72" s="36"/>
      <c r="RRK72" s="36"/>
      <c r="RRL72" s="36"/>
      <c r="RRM72" s="36"/>
      <c r="RRN72" s="36"/>
      <c r="RRO72" s="36"/>
      <c r="RRP72" s="36"/>
      <c r="RRQ72" s="36"/>
      <c r="RRR72" s="36"/>
      <c r="RRS72" s="36"/>
      <c r="RRT72" s="36"/>
      <c r="RRU72" s="36"/>
      <c r="RRV72" s="36"/>
      <c r="RRW72" s="36"/>
      <c r="RRX72" s="36"/>
      <c r="RRY72" s="36"/>
      <c r="RRZ72" s="36"/>
      <c r="RSA72" s="36"/>
      <c r="RSB72" s="36"/>
      <c r="RSC72" s="36"/>
      <c r="RSD72" s="36"/>
      <c r="RSE72" s="36"/>
      <c r="RSF72" s="36"/>
      <c r="RSG72" s="36"/>
      <c r="RSH72" s="36"/>
      <c r="RSI72" s="36"/>
      <c r="RSJ72" s="36"/>
      <c r="RSK72" s="36"/>
      <c r="RSL72" s="36"/>
      <c r="RSM72" s="36"/>
      <c r="RSN72" s="36"/>
      <c r="RSO72" s="36"/>
      <c r="RSP72" s="36"/>
      <c r="RSQ72" s="36"/>
      <c r="RSR72" s="36"/>
      <c r="RSS72" s="36"/>
      <c r="RST72" s="36"/>
      <c r="RSU72" s="36"/>
      <c r="RSV72" s="36"/>
      <c r="RSW72" s="36"/>
      <c r="RSX72" s="36"/>
      <c r="RSY72" s="36"/>
      <c r="RSZ72" s="36"/>
      <c r="RTA72" s="36"/>
      <c r="RTB72" s="36"/>
      <c r="RTC72" s="36"/>
      <c r="RTD72" s="36"/>
      <c r="RTE72" s="37"/>
      <c r="RTF72" s="38"/>
      <c r="RTG72" s="39"/>
      <c r="RTH72" s="40"/>
      <c r="RTI72" s="40"/>
      <c r="RTJ72" s="41"/>
      <c r="RTK72" s="41"/>
      <c r="RTL72" s="36"/>
      <c r="RTM72" s="36"/>
      <c r="RTN72" s="36"/>
      <c r="RTO72" s="36"/>
      <c r="RTP72" s="36"/>
      <c r="RTQ72" s="36"/>
      <c r="RTR72" s="36"/>
      <c r="RTS72" s="36"/>
      <c r="RTT72" s="36"/>
      <c r="RTU72" s="36"/>
      <c r="RTV72" s="36"/>
      <c r="RTW72" s="36"/>
      <c r="RTX72" s="36"/>
      <c r="RTY72" s="36"/>
      <c r="RTZ72" s="36"/>
      <c r="RUA72" s="36"/>
      <c r="RUB72" s="36"/>
      <c r="RUC72" s="36"/>
      <c r="RUD72" s="36"/>
      <c r="RUE72" s="36"/>
      <c r="RUF72" s="36"/>
      <c r="RUG72" s="36"/>
      <c r="RUH72" s="36"/>
      <c r="RUI72" s="36"/>
      <c r="RUJ72" s="36"/>
      <c r="RUK72" s="36"/>
      <c r="RUL72" s="36"/>
      <c r="RUM72" s="36"/>
      <c r="RUN72" s="36"/>
      <c r="RUO72" s="36"/>
      <c r="RUP72" s="36"/>
      <c r="RUQ72" s="36"/>
      <c r="RUR72" s="36"/>
      <c r="RUS72" s="36"/>
      <c r="RUT72" s="36"/>
      <c r="RUU72" s="36"/>
      <c r="RUV72" s="36"/>
      <c r="RUW72" s="36"/>
      <c r="RUX72" s="36"/>
      <c r="RUY72" s="36"/>
      <c r="RUZ72" s="36"/>
      <c r="RVA72" s="36"/>
      <c r="RVB72" s="36"/>
      <c r="RVC72" s="36"/>
      <c r="RVD72" s="36"/>
      <c r="RVE72" s="36"/>
      <c r="RVF72" s="36"/>
      <c r="RVG72" s="36"/>
      <c r="RVH72" s="36"/>
      <c r="RVI72" s="36"/>
      <c r="RVJ72" s="36"/>
      <c r="RVK72" s="36"/>
      <c r="RVL72" s="36"/>
      <c r="RVM72" s="36"/>
      <c r="RVN72" s="37"/>
      <c r="RVO72" s="38"/>
      <c r="RVP72" s="39"/>
      <c r="RVQ72" s="40"/>
      <c r="RVR72" s="40"/>
      <c r="RVS72" s="41"/>
      <c r="RVT72" s="41"/>
      <c r="RVU72" s="36"/>
      <c r="RVV72" s="36"/>
      <c r="RVW72" s="36"/>
      <c r="RVX72" s="36"/>
      <c r="RVY72" s="36"/>
      <c r="RVZ72" s="36"/>
      <c r="RWA72" s="36"/>
      <c r="RWB72" s="36"/>
      <c r="RWC72" s="36"/>
      <c r="RWD72" s="36"/>
      <c r="RWE72" s="36"/>
      <c r="RWF72" s="36"/>
      <c r="RWG72" s="36"/>
      <c r="RWH72" s="36"/>
      <c r="RWI72" s="36"/>
      <c r="RWJ72" s="36"/>
      <c r="RWK72" s="36"/>
      <c r="RWL72" s="36"/>
      <c r="RWM72" s="36"/>
      <c r="RWN72" s="36"/>
      <c r="RWO72" s="36"/>
      <c r="RWP72" s="36"/>
      <c r="RWQ72" s="36"/>
      <c r="RWR72" s="36"/>
      <c r="RWS72" s="36"/>
      <c r="RWT72" s="36"/>
      <c r="RWU72" s="36"/>
      <c r="RWV72" s="36"/>
      <c r="RWW72" s="36"/>
      <c r="RWX72" s="36"/>
      <c r="RWY72" s="36"/>
      <c r="RWZ72" s="36"/>
      <c r="RXA72" s="36"/>
      <c r="RXB72" s="36"/>
      <c r="RXC72" s="36"/>
      <c r="RXD72" s="36"/>
      <c r="RXE72" s="36"/>
      <c r="RXF72" s="36"/>
      <c r="RXG72" s="36"/>
      <c r="RXH72" s="36"/>
      <c r="RXI72" s="36"/>
      <c r="RXJ72" s="36"/>
      <c r="RXK72" s="36"/>
      <c r="RXL72" s="36"/>
      <c r="RXM72" s="36"/>
      <c r="RXN72" s="36"/>
      <c r="RXO72" s="36"/>
      <c r="RXP72" s="36"/>
      <c r="RXQ72" s="36"/>
      <c r="RXR72" s="36"/>
      <c r="RXS72" s="36"/>
      <c r="RXT72" s="36"/>
      <c r="RXU72" s="36"/>
      <c r="RXV72" s="36"/>
      <c r="RXW72" s="37"/>
      <c r="RXX72" s="38"/>
      <c r="RXY72" s="39"/>
      <c r="RXZ72" s="40"/>
      <c r="RYA72" s="40"/>
      <c r="RYB72" s="41"/>
      <c r="RYC72" s="41"/>
      <c r="RYD72" s="36"/>
      <c r="RYE72" s="36"/>
      <c r="RYF72" s="36"/>
      <c r="RYG72" s="36"/>
      <c r="RYH72" s="36"/>
      <c r="RYI72" s="36"/>
      <c r="RYJ72" s="36"/>
      <c r="RYK72" s="36"/>
      <c r="RYL72" s="36"/>
      <c r="RYM72" s="36"/>
      <c r="RYN72" s="36"/>
      <c r="RYO72" s="36"/>
      <c r="RYP72" s="36"/>
      <c r="RYQ72" s="36"/>
      <c r="RYR72" s="36"/>
      <c r="RYS72" s="36"/>
      <c r="RYT72" s="36"/>
      <c r="RYU72" s="36"/>
      <c r="RYV72" s="36"/>
      <c r="RYW72" s="36"/>
      <c r="RYX72" s="36"/>
      <c r="RYY72" s="36"/>
      <c r="RYZ72" s="36"/>
      <c r="RZA72" s="36"/>
      <c r="RZB72" s="36"/>
      <c r="RZC72" s="36"/>
      <c r="RZD72" s="36"/>
      <c r="RZE72" s="36"/>
      <c r="RZF72" s="36"/>
      <c r="RZG72" s="36"/>
      <c r="RZH72" s="36"/>
      <c r="RZI72" s="36"/>
      <c r="RZJ72" s="36"/>
      <c r="RZK72" s="36"/>
      <c r="RZL72" s="36"/>
      <c r="RZM72" s="36"/>
      <c r="RZN72" s="36"/>
      <c r="RZO72" s="36"/>
      <c r="RZP72" s="36"/>
      <c r="RZQ72" s="36"/>
      <c r="RZR72" s="36"/>
      <c r="RZS72" s="36"/>
      <c r="RZT72" s="36"/>
      <c r="RZU72" s="36"/>
      <c r="RZV72" s="36"/>
      <c r="RZW72" s="36"/>
      <c r="RZX72" s="36"/>
      <c r="RZY72" s="36"/>
      <c r="RZZ72" s="36"/>
      <c r="SAA72" s="36"/>
      <c r="SAB72" s="36"/>
      <c r="SAC72" s="36"/>
      <c r="SAD72" s="36"/>
      <c r="SAE72" s="36"/>
      <c r="SAF72" s="37"/>
      <c r="SAG72" s="38"/>
      <c r="SAH72" s="39"/>
      <c r="SAI72" s="40"/>
      <c r="SAJ72" s="40"/>
      <c r="SAK72" s="41"/>
      <c r="SAL72" s="41"/>
      <c r="SAM72" s="36"/>
      <c r="SAN72" s="36"/>
      <c r="SAO72" s="36"/>
      <c r="SAP72" s="36"/>
      <c r="SAQ72" s="36"/>
      <c r="SAR72" s="36"/>
      <c r="SAS72" s="36"/>
      <c r="SAT72" s="36"/>
      <c r="SAU72" s="36"/>
      <c r="SAV72" s="36"/>
      <c r="SAW72" s="36"/>
      <c r="SAX72" s="36"/>
      <c r="SAY72" s="36"/>
      <c r="SAZ72" s="36"/>
      <c r="SBA72" s="36"/>
      <c r="SBB72" s="36"/>
      <c r="SBC72" s="36"/>
      <c r="SBD72" s="36"/>
      <c r="SBE72" s="36"/>
      <c r="SBF72" s="36"/>
      <c r="SBG72" s="36"/>
      <c r="SBH72" s="36"/>
      <c r="SBI72" s="36"/>
      <c r="SBJ72" s="36"/>
      <c r="SBK72" s="36"/>
      <c r="SBL72" s="36"/>
      <c r="SBM72" s="36"/>
      <c r="SBN72" s="36"/>
      <c r="SBO72" s="36"/>
      <c r="SBP72" s="36"/>
      <c r="SBQ72" s="36"/>
      <c r="SBR72" s="36"/>
      <c r="SBS72" s="36"/>
      <c r="SBT72" s="36"/>
      <c r="SBU72" s="36"/>
      <c r="SBV72" s="36"/>
      <c r="SBW72" s="36"/>
      <c r="SBX72" s="36"/>
      <c r="SBY72" s="36"/>
      <c r="SBZ72" s="36"/>
      <c r="SCA72" s="36"/>
      <c r="SCB72" s="36"/>
      <c r="SCC72" s="36"/>
      <c r="SCD72" s="36"/>
      <c r="SCE72" s="36"/>
      <c r="SCF72" s="36"/>
      <c r="SCG72" s="36"/>
      <c r="SCH72" s="36"/>
      <c r="SCI72" s="36"/>
      <c r="SCJ72" s="36"/>
      <c r="SCK72" s="36"/>
      <c r="SCL72" s="36"/>
      <c r="SCM72" s="36"/>
      <c r="SCN72" s="36"/>
      <c r="SCO72" s="37"/>
      <c r="SCP72" s="38"/>
      <c r="SCQ72" s="39"/>
      <c r="SCR72" s="40"/>
      <c r="SCS72" s="40"/>
      <c r="SCT72" s="41"/>
      <c r="SCU72" s="41"/>
      <c r="SCV72" s="36"/>
      <c r="SCW72" s="36"/>
      <c r="SCX72" s="36"/>
      <c r="SCY72" s="36"/>
      <c r="SCZ72" s="36"/>
      <c r="SDA72" s="36"/>
      <c r="SDB72" s="36"/>
      <c r="SDC72" s="36"/>
      <c r="SDD72" s="36"/>
      <c r="SDE72" s="36"/>
      <c r="SDF72" s="36"/>
      <c r="SDG72" s="36"/>
      <c r="SDH72" s="36"/>
      <c r="SDI72" s="36"/>
      <c r="SDJ72" s="36"/>
      <c r="SDK72" s="36"/>
      <c r="SDL72" s="36"/>
      <c r="SDM72" s="36"/>
      <c r="SDN72" s="36"/>
      <c r="SDO72" s="36"/>
      <c r="SDP72" s="36"/>
      <c r="SDQ72" s="36"/>
      <c r="SDR72" s="36"/>
      <c r="SDS72" s="36"/>
      <c r="SDT72" s="36"/>
      <c r="SDU72" s="36"/>
      <c r="SDV72" s="36"/>
      <c r="SDW72" s="36"/>
      <c r="SDX72" s="36"/>
      <c r="SDY72" s="36"/>
      <c r="SDZ72" s="36"/>
      <c r="SEA72" s="36"/>
      <c r="SEB72" s="36"/>
      <c r="SEC72" s="36"/>
      <c r="SED72" s="36"/>
      <c r="SEE72" s="36"/>
      <c r="SEF72" s="36"/>
      <c r="SEG72" s="36"/>
      <c r="SEH72" s="36"/>
      <c r="SEI72" s="36"/>
      <c r="SEJ72" s="36"/>
      <c r="SEK72" s="36"/>
      <c r="SEL72" s="36"/>
      <c r="SEM72" s="36"/>
      <c r="SEN72" s="36"/>
      <c r="SEO72" s="36"/>
      <c r="SEP72" s="36"/>
      <c r="SEQ72" s="36"/>
      <c r="SER72" s="36"/>
      <c r="SES72" s="36"/>
      <c r="SET72" s="36"/>
      <c r="SEU72" s="36"/>
      <c r="SEV72" s="36"/>
      <c r="SEW72" s="36"/>
      <c r="SEX72" s="37"/>
      <c r="SEY72" s="38"/>
      <c r="SEZ72" s="39"/>
      <c r="SFA72" s="40"/>
      <c r="SFB72" s="40"/>
      <c r="SFC72" s="41"/>
      <c r="SFD72" s="41"/>
      <c r="SFE72" s="36"/>
      <c r="SFF72" s="36"/>
      <c r="SFG72" s="36"/>
      <c r="SFH72" s="36"/>
      <c r="SFI72" s="36"/>
      <c r="SFJ72" s="36"/>
      <c r="SFK72" s="36"/>
      <c r="SFL72" s="36"/>
      <c r="SFM72" s="36"/>
      <c r="SFN72" s="36"/>
      <c r="SFO72" s="36"/>
      <c r="SFP72" s="36"/>
      <c r="SFQ72" s="36"/>
      <c r="SFR72" s="36"/>
      <c r="SFS72" s="36"/>
      <c r="SFT72" s="36"/>
      <c r="SFU72" s="36"/>
      <c r="SFV72" s="36"/>
      <c r="SFW72" s="36"/>
      <c r="SFX72" s="36"/>
      <c r="SFY72" s="36"/>
      <c r="SFZ72" s="36"/>
      <c r="SGA72" s="36"/>
      <c r="SGB72" s="36"/>
      <c r="SGC72" s="36"/>
      <c r="SGD72" s="36"/>
      <c r="SGE72" s="36"/>
      <c r="SGF72" s="36"/>
      <c r="SGG72" s="36"/>
      <c r="SGH72" s="36"/>
      <c r="SGI72" s="36"/>
      <c r="SGJ72" s="36"/>
      <c r="SGK72" s="36"/>
      <c r="SGL72" s="36"/>
      <c r="SGM72" s="36"/>
      <c r="SGN72" s="36"/>
      <c r="SGO72" s="36"/>
      <c r="SGP72" s="36"/>
      <c r="SGQ72" s="36"/>
      <c r="SGR72" s="36"/>
      <c r="SGS72" s="36"/>
      <c r="SGT72" s="36"/>
      <c r="SGU72" s="36"/>
      <c r="SGV72" s="36"/>
      <c r="SGW72" s="36"/>
      <c r="SGX72" s="36"/>
      <c r="SGY72" s="36"/>
      <c r="SGZ72" s="36"/>
      <c r="SHA72" s="36"/>
      <c r="SHB72" s="36"/>
      <c r="SHC72" s="36"/>
      <c r="SHD72" s="36"/>
      <c r="SHE72" s="36"/>
      <c r="SHF72" s="36"/>
      <c r="SHG72" s="37"/>
      <c r="SHH72" s="38"/>
      <c r="SHI72" s="39"/>
      <c r="SHJ72" s="40"/>
      <c r="SHK72" s="40"/>
      <c r="SHL72" s="41"/>
      <c r="SHM72" s="41"/>
      <c r="SHN72" s="36"/>
      <c r="SHO72" s="36"/>
      <c r="SHP72" s="36"/>
      <c r="SHQ72" s="36"/>
      <c r="SHR72" s="36"/>
      <c r="SHS72" s="36"/>
      <c r="SHT72" s="36"/>
      <c r="SHU72" s="36"/>
      <c r="SHV72" s="36"/>
      <c r="SHW72" s="36"/>
      <c r="SHX72" s="36"/>
      <c r="SHY72" s="36"/>
      <c r="SHZ72" s="36"/>
      <c r="SIA72" s="36"/>
      <c r="SIB72" s="36"/>
      <c r="SIC72" s="36"/>
      <c r="SID72" s="36"/>
      <c r="SIE72" s="36"/>
      <c r="SIF72" s="36"/>
      <c r="SIG72" s="36"/>
      <c r="SIH72" s="36"/>
      <c r="SII72" s="36"/>
      <c r="SIJ72" s="36"/>
      <c r="SIK72" s="36"/>
      <c r="SIL72" s="36"/>
      <c r="SIM72" s="36"/>
      <c r="SIN72" s="36"/>
      <c r="SIO72" s="36"/>
      <c r="SIP72" s="36"/>
      <c r="SIQ72" s="36"/>
      <c r="SIR72" s="36"/>
      <c r="SIS72" s="36"/>
      <c r="SIT72" s="36"/>
      <c r="SIU72" s="36"/>
      <c r="SIV72" s="36"/>
      <c r="SIW72" s="36"/>
      <c r="SIX72" s="36"/>
      <c r="SIY72" s="36"/>
      <c r="SIZ72" s="36"/>
      <c r="SJA72" s="36"/>
      <c r="SJB72" s="36"/>
      <c r="SJC72" s="36"/>
      <c r="SJD72" s="36"/>
      <c r="SJE72" s="36"/>
      <c r="SJF72" s="36"/>
      <c r="SJG72" s="36"/>
      <c r="SJH72" s="36"/>
      <c r="SJI72" s="36"/>
      <c r="SJJ72" s="36"/>
      <c r="SJK72" s="36"/>
      <c r="SJL72" s="36"/>
      <c r="SJM72" s="36"/>
      <c r="SJN72" s="36"/>
      <c r="SJO72" s="36"/>
      <c r="SJP72" s="37"/>
      <c r="SJQ72" s="38"/>
      <c r="SJR72" s="39"/>
      <c r="SJS72" s="40"/>
      <c r="SJT72" s="40"/>
      <c r="SJU72" s="41"/>
      <c r="SJV72" s="41"/>
      <c r="SJW72" s="36"/>
      <c r="SJX72" s="36"/>
      <c r="SJY72" s="36"/>
      <c r="SJZ72" s="36"/>
      <c r="SKA72" s="36"/>
      <c r="SKB72" s="36"/>
      <c r="SKC72" s="36"/>
      <c r="SKD72" s="36"/>
      <c r="SKE72" s="36"/>
      <c r="SKF72" s="36"/>
      <c r="SKG72" s="36"/>
      <c r="SKH72" s="36"/>
      <c r="SKI72" s="36"/>
      <c r="SKJ72" s="36"/>
      <c r="SKK72" s="36"/>
      <c r="SKL72" s="36"/>
      <c r="SKM72" s="36"/>
      <c r="SKN72" s="36"/>
      <c r="SKO72" s="36"/>
      <c r="SKP72" s="36"/>
      <c r="SKQ72" s="36"/>
      <c r="SKR72" s="36"/>
      <c r="SKS72" s="36"/>
      <c r="SKT72" s="36"/>
      <c r="SKU72" s="36"/>
      <c r="SKV72" s="36"/>
      <c r="SKW72" s="36"/>
      <c r="SKX72" s="36"/>
      <c r="SKY72" s="36"/>
      <c r="SKZ72" s="36"/>
      <c r="SLA72" s="36"/>
      <c r="SLB72" s="36"/>
      <c r="SLC72" s="36"/>
      <c r="SLD72" s="36"/>
      <c r="SLE72" s="36"/>
      <c r="SLF72" s="36"/>
      <c r="SLG72" s="36"/>
      <c r="SLH72" s="36"/>
      <c r="SLI72" s="36"/>
      <c r="SLJ72" s="36"/>
      <c r="SLK72" s="36"/>
      <c r="SLL72" s="36"/>
      <c r="SLM72" s="36"/>
      <c r="SLN72" s="36"/>
      <c r="SLO72" s="36"/>
      <c r="SLP72" s="36"/>
      <c r="SLQ72" s="36"/>
      <c r="SLR72" s="36"/>
      <c r="SLS72" s="36"/>
      <c r="SLT72" s="36"/>
      <c r="SLU72" s="36"/>
      <c r="SLV72" s="36"/>
      <c r="SLW72" s="36"/>
      <c r="SLX72" s="36"/>
      <c r="SLY72" s="37"/>
      <c r="SLZ72" s="38"/>
      <c r="SMA72" s="39"/>
      <c r="SMB72" s="40"/>
      <c r="SMC72" s="40"/>
      <c r="SMD72" s="41"/>
      <c r="SME72" s="41"/>
      <c r="SMF72" s="36"/>
      <c r="SMG72" s="36"/>
      <c r="SMH72" s="36"/>
      <c r="SMI72" s="36"/>
      <c r="SMJ72" s="36"/>
      <c r="SMK72" s="36"/>
      <c r="SML72" s="36"/>
      <c r="SMM72" s="36"/>
      <c r="SMN72" s="36"/>
      <c r="SMO72" s="36"/>
      <c r="SMP72" s="36"/>
      <c r="SMQ72" s="36"/>
      <c r="SMR72" s="36"/>
      <c r="SMS72" s="36"/>
      <c r="SMT72" s="36"/>
      <c r="SMU72" s="36"/>
      <c r="SMV72" s="36"/>
      <c r="SMW72" s="36"/>
      <c r="SMX72" s="36"/>
      <c r="SMY72" s="36"/>
      <c r="SMZ72" s="36"/>
      <c r="SNA72" s="36"/>
      <c r="SNB72" s="36"/>
      <c r="SNC72" s="36"/>
      <c r="SND72" s="36"/>
      <c r="SNE72" s="36"/>
      <c r="SNF72" s="36"/>
      <c r="SNG72" s="36"/>
      <c r="SNH72" s="36"/>
      <c r="SNI72" s="36"/>
      <c r="SNJ72" s="36"/>
      <c r="SNK72" s="36"/>
      <c r="SNL72" s="36"/>
      <c r="SNM72" s="36"/>
      <c r="SNN72" s="36"/>
      <c r="SNO72" s="36"/>
      <c r="SNP72" s="36"/>
      <c r="SNQ72" s="36"/>
      <c r="SNR72" s="36"/>
      <c r="SNS72" s="36"/>
      <c r="SNT72" s="36"/>
      <c r="SNU72" s="36"/>
      <c r="SNV72" s="36"/>
      <c r="SNW72" s="36"/>
      <c r="SNX72" s="36"/>
      <c r="SNY72" s="36"/>
      <c r="SNZ72" s="36"/>
      <c r="SOA72" s="36"/>
      <c r="SOB72" s="36"/>
      <c r="SOC72" s="36"/>
      <c r="SOD72" s="36"/>
      <c r="SOE72" s="36"/>
      <c r="SOF72" s="36"/>
      <c r="SOG72" s="36"/>
      <c r="SOH72" s="37"/>
      <c r="SOI72" s="38"/>
      <c r="SOJ72" s="39"/>
      <c r="SOK72" s="40"/>
      <c r="SOL72" s="40"/>
      <c r="SOM72" s="41"/>
      <c r="SON72" s="41"/>
      <c r="SOO72" s="36"/>
      <c r="SOP72" s="36"/>
      <c r="SOQ72" s="36"/>
      <c r="SOR72" s="36"/>
      <c r="SOS72" s="36"/>
      <c r="SOT72" s="36"/>
      <c r="SOU72" s="36"/>
      <c r="SOV72" s="36"/>
      <c r="SOW72" s="36"/>
      <c r="SOX72" s="36"/>
      <c r="SOY72" s="36"/>
      <c r="SOZ72" s="36"/>
      <c r="SPA72" s="36"/>
      <c r="SPB72" s="36"/>
      <c r="SPC72" s="36"/>
      <c r="SPD72" s="36"/>
      <c r="SPE72" s="36"/>
      <c r="SPF72" s="36"/>
      <c r="SPG72" s="36"/>
      <c r="SPH72" s="36"/>
      <c r="SPI72" s="36"/>
      <c r="SPJ72" s="36"/>
      <c r="SPK72" s="36"/>
      <c r="SPL72" s="36"/>
      <c r="SPM72" s="36"/>
      <c r="SPN72" s="36"/>
      <c r="SPO72" s="36"/>
      <c r="SPP72" s="36"/>
      <c r="SPQ72" s="36"/>
      <c r="SPR72" s="36"/>
      <c r="SPS72" s="36"/>
      <c r="SPT72" s="36"/>
      <c r="SPU72" s="36"/>
      <c r="SPV72" s="36"/>
      <c r="SPW72" s="36"/>
      <c r="SPX72" s="36"/>
      <c r="SPY72" s="36"/>
      <c r="SPZ72" s="36"/>
      <c r="SQA72" s="36"/>
      <c r="SQB72" s="36"/>
      <c r="SQC72" s="36"/>
      <c r="SQD72" s="36"/>
      <c r="SQE72" s="36"/>
      <c r="SQF72" s="36"/>
      <c r="SQG72" s="36"/>
      <c r="SQH72" s="36"/>
      <c r="SQI72" s="36"/>
      <c r="SQJ72" s="36"/>
      <c r="SQK72" s="36"/>
      <c r="SQL72" s="36"/>
      <c r="SQM72" s="36"/>
      <c r="SQN72" s="36"/>
      <c r="SQO72" s="36"/>
      <c r="SQP72" s="36"/>
      <c r="SQQ72" s="37"/>
      <c r="SQR72" s="38"/>
      <c r="SQS72" s="39"/>
      <c r="SQT72" s="40"/>
      <c r="SQU72" s="40"/>
      <c r="SQV72" s="41"/>
      <c r="SQW72" s="41"/>
      <c r="SQX72" s="36"/>
      <c r="SQY72" s="36"/>
      <c r="SQZ72" s="36"/>
      <c r="SRA72" s="36"/>
      <c r="SRB72" s="36"/>
      <c r="SRC72" s="36"/>
      <c r="SRD72" s="36"/>
      <c r="SRE72" s="36"/>
      <c r="SRF72" s="36"/>
      <c r="SRG72" s="36"/>
      <c r="SRH72" s="36"/>
      <c r="SRI72" s="36"/>
      <c r="SRJ72" s="36"/>
      <c r="SRK72" s="36"/>
      <c r="SRL72" s="36"/>
      <c r="SRM72" s="36"/>
      <c r="SRN72" s="36"/>
      <c r="SRO72" s="36"/>
      <c r="SRP72" s="36"/>
      <c r="SRQ72" s="36"/>
      <c r="SRR72" s="36"/>
      <c r="SRS72" s="36"/>
      <c r="SRT72" s="36"/>
      <c r="SRU72" s="36"/>
      <c r="SRV72" s="36"/>
      <c r="SRW72" s="36"/>
      <c r="SRX72" s="36"/>
      <c r="SRY72" s="36"/>
      <c r="SRZ72" s="36"/>
      <c r="SSA72" s="36"/>
      <c r="SSB72" s="36"/>
      <c r="SSC72" s="36"/>
      <c r="SSD72" s="36"/>
      <c r="SSE72" s="36"/>
      <c r="SSF72" s="36"/>
      <c r="SSG72" s="36"/>
      <c r="SSH72" s="36"/>
      <c r="SSI72" s="36"/>
      <c r="SSJ72" s="36"/>
      <c r="SSK72" s="36"/>
      <c r="SSL72" s="36"/>
      <c r="SSM72" s="36"/>
      <c r="SSN72" s="36"/>
      <c r="SSO72" s="36"/>
      <c r="SSP72" s="36"/>
      <c r="SSQ72" s="36"/>
      <c r="SSR72" s="36"/>
      <c r="SSS72" s="36"/>
      <c r="SST72" s="36"/>
      <c r="SSU72" s="36"/>
      <c r="SSV72" s="36"/>
      <c r="SSW72" s="36"/>
      <c r="SSX72" s="36"/>
      <c r="SSY72" s="36"/>
      <c r="SSZ72" s="37"/>
      <c r="STA72" s="38"/>
      <c r="STB72" s="39"/>
      <c r="STC72" s="40"/>
      <c r="STD72" s="40"/>
      <c r="STE72" s="41"/>
      <c r="STF72" s="41"/>
      <c r="STG72" s="36"/>
      <c r="STH72" s="36"/>
      <c r="STI72" s="36"/>
      <c r="STJ72" s="36"/>
      <c r="STK72" s="36"/>
      <c r="STL72" s="36"/>
      <c r="STM72" s="36"/>
      <c r="STN72" s="36"/>
      <c r="STO72" s="36"/>
      <c r="STP72" s="36"/>
      <c r="STQ72" s="36"/>
      <c r="STR72" s="36"/>
      <c r="STS72" s="36"/>
      <c r="STT72" s="36"/>
      <c r="STU72" s="36"/>
      <c r="STV72" s="36"/>
      <c r="STW72" s="36"/>
      <c r="STX72" s="36"/>
      <c r="STY72" s="36"/>
      <c r="STZ72" s="36"/>
      <c r="SUA72" s="36"/>
      <c r="SUB72" s="36"/>
      <c r="SUC72" s="36"/>
      <c r="SUD72" s="36"/>
      <c r="SUE72" s="36"/>
      <c r="SUF72" s="36"/>
      <c r="SUG72" s="36"/>
      <c r="SUH72" s="36"/>
      <c r="SUI72" s="36"/>
      <c r="SUJ72" s="36"/>
      <c r="SUK72" s="36"/>
      <c r="SUL72" s="36"/>
      <c r="SUM72" s="36"/>
      <c r="SUN72" s="36"/>
      <c r="SUO72" s="36"/>
      <c r="SUP72" s="36"/>
      <c r="SUQ72" s="36"/>
      <c r="SUR72" s="36"/>
      <c r="SUS72" s="36"/>
      <c r="SUT72" s="36"/>
      <c r="SUU72" s="36"/>
      <c r="SUV72" s="36"/>
      <c r="SUW72" s="36"/>
      <c r="SUX72" s="36"/>
      <c r="SUY72" s="36"/>
      <c r="SUZ72" s="36"/>
      <c r="SVA72" s="36"/>
      <c r="SVB72" s="36"/>
      <c r="SVC72" s="36"/>
      <c r="SVD72" s="36"/>
      <c r="SVE72" s="36"/>
      <c r="SVF72" s="36"/>
      <c r="SVG72" s="36"/>
      <c r="SVH72" s="36"/>
      <c r="SVI72" s="37"/>
      <c r="SVJ72" s="38"/>
      <c r="SVK72" s="39"/>
      <c r="SVL72" s="40"/>
      <c r="SVM72" s="40"/>
      <c r="SVN72" s="41"/>
      <c r="SVO72" s="41"/>
      <c r="SVP72" s="36"/>
      <c r="SVQ72" s="36"/>
      <c r="SVR72" s="36"/>
      <c r="SVS72" s="36"/>
      <c r="SVT72" s="36"/>
      <c r="SVU72" s="36"/>
      <c r="SVV72" s="36"/>
      <c r="SVW72" s="36"/>
      <c r="SVX72" s="36"/>
      <c r="SVY72" s="36"/>
      <c r="SVZ72" s="36"/>
      <c r="SWA72" s="36"/>
      <c r="SWB72" s="36"/>
      <c r="SWC72" s="36"/>
      <c r="SWD72" s="36"/>
      <c r="SWE72" s="36"/>
      <c r="SWF72" s="36"/>
      <c r="SWG72" s="36"/>
      <c r="SWH72" s="36"/>
      <c r="SWI72" s="36"/>
      <c r="SWJ72" s="36"/>
      <c r="SWK72" s="36"/>
      <c r="SWL72" s="36"/>
      <c r="SWM72" s="36"/>
      <c r="SWN72" s="36"/>
      <c r="SWO72" s="36"/>
      <c r="SWP72" s="36"/>
      <c r="SWQ72" s="36"/>
      <c r="SWR72" s="36"/>
      <c r="SWS72" s="36"/>
      <c r="SWT72" s="36"/>
      <c r="SWU72" s="36"/>
      <c r="SWV72" s="36"/>
      <c r="SWW72" s="36"/>
      <c r="SWX72" s="36"/>
      <c r="SWY72" s="36"/>
      <c r="SWZ72" s="36"/>
      <c r="SXA72" s="36"/>
      <c r="SXB72" s="36"/>
      <c r="SXC72" s="36"/>
      <c r="SXD72" s="36"/>
      <c r="SXE72" s="36"/>
      <c r="SXF72" s="36"/>
      <c r="SXG72" s="36"/>
      <c r="SXH72" s="36"/>
      <c r="SXI72" s="36"/>
      <c r="SXJ72" s="36"/>
      <c r="SXK72" s="36"/>
      <c r="SXL72" s="36"/>
      <c r="SXM72" s="36"/>
      <c r="SXN72" s="36"/>
      <c r="SXO72" s="36"/>
      <c r="SXP72" s="36"/>
      <c r="SXQ72" s="36"/>
      <c r="SXR72" s="37"/>
      <c r="SXS72" s="38"/>
      <c r="SXT72" s="39"/>
      <c r="SXU72" s="40"/>
      <c r="SXV72" s="40"/>
      <c r="SXW72" s="41"/>
      <c r="SXX72" s="41"/>
      <c r="SXY72" s="36"/>
      <c r="SXZ72" s="36"/>
      <c r="SYA72" s="36"/>
      <c r="SYB72" s="36"/>
      <c r="SYC72" s="36"/>
      <c r="SYD72" s="36"/>
      <c r="SYE72" s="36"/>
      <c r="SYF72" s="36"/>
      <c r="SYG72" s="36"/>
      <c r="SYH72" s="36"/>
      <c r="SYI72" s="36"/>
      <c r="SYJ72" s="36"/>
      <c r="SYK72" s="36"/>
      <c r="SYL72" s="36"/>
      <c r="SYM72" s="36"/>
      <c r="SYN72" s="36"/>
      <c r="SYO72" s="36"/>
      <c r="SYP72" s="36"/>
      <c r="SYQ72" s="36"/>
      <c r="SYR72" s="36"/>
      <c r="SYS72" s="36"/>
      <c r="SYT72" s="36"/>
      <c r="SYU72" s="36"/>
      <c r="SYV72" s="36"/>
      <c r="SYW72" s="36"/>
      <c r="SYX72" s="36"/>
      <c r="SYY72" s="36"/>
      <c r="SYZ72" s="36"/>
      <c r="SZA72" s="36"/>
      <c r="SZB72" s="36"/>
      <c r="SZC72" s="36"/>
      <c r="SZD72" s="36"/>
      <c r="SZE72" s="36"/>
      <c r="SZF72" s="36"/>
      <c r="SZG72" s="36"/>
      <c r="SZH72" s="36"/>
      <c r="SZI72" s="36"/>
      <c r="SZJ72" s="36"/>
      <c r="SZK72" s="36"/>
      <c r="SZL72" s="36"/>
      <c r="SZM72" s="36"/>
      <c r="SZN72" s="36"/>
      <c r="SZO72" s="36"/>
      <c r="SZP72" s="36"/>
      <c r="SZQ72" s="36"/>
      <c r="SZR72" s="36"/>
      <c r="SZS72" s="36"/>
      <c r="SZT72" s="36"/>
      <c r="SZU72" s="36"/>
      <c r="SZV72" s="36"/>
      <c r="SZW72" s="36"/>
      <c r="SZX72" s="36"/>
      <c r="SZY72" s="36"/>
      <c r="SZZ72" s="36"/>
      <c r="TAA72" s="37"/>
      <c r="TAB72" s="38"/>
      <c r="TAC72" s="39"/>
      <c r="TAD72" s="40"/>
      <c r="TAE72" s="40"/>
      <c r="TAF72" s="41"/>
      <c r="TAG72" s="41"/>
      <c r="TAH72" s="36"/>
      <c r="TAI72" s="36"/>
      <c r="TAJ72" s="36"/>
      <c r="TAK72" s="36"/>
      <c r="TAL72" s="36"/>
      <c r="TAM72" s="36"/>
      <c r="TAN72" s="36"/>
      <c r="TAO72" s="36"/>
      <c r="TAP72" s="36"/>
      <c r="TAQ72" s="36"/>
      <c r="TAR72" s="36"/>
      <c r="TAS72" s="36"/>
      <c r="TAT72" s="36"/>
      <c r="TAU72" s="36"/>
      <c r="TAV72" s="36"/>
      <c r="TAW72" s="36"/>
      <c r="TAX72" s="36"/>
      <c r="TAY72" s="36"/>
      <c r="TAZ72" s="36"/>
      <c r="TBA72" s="36"/>
      <c r="TBB72" s="36"/>
      <c r="TBC72" s="36"/>
      <c r="TBD72" s="36"/>
      <c r="TBE72" s="36"/>
      <c r="TBF72" s="36"/>
      <c r="TBG72" s="36"/>
      <c r="TBH72" s="36"/>
      <c r="TBI72" s="36"/>
      <c r="TBJ72" s="36"/>
      <c r="TBK72" s="36"/>
      <c r="TBL72" s="36"/>
      <c r="TBM72" s="36"/>
      <c r="TBN72" s="36"/>
      <c r="TBO72" s="36"/>
      <c r="TBP72" s="36"/>
      <c r="TBQ72" s="36"/>
      <c r="TBR72" s="36"/>
      <c r="TBS72" s="36"/>
      <c r="TBT72" s="36"/>
      <c r="TBU72" s="36"/>
      <c r="TBV72" s="36"/>
      <c r="TBW72" s="36"/>
      <c r="TBX72" s="36"/>
      <c r="TBY72" s="36"/>
      <c r="TBZ72" s="36"/>
      <c r="TCA72" s="36"/>
      <c r="TCB72" s="36"/>
      <c r="TCC72" s="36"/>
      <c r="TCD72" s="36"/>
      <c r="TCE72" s="36"/>
      <c r="TCF72" s="36"/>
      <c r="TCG72" s="36"/>
      <c r="TCH72" s="36"/>
      <c r="TCI72" s="36"/>
      <c r="TCJ72" s="37"/>
      <c r="TCK72" s="38"/>
      <c r="TCL72" s="39"/>
      <c r="TCM72" s="40"/>
      <c r="TCN72" s="40"/>
      <c r="TCO72" s="41"/>
      <c r="TCP72" s="41"/>
      <c r="TCQ72" s="36"/>
      <c r="TCR72" s="36"/>
      <c r="TCS72" s="36"/>
      <c r="TCT72" s="36"/>
      <c r="TCU72" s="36"/>
      <c r="TCV72" s="36"/>
      <c r="TCW72" s="36"/>
      <c r="TCX72" s="36"/>
      <c r="TCY72" s="36"/>
      <c r="TCZ72" s="36"/>
      <c r="TDA72" s="36"/>
      <c r="TDB72" s="36"/>
      <c r="TDC72" s="36"/>
      <c r="TDD72" s="36"/>
      <c r="TDE72" s="36"/>
      <c r="TDF72" s="36"/>
      <c r="TDG72" s="36"/>
      <c r="TDH72" s="36"/>
      <c r="TDI72" s="36"/>
      <c r="TDJ72" s="36"/>
      <c r="TDK72" s="36"/>
      <c r="TDL72" s="36"/>
      <c r="TDM72" s="36"/>
      <c r="TDN72" s="36"/>
      <c r="TDO72" s="36"/>
      <c r="TDP72" s="36"/>
      <c r="TDQ72" s="36"/>
      <c r="TDR72" s="36"/>
      <c r="TDS72" s="36"/>
      <c r="TDT72" s="36"/>
      <c r="TDU72" s="36"/>
      <c r="TDV72" s="36"/>
      <c r="TDW72" s="36"/>
      <c r="TDX72" s="36"/>
      <c r="TDY72" s="36"/>
      <c r="TDZ72" s="36"/>
      <c r="TEA72" s="36"/>
      <c r="TEB72" s="36"/>
      <c r="TEC72" s="36"/>
      <c r="TED72" s="36"/>
      <c r="TEE72" s="36"/>
      <c r="TEF72" s="36"/>
      <c r="TEG72" s="36"/>
      <c r="TEH72" s="36"/>
      <c r="TEI72" s="36"/>
      <c r="TEJ72" s="36"/>
      <c r="TEK72" s="36"/>
      <c r="TEL72" s="36"/>
      <c r="TEM72" s="36"/>
      <c r="TEN72" s="36"/>
      <c r="TEO72" s="36"/>
      <c r="TEP72" s="36"/>
      <c r="TEQ72" s="36"/>
      <c r="TER72" s="36"/>
      <c r="TES72" s="37"/>
      <c r="TET72" s="38"/>
      <c r="TEU72" s="39"/>
      <c r="TEV72" s="40"/>
      <c r="TEW72" s="40"/>
      <c r="TEX72" s="41"/>
      <c r="TEY72" s="41"/>
      <c r="TEZ72" s="36"/>
      <c r="TFA72" s="36"/>
      <c r="TFB72" s="36"/>
      <c r="TFC72" s="36"/>
      <c r="TFD72" s="36"/>
      <c r="TFE72" s="36"/>
      <c r="TFF72" s="36"/>
      <c r="TFG72" s="36"/>
      <c r="TFH72" s="36"/>
      <c r="TFI72" s="36"/>
      <c r="TFJ72" s="36"/>
      <c r="TFK72" s="36"/>
      <c r="TFL72" s="36"/>
      <c r="TFM72" s="36"/>
      <c r="TFN72" s="36"/>
      <c r="TFO72" s="36"/>
      <c r="TFP72" s="36"/>
      <c r="TFQ72" s="36"/>
      <c r="TFR72" s="36"/>
      <c r="TFS72" s="36"/>
      <c r="TFT72" s="36"/>
      <c r="TFU72" s="36"/>
      <c r="TFV72" s="36"/>
      <c r="TFW72" s="36"/>
      <c r="TFX72" s="36"/>
      <c r="TFY72" s="36"/>
      <c r="TFZ72" s="36"/>
      <c r="TGA72" s="36"/>
      <c r="TGB72" s="36"/>
      <c r="TGC72" s="36"/>
      <c r="TGD72" s="36"/>
      <c r="TGE72" s="36"/>
      <c r="TGF72" s="36"/>
      <c r="TGG72" s="36"/>
      <c r="TGH72" s="36"/>
      <c r="TGI72" s="36"/>
      <c r="TGJ72" s="36"/>
      <c r="TGK72" s="36"/>
      <c r="TGL72" s="36"/>
      <c r="TGM72" s="36"/>
      <c r="TGN72" s="36"/>
      <c r="TGO72" s="36"/>
      <c r="TGP72" s="36"/>
      <c r="TGQ72" s="36"/>
      <c r="TGR72" s="36"/>
      <c r="TGS72" s="36"/>
      <c r="TGT72" s="36"/>
      <c r="TGU72" s="36"/>
      <c r="TGV72" s="36"/>
      <c r="TGW72" s="36"/>
      <c r="TGX72" s="36"/>
      <c r="TGY72" s="36"/>
      <c r="TGZ72" s="36"/>
      <c r="THA72" s="36"/>
      <c r="THB72" s="37"/>
      <c r="THC72" s="38"/>
      <c r="THD72" s="39"/>
      <c r="THE72" s="40"/>
      <c r="THF72" s="40"/>
      <c r="THG72" s="41"/>
      <c r="THH72" s="41"/>
      <c r="THI72" s="36"/>
      <c r="THJ72" s="36"/>
      <c r="THK72" s="36"/>
      <c r="THL72" s="36"/>
      <c r="THM72" s="36"/>
      <c r="THN72" s="36"/>
      <c r="THO72" s="36"/>
      <c r="THP72" s="36"/>
      <c r="THQ72" s="36"/>
      <c r="THR72" s="36"/>
      <c r="THS72" s="36"/>
      <c r="THT72" s="36"/>
      <c r="THU72" s="36"/>
      <c r="THV72" s="36"/>
      <c r="THW72" s="36"/>
      <c r="THX72" s="36"/>
      <c r="THY72" s="36"/>
      <c r="THZ72" s="36"/>
      <c r="TIA72" s="36"/>
      <c r="TIB72" s="36"/>
      <c r="TIC72" s="36"/>
      <c r="TID72" s="36"/>
      <c r="TIE72" s="36"/>
      <c r="TIF72" s="36"/>
      <c r="TIG72" s="36"/>
      <c r="TIH72" s="36"/>
      <c r="TII72" s="36"/>
      <c r="TIJ72" s="36"/>
      <c r="TIK72" s="36"/>
      <c r="TIL72" s="36"/>
      <c r="TIM72" s="36"/>
      <c r="TIN72" s="36"/>
      <c r="TIO72" s="36"/>
      <c r="TIP72" s="36"/>
      <c r="TIQ72" s="36"/>
      <c r="TIR72" s="36"/>
      <c r="TIS72" s="36"/>
      <c r="TIT72" s="36"/>
      <c r="TIU72" s="36"/>
      <c r="TIV72" s="36"/>
      <c r="TIW72" s="36"/>
      <c r="TIX72" s="36"/>
      <c r="TIY72" s="36"/>
      <c r="TIZ72" s="36"/>
      <c r="TJA72" s="36"/>
      <c r="TJB72" s="36"/>
      <c r="TJC72" s="36"/>
      <c r="TJD72" s="36"/>
      <c r="TJE72" s="36"/>
      <c r="TJF72" s="36"/>
      <c r="TJG72" s="36"/>
      <c r="TJH72" s="36"/>
      <c r="TJI72" s="36"/>
      <c r="TJJ72" s="36"/>
      <c r="TJK72" s="37"/>
      <c r="TJL72" s="38"/>
      <c r="TJM72" s="39"/>
      <c r="TJN72" s="40"/>
      <c r="TJO72" s="40"/>
      <c r="TJP72" s="41"/>
      <c r="TJQ72" s="41"/>
      <c r="TJR72" s="36"/>
      <c r="TJS72" s="36"/>
      <c r="TJT72" s="36"/>
      <c r="TJU72" s="36"/>
      <c r="TJV72" s="36"/>
      <c r="TJW72" s="36"/>
      <c r="TJX72" s="36"/>
      <c r="TJY72" s="36"/>
      <c r="TJZ72" s="36"/>
      <c r="TKA72" s="36"/>
      <c r="TKB72" s="36"/>
      <c r="TKC72" s="36"/>
      <c r="TKD72" s="36"/>
      <c r="TKE72" s="36"/>
      <c r="TKF72" s="36"/>
      <c r="TKG72" s="36"/>
      <c r="TKH72" s="36"/>
      <c r="TKI72" s="36"/>
      <c r="TKJ72" s="36"/>
      <c r="TKK72" s="36"/>
      <c r="TKL72" s="36"/>
      <c r="TKM72" s="36"/>
      <c r="TKN72" s="36"/>
      <c r="TKO72" s="36"/>
      <c r="TKP72" s="36"/>
      <c r="TKQ72" s="36"/>
      <c r="TKR72" s="36"/>
      <c r="TKS72" s="36"/>
      <c r="TKT72" s="36"/>
      <c r="TKU72" s="36"/>
      <c r="TKV72" s="36"/>
      <c r="TKW72" s="36"/>
      <c r="TKX72" s="36"/>
      <c r="TKY72" s="36"/>
      <c r="TKZ72" s="36"/>
      <c r="TLA72" s="36"/>
      <c r="TLB72" s="36"/>
      <c r="TLC72" s="36"/>
      <c r="TLD72" s="36"/>
      <c r="TLE72" s="36"/>
      <c r="TLF72" s="36"/>
      <c r="TLG72" s="36"/>
      <c r="TLH72" s="36"/>
      <c r="TLI72" s="36"/>
      <c r="TLJ72" s="36"/>
      <c r="TLK72" s="36"/>
      <c r="TLL72" s="36"/>
      <c r="TLM72" s="36"/>
      <c r="TLN72" s="36"/>
      <c r="TLO72" s="36"/>
      <c r="TLP72" s="36"/>
      <c r="TLQ72" s="36"/>
      <c r="TLR72" s="36"/>
      <c r="TLS72" s="36"/>
      <c r="TLT72" s="37"/>
      <c r="TLU72" s="38"/>
      <c r="TLV72" s="39"/>
      <c r="TLW72" s="40"/>
      <c r="TLX72" s="40"/>
      <c r="TLY72" s="41"/>
      <c r="TLZ72" s="41"/>
      <c r="TMA72" s="36"/>
      <c r="TMB72" s="36"/>
      <c r="TMC72" s="36"/>
      <c r="TMD72" s="36"/>
      <c r="TME72" s="36"/>
      <c r="TMF72" s="36"/>
      <c r="TMG72" s="36"/>
      <c r="TMH72" s="36"/>
      <c r="TMI72" s="36"/>
      <c r="TMJ72" s="36"/>
      <c r="TMK72" s="36"/>
      <c r="TML72" s="36"/>
      <c r="TMM72" s="36"/>
      <c r="TMN72" s="36"/>
      <c r="TMO72" s="36"/>
      <c r="TMP72" s="36"/>
      <c r="TMQ72" s="36"/>
      <c r="TMR72" s="36"/>
      <c r="TMS72" s="36"/>
      <c r="TMT72" s="36"/>
      <c r="TMU72" s="36"/>
      <c r="TMV72" s="36"/>
      <c r="TMW72" s="36"/>
      <c r="TMX72" s="36"/>
      <c r="TMY72" s="36"/>
      <c r="TMZ72" s="36"/>
      <c r="TNA72" s="36"/>
      <c r="TNB72" s="36"/>
      <c r="TNC72" s="36"/>
      <c r="TND72" s="36"/>
      <c r="TNE72" s="36"/>
      <c r="TNF72" s="36"/>
      <c r="TNG72" s="36"/>
      <c r="TNH72" s="36"/>
      <c r="TNI72" s="36"/>
      <c r="TNJ72" s="36"/>
      <c r="TNK72" s="36"/>
      <c r="TNL72" s="36"/>
      <c r="TNM72" s="36"/>
      <c r="TNN72" s="36"/>
      <c r="TNO72" s="36"/>
      <c r="TNP72" s="36"/>
      <c r="TNQ72" s="36"/>
      <c r="TNR72" s="36"/>
      <c r="TNS72" s="36"/>
      <c r="TNT72" s="36"/>
      <c r="TNU72" s="36"/>
      <c r="TNV72" s="36"/>
      <c r="TNW72" s="36"/>
      <c r="TNX72" s="36"/>
      <c r="TNY72" s="36"/>
      <c r="TNZ72" s="36"/>
      <c r="TOA72" s="36"/>
      <c r="TOB72" s="36"/>
      <c r="TOC72" s="37"/>
      <c r="TOD72" s="38"/>
      <c r="TOE72" s="39"/>
      <c r="TOF72" s="40"/>
      <c r="TOG72" s="40"/>
      <c r="TOH72" s="41"/>
      <c r="TOI72" s="41"/>
      <c r="TOJ72" s="36"/>
      <c r="TOK72" s="36"/>
      <c r="TOL72" s="36"/>
      <c r="TOM72" s="36"/>
      <c r="TON72" s="36"/>
      <c r="TOO72" s="36"/>
      <c r="TOP72" s="36"/>
      <c r="TOQ72" s="36"/>
      <c r="TOR72" s="36"/>
      <c r="TOS72" s="36"/>
      <c r="TOT72" s="36"/>
      <c r="TOU72" s="36"/>
      <c r="TOV72" s="36"/>
      <c r="TOW72" s="36"/>
      <c r="TOX72" s="36"/>
      <c r="TOY72" s="36"/>
      <c r="TOZ72" s="36"/>
      <c r="TPA72" s="36"/>
      <c r="TPB72" s="36"/>
      <c r="TPC72" s="36"/>
      <c r="TPD72" s="36"/>
      <c r="TPE72" s="36"/>
      <c r="TPF72" s="36"/>
      <c r="TPG72" s="36"/>
      <c r="TPH72" s="36"/>
      <c r="TPI72" s="36"/>
      <c r="TPJ72" s="36"/>
      <c r="TPK72" s="36"/>
      <c r="TPL72" s="36"/>
      <c r="TPM72" s="36"/>
      <c r="TPN72" s="36"/>
      <c r="TPO72" s="36"/>
      <c r="TPP72" s="36"/>
      <c r="TPQ72" s="36"/>
      <c r="TPR72" s="36"/>
      <c r="TPS72" s="36"/>
      <c r="TPT72" s="36"/>
      <c r="TPU72" s="36"/>
      <c r="TPV72" s="36"/>
      <c r="TPW72" s="36"/>
      <c r="TPX72" s="36"/>
      <c r="TPY72" s="36"/>
      <c r="TPZ72" s="36"/>
      <c r="TQA72" s="36"/>
      <c r="TQB72" s="36"/>
      <c r="TQC72" s="36"/>
      <c r="TQD72" s="36"/>
      <c r="TQE72" s="36"/>
      <c r="TQF72" s="36"/>
      <c r="TQG72" s="36"/>
      <c r="TQH72" s="36"/>
      <c r="TQI72" s="36"/>
      <c r="TQJ72" s="36"/>
      <c r="TQK72" s="36"/>
      <c r="TQL72" s="37"/>
      <c r="TQM72" s="38"/>
      <c r="TQN72" s="39"/>
      <c r="TQO72" s="40"/>
      <c r="TQP72" s="40"/>
      <c r="TQQ72" s="41"/>
      <c r="TQR72" s="41"/>
      <c r="TQS72" s="36"/>
      <c r="TQT72" s="36"/>
      <c r="TQU72" s="36"/>
      <c r="TQV72" s="36"/>
      <c r="TQW72" s="36"/>
      <c r="TQX72" s="36"/>
      <c r="TQY72" s="36"/>
      <c r="TQZ72" s="36"/>
      <c r="TRA72" s="36"/>
      <c r="TRB72" s="36"/>
      <c r="TRC72" s="36"/>
      <c r="TRD72" s="36"/>
      <c r="TRE72" s="36"/>
      <c r="TRF72" s="36"/>
      <c r="TRG72" s="36"/>
      <c r="TRH72" s="36"/>
      <c r="TRI72" s="36"/>
      <c r="TRJ72" s="36"/>
      <c r="TRK72" s="36"/>
      <c r="TRL72" s="36"/>
      <c r="TRM72" s="36"/>
      <c r="TRN72" s="36"/>
      <c r="TRO72" s="36"/>
      <c r="TRP72" s="36"/>
      <c r="TRQ72" s="36"/>
      <c r="TRR72" s="36"/>
      <c r="TRS72" s="36"/>
      <c r="TRT72" s="36"/>
      <c r="TRU72" s="36"/>
      <c r="TRV72" s="36"/>
      <c r="TRW72" s="36"/>
      <c r="TRX72" s="36"/>
      <c r="TRY72" s="36"/>
      <c r="TRZ72" s="36"/>
      <c r="TSA72" s="36"/>
      <c r="TSB72" s="36"/>
      <c r="TSC72" s="36"/>
      <c r="TSD72" s="36"/>
      <c r="TSE72" s="36"/>
      <c r="TSF72" s="36"/>
      <c r="TSG72" s="36"/>
      <c r="TSH72" s="36"/>
      <c r="TSI72" s="36"/>
      <c r="TSJ72" s="36"/>
      <c r="TSK72" s="36"/>
      <c r="TSL72" s="36"/>
      <c r="TSM72" s="36"/>
      <c r="TSN72" s="36"/>
      <c r="TSO72" s="36"/>
      <c r="TSP72" s="36"/>
      <c r="TSQ72" s="36"/>
      <c r="TSR72" s="36"/>
      <c r="TSS72" s="36"/>
      <c r="TST72" s="36"/>
      <c r="TSU72" s="37"/>
      <c r="TSV72" s="38"/>
      <c r="TSW72" s="39"/>
      <c r="TSX72" s="40"/>
      <c r="TSY72" s="40"/>
      <c r="TSZ72" s="41"/>
      <c r="TTA72" s="41"/>
      <c r="TTB72" s="36"/>
      <c r="TTC72" s="36"/>
      <c r="TTD72" s="36"/>
      <c r="TTE72" s="36"/>
      <c r="TTF72" s="36"/>
      <c r="TTG72" s="36"/>
      <c r="TTH72" s="36"/>
      <c r="TTI72" s="36"/>
      <c r="TTJ72" s="36"/>
      <c r="TTK72" s="36"/>
      <c r="TTL72" s="36"/>
      <c r="TTM72" s="36"/>
      <c r="TTN72" s="36"/>
      <c r="TTO72" s="36"/>
      <c r="TTP72" s="36"/>
      <c r="TTQ72" s="36"/>
      <c r="TTR72" s="36"/>
      <c r="TTS72" s="36"/>
      <c r="TTT72" s="36"/>
      <c r="TTU72" s="36"/>
      <c r="TTV72" s="36"/>
      <c r="TTW72" s="36"/>
      <c r="TTX72" s="36"/>
      <c r="TTY72" s="36"/>
      <c r="TTZ72" s="36"/>
      <c r="TUA72" s="36"/>
      <c r="TUB72" s="36"/>
      <c r="TUC72" s="36"/>
      <c r="TUD72" s="36"/>
      <c r="TUE72" s="36"/>
      <c r="TUF72" s="36"/>
      <c r="TUG72" s="36"/>
      <c r="TUH72" s="36"/>
      <c r="TUI72" s="36"/>
      <c r="TUJ72" s="36"/>
      <c r="TUK72" s="36"/>
      <c r="TUL72" s="36"/>
      <c r="TUM72" s="36"/>
      <c r="TUN72" s="36"/>
      <c r="TUO72" s="36"/>
      <c r="TUP72" s="36"/>
      <c r="TUQ72" s="36"/>
      <c r="TUR72" s="36"/>
      <c r="TUS72" s="36"/>
      <c r="TUT72" s="36"/>
      <c r="TUU72" s="36"/>
      <c r="TUV72" s="36"/>
      <c r="TUW72" s="36"/>
      <c r="TUX72" s="36"/>
      <c r="TUY72" s="36"/>
      <c r="TUZ72" s="36"/>
      <c r="TVA72" s="36"/>
      <c r="TVB72" s="36"/>
      <c r="TVC72" s="36"/>
      <c r="TVD72" s="37"/>
      <c r="TVE72" s="38"/>
      <c r="TVF72" s="39"/>
      <c r="TVG72" s="40"/>
      <c r="TVH72" s="40"/>
      <c r="TVI72" s="41"/>
      <c r="TVJ72" s="41"/>
      <c r="TVK72" s="36"/>
      <c r="TVL72" s="36"/>
      <c r="TVM72" s="36"/>
      <c r="TVN72" s="36"/>
      <c r="TVO72" s="36"/>
      <c r="TVP72" s="36"/>
      <c r="TVQ72" s="36"/>
      <c r="TVR72" s="36"/>
      <c r="TVS72" s="36"/>
      <c r="TVT72" s="36"/>
      <c r="TVU72" s="36"/>
      <c r="TVV72" s="36"/>
      <c r="TVW72" s="36"/>
      <c r="TVX72" s="36"/>
      <c r="TVY72" s="36"/>
      <c r="TVZ72" s="36"/>
      <c r="TWA72" s="36"/>
      <c r="TWB72" s="36"/>
      <c r="TWC72" s="36"/>
      <c r="TWD72" s="36"/>
      <c r="TWE72" s="36"/>
      <c r="TWF72" s="36"/>
      <c r="TWG72" s="36"/>
      <c r="TWH72" s="36"/>
      <c r="TWI72" s="36"/>
      <c r="TWJ72" s="36"/>
      <c r="TWK72" s="36"/>
      <c r="TWL72" s="36"/>
      <c r="TWM72" s="36"/>
      <c r="TWN72" s="36"/>
      <c r="TWO72" s="36"/>
      <c r="TWP72" s="36"/>
      <c r="TWQ72" s="36"/>
      <c r="TWR72" s="36"/>
      <c r="TWS72" s="36"/>
      <c r="TWT72" s="36"/>
      <c r="TWU72" s="36"/>
      <c r="TWV72" s="36"/>
      <c r="TWW72" s="36"/>
      <c r="TWX72" s="36"/>
      <c r="TWY72" s="36"/>
      <c r="TWZ72" s="36"/>
      <c r="TXA72" s="36"/>
      <c r="TXB72" s="36"/>
      <c r="TXC72" s="36"/>
      <c r="TXD72" s="36"/>
      <c r="TXE72" s="36"/>
      <c r="TXF72" s="36"/>
      <c r="TXG72" s="36"/>
      <c r="TXH72" s="36"/>
      <c r="TXI72" s="36"/>
      <c r="TXJ72" s="36"/>
      <c r="TXK72" s="36"/>
      <c r="TXL72" s="36"/>
      <c r="TXM72" s="37"/>
      <c r="TXN72" s="38"/>
      <c r="TXO72" s="39"/>
      <c r="TXP72" s="40"/>
      <c r="TXQ72" s="40"/>
      <c r="TXR72" s="41"/>
      <c r="TXS72" s="41"/>
      <c r="TXT72" s="36"/>
      <c r="TXU72" s="36"/>
      <c r="TXV72" s="36"/>
      <c r="TXW72" s="36"/>
      <c r="TXX72" s="36"/>
      <c r="TXY72" s="36"/>
      <c r="TXZ72" s="36"/>
      <c r="TYA72" s="36"/>
      <c r="TYB72" s="36"/>
      <c r="TYC72" s="36"/>
      <c r="TYD72" s="36"/>
      <c r="TYE72" s="36"/>
      <c r="TYF72" s="36"/>
      <c r="TYG72" s="36"/>
      <c r="TYH72" s="36"/>
      <c r="TYI72" s="36"/>
      <c r="TYJ72" s="36"/>
      <c r="TYK72" s="36"/>
      <c r="TYL72" s="36"/>
      <c r="TYM72" s="36"/>
      <c r="TYN72" s="36"/>
      <c r="TYO72" s="36"/>
      <c r="TYP72" s="36"/>
      <c r="TYQ72" s="36"/>
      <c r="TYR72" s="36"/>
      <c r="TYS72" s="36"/>
      <c r="TYT72" s="36"/>
      <c r="TYU72" s="36"/>
      <c r="TYV72" s="36"/>
      <c r="TYW72" s="36"/>
      <c r="TYX72" s="36"/>
      <c r="TYY72" s="36"/>
      <c r="TYZ72" s="36"/>
      <c r="TZA72" s="36"/>
      <c r="TZB72" s="36"/>
      <c r="TZC72" s="36"/>
      <c r="TZD72" s="36"/>
      <c r="TZE72" s="36"/>
      <c r="TZF72" s="36"/>
      <c r="TZG72" s="36"/>
      <c r="TZH72" s="36"/>
      <c r="TZI72" s="36"/>
      <c r="TZJ72" s="36"/>
      <c r="TZK72" s="36"/>
      <c r="TZL72" s="36"/>
      <c r="TZM72" s="36"/>
      <c r="TZN72" s="36"/>
      <c r="TZO72" s="36"/>
      <c r="TZP72" s="36"/>
      <c r="TZQ72" s="36"/>
      <c r="TZR72" s="36"/>
      <c r="TZS72" s="36"/>
      <c r="TZT72" s="36"/>
      <c r="TZU72" s="36"/>
      <c r="TZV72" s="37"/>
      <c r="TZW72" s="38"/>
      <c r="TZX72" s="39"/>
      <c r="TZY72" s="40"/>
      <c r="TZZ72" s="40"/>
      <c r="UAA72" s="41"/>
      <c r="UAB72" s="41"/>
      <c r="UAC72" s="36"/>
      <c r="UAD72" s="36"/>
      <c r="UAE72" s="36"/>
      <c r="UAF72" s="36"/>
      <c r="UAG72" s="36"/>
      <c r="UAH72" s="36"/>
      <c r="UAI72" s="36"/>
      <c r="UAJ72" s="36"/>
      <c r="UAK72" s="36"/>
      <c r="UAL72" s="36"/>
      <c r="UAM72" s="36"/>
      <c r="UAN72" s="36"/>
      <c r="UAO72" s="36"/>
      <c r="UAP72" s="36"/>
      <c r="UAQ72" s="36"/>
      <c r="UAR72" s="36"/>
      <c r="UAS72" s="36"/>
      <c r="UAT72" s="36"/>
      <c r="UAU72" s="36"/>
      <c r="UAV72" s="36"/>
      <c r="UAW72" s="36"/>
      <c r="UAX72" s="36"/>
      <c r="UAY72" s="36"/>
      <c r="UAZ72" s="36"/>
      <c r="UBA72" s="36"/>
      <c r="UBB72" s="36"/>
      <c r="UBC72" s="36"/>
      <c r="UBD72" s="36"/>
      <c r="UBE72" s="36"/>
      <c r="UBF72" s="36"/>
      <c r="UBG72" s="36"/>
      <c r="UBH72" s="36"/>
      <c r="UBI72" s="36"/>
      <c r="UBJ72" s="36"/>
      <c r="UBK72" s="36"/>
      <c r="UBL72" s="36"/>
      <c r="UBM72" s="36"/>
      <c r="UBN72" s="36"/>
      <c r="UBO72" s="36"/>
      <c r="UBP72" s="36"/>
      <c r="UBQ72" s="36"/>
      <c r="UBR72" s="36"/>
      <c r="UBS72" s="36"/>
      <c r="UBT72" s="36"/>
      <c r="UBU72" s="36"/>
      <c r="UBV72" s="36"/>
      <c r="UBW72" s="36"/>
      <c r="UBX72" s="36"/>
      <c r="UBY72" s="36"/>
      <c r="UBZ72" s="36"/>
      <c r="UCA72" s="36"/>
      <c r="UCB72" s="36"/>
      <c r="UCC72" s="36"/>
      <c r="UCD72" s="36"/>
      <c r="UCE72" s="37"/>
      <c r="UCF72" s="38"/>
      <c r="UCG72" s="39"/>
      <c r="UCH72" s="40"/>
      <c r="UCI72" s="40"/>
      <c r="UCJ72" s="41"/>
      <c r="UCK72" s="41"/>
      <c r="UCL72" s="36"/>
      <c r="UCM72" s="36"/>
      <c r="UCN72" s="36"/>
      <c r="UCO72" s="36"/>
      <c r="UCP72" s="36"/>
      <c r="UCQ72" s="36"/>
      <c r="UCR72" s="36"/>
      <c r="UCS72" s="36"/>
      <c r="UCT72" s="36"/>
      <c r="UCU72" s="36"/>
      <c r="UCV72" s="36"/>
      <c r="UCW72" s="36"/>
      <c r="UCX72" s="36"/>
      <c r="UCY72" s="36"/>
      <c r="UCZ72" s="36"/>
      <c r="UDA72" s="36"/>
      <c r="UDB72" s="36"/>
      <c r="UDC72" s="36"/>
      <c r="UDD72" s="36"/>
      <c r="UDE72" s="36"/>
      <c r="UDF72" s="36"/>
      <c r="UDG72" s="36"/>
      <c r="UDH72" s="36"/>
      <c r="UDI72" s="36"/>
      <c r="UDJ72" s="36"/>
      <c r="UDK72" s="36"/>
      <c r="UDL72" s="36"/>
      <c r="UDM72" s="36"/>
      <c r="UDN72" s="36"/>
      <c r="UDO72" s="36"/>
      <c r="UDP72" s="36"/>
      <c r="UDQ72" s="36"/>
      <c r="UDR72" s="36"/>
      <c r="UDS72" s="36"/>
      <c r="UDT72" s="36"/>
      <c r="UDU72" s="36"/>
      <c r="UDV72" s="36"/>
      <c r="UDW72" s="36"/>
      <c r="UDX72" s="36"/>
      <c r="UDY72" s="36"/>
      <c r="UDZ72" s="36"/>
      <c r="UEA72" s="36"/>
      <c r="UEB72" s="36"/>
      <c r="UEC72" s="36"/>
      <c r="UED72" s="36"/>
      <c r="UEE72" s="36"/>
      <c r="UEF72" s="36"/>
      <c r="UEG72" s="36"/>
      <c r="UEH72" s="36"/>
      <c r="UEI72" s="36"/>
      <c r="UEJ72" s="36"/>
      <c r="UEK72" s="36"/>
      <c r="UEL72" s="36"/>
      <c r="UEM72" s="36"/>
      <c r="UEN72" s="37"/>
      <c r="UEO72" s="38"/>
      <c r="UEP72" s="39"/>
      <c r="UEQ72" s="40"/>
      <c r="UER72" s="40"/>
      <c r="UES72" s="41"/>
      <c r="UET72" s="41"/>
      <c r="UEU72" s="36"/>
      <c r="UEV72" s="36"/>
      <c r="UEW72" s="36"/>
      <c r="UEX72" s="36"/>
      <c r="UEY72" s="36"/>
      <c r="UEZ72" s="36"/>
      <c r="UFA72" s="36"/>
      <c r="UFB72" s="36"/>
      <c r="UFC72" s="36"/>
      <c r="UFD72" s="36"/>
      <c r="UFE72" s="36"/>
      <c r="UFF72" s="36"/>
      <c r="UFG72" s="36"/>
      <c r="UFH72" s="36"/>
      <c r="UFI72" s="36"/>
      <c r="UFJ72" s="36"/>
      <c r="UFK72" s="36"/>
      <c r="UFL72" s="36"/>
      <c r="UFM72" s="36"/>
      <c r="UFN72" s="36"/>
      <c r="UFO72" s="36"/>
      <c r="UFP72" s="36"/>
      <c r="UFQ72" s="36"/>
      <c r="UFR72" s="36"/>
      <c r="UFS72" s="36"/>
      <c r="UFT72" s="36"/>
      <c r="UFU72" s="36"/>
      <c r="UFV72" s="36"/>
      <c r="UFW72" s="36"/>
      <c r="UFX72" s="36"/>
      <c r="UFY72" s="36"/>
      <c r="UFZ72" s="36"/>
      <c r="UGA72" s="36"/>
      <c r="UGB72" s="36"/>
      <c r="UGC72" s="36"/>
      <c r="UGD72" s="36"/>
      <c r="UGE72" s="36"/>
      <c r="UGF72" s="36"/>
      <c r="UGG72" s="36"/>
      <c r="UGH72" s="36"/>
      <c r="UGI72" s="36"/>
      <c r="UGJ72" s="36"/>
      <c r="UGK72" s="36"/>
      <c r="UGL72" s="36"/>
      <c r="UGM72" s="36"/>
      <c r="UGN72" s="36"/>
      <c r="UGO72" s="36"/>
      <c r="UGP72" s="36"/>
      <c r="UGQ72" s="36"/>
      <c r="UGR72" s="36"/>
      <c r="UGS72" s="36"/>
      <c r="UGT72" s="36"/>
      <c r="UGU72" s="36"/>
      <c r="UGV72" s="36"/>
      <c r="UGW72" s="37"/>
      <c r="UGX72" s="38"/>
      <c r="UGY72" s="39"/>
      <c r="UGZ72" s="40"/>
      <c r="UHA72" s="40"/>
      <c r="UHB72" s="41"/>
      <c r="UHC72" s="41"/>
      <c r="UHD72" s="36"/>
      <c r="UHE72" s="36"/>
      <c r="UHF72" s="36"/>
      <c r="UHG72" s="36"/>
      <c r="UHH72" s="36"/>
      <c r="UHI72" s="36"/>
      <c r="UHJ72" s="36"/>
      <c r="UHK72" s="36"/>
      <c r="UHL72" s="36"/>
      <c r="UHM72" s="36"/>
      <c r="UHN72" s="36"/>
      <c r="UHO72" s="36"/>
      <c r="UHP72" s="36"/>
      <c r="UHQ72" s="36"/>
      <c r="UHR72" s="36"/>
      <c r="UHS72" s="36"/>
      <c r="UHT72" s="36"/>
      <c r="UHU72" s="36"/>
      <c r="UHV72" s="36"/>
      <c r="UHW72" s="36"/>
      <c r="UHX72" s="36"/>
      <c r="UHY72" s="36"/>
      <c r="UHZ72" s="36"/>
      <c r="UIA72" s="36"/>
      <c r="UIB72" s="36"/>
      <c r="UIC72" s="36"/>
      <c r="UID72" s="36"/>
      <c r="UIE72" s="36"/>
      <c r="UIF72" s="36"/>
      <c r="UIG72" s="36"/>
      <c r="UIH72" s="36"/>
      <c r="UII72" s="36"/>
      <c r="UIJ72" s="36"/>
      <c r="UIK72" s="36"/>
      <c r="UIL72" s="36"/>
      <c r="UIM72" s="36"/>
      <c r="UIN72" s="36"/>
      <c r="UIO72" s="36"/>
      <c r="UIP72" s="36"/>
      <c r="UIQ72" s="36"/>
      <c r="UIR72" s="36"/>
      <c r="UIS72" s="36"/>
      <c r="UIT72" s="36"/>
      <c r="UIU72" s="36"/>
      <c r="UIV72" s="36"/>
      <c r="UIW72" s="36"/>
      <c r="UIX72" s="36"/>
      <c r="UIY72" s="36"/>
      <c r="UIZ72" s="36"/>
      <c r="UJA72" s="36"/>
      <c r="UJB72" s="36"/>
      <c r="UJC72" s="36"/>
      <c r="UJD72" s="36"/>
      <c r="UJE72" s="36"/>
      <c r="UJF72" s="37"/>
      <c r="UJG72" s="38"/>
      <c r="UJH72" s="39"/>
      <c r="UJI72" s="40"/>
      <c r="UJJ72" s="40"/>
      <c r="UJK72" s="41"/>
      <c r="UJL72" s="41"/>
      <c r="UJM72" s="36"/>
      <c r="UJN72" s="36"/>
      <c r="UJO72" s="36"/>
      <c r="UJP72" s="36"/>
      <c r="UJQ72" s="36"/>
      <c r="UJR72" s="36"/>
      <c r="UJS72" s="36"/>
      <c r="UJT72" s="36"/>
      <c r="UJU72" s="36"/>
      <c r="UJV72" s="36"/>
      <c r="UJW72" s="36"/>
      <c r="UJX72" s="36"/>
      <c r="UJY72" s="36"/>
      <c r="UJZ72" s="36"/>
      <c r="UKA72" s="36"/>
      <c r="UKB72" s="36"/>
      <c r="UKC72" s="36"/>
      <c r="UKD72" s="36"/>
      <c r="UKE72" s="36"/>
      <c r="UKF72" s="36"/>
      <c r="UKG72" s="36"/>
      <c r="UKH72" s="36"/>
      <c r="UKI72" s="36"/>
      <c r="UKJ72" s="36"/>
      <c r="UKK72" s="36"/>
      <c r="UKL72" s="36"/>
      <c r="UKM72" s="36"/>
      <c r="UKN72" s="36"/>
      <c r="UKO72" s="36"/>
      <c r="UKP72" s="36"/>
      <c r="UKQ72" s="36"/>
      <c r="UKR72" s="36"/>
      <c r="UKS72" s="36"/>
      <c r="UKT72" s="36"/>
      <c r="UKU72" s="36"/>
      <c r="UKV72" s="36"/>
      <c r="UKW72" s="36"/>
      <c r="UKX72" s="36"/>
      <c r="UKY72" s="36"/>
      <c r="UKZ72" s="36"/>
      <c r="ULA72" s="36"/>
      <c r="ULB72" s="36"/>
      <c r="ULC72" s="36"/>
      <c r="ULD72" s="36"/>
      <c r="ULE72" s="36"/>
      <c r="ULF72" s="36"/>
      <c r="ULG72" s="36"/>
      <c r="ULH72" s="36"/>
      <c r="ULI72" s="36"/>
      <c r="ULJ72" s="36"/>
      <c r="ULK72" s="36"/>
      <c r="ULL72" s="36"/>
      <c r="ULM72" s="36"/>
      <c r="ULN72" s="36"/>
      <c r="ULO72" s="37"/>
      <c r="ULP72" s="38"/>
      <c r="ULQ72" s="39"/>
      <c r="ULR72" s="40"/>
      <c r="ULS72" s="40"/>
      <c r="ULT72" s="41"/>
      <c r="ULU72" s="41"/>
      <c r="ULV72" s="36"/>
      <c r="ULW72" s="36"/>
      <c r="ULX72" s="36"/>
      <c r="ULY72" s="36"/>
      <c r="ULZ72" s="36"/>
      <c r="UMA72" s="36"/>
      <c r="UMB72" s="36"/>
      <c r="UMC72" s="36"/>
      <c r="UMD72" s="36"/>
      <c r="UME72" s="36"/>
      <c r="UMF72" s="36"/>
      <c r="UMG72" s="36"/>
      <c r="UMH72" s="36"/>
      <c r="UMI72" s="36"/>
      <c r="UMJ72" s="36"/>
      <c r="UMK72" s="36"/>
      <c r="UML72" s="36"/>
      <c r="UMM72" s="36"/>
      <c r="UMN72" s="36"/>
      <c r="UMO72" s="36"/>
      <c r="UMP72" s="36"/>
      <c r="UMQ72" s="36"/>
      <c r="UMR72" s="36"/>
      <c r="UMS72" s="36"/>
      <c r="UMT72" s="36"/>
      <c r="UMU72" s="36"/>
      <c r="UMV72" s="36"/>
      <c r="UMW72" s="36"/>
      <c r="UMX72" s="36"/>
      <c r="UMY72" s="36"/>
      <c r="UMZ72" s="36"/>
      <c r="UNA72" s="36"/>
      <c r="UNB72" s="36"/>
      <c r="UNC72" s="36"/>
      <c r="UND72" s="36"/>
      <c r="UNE72" s="36"/>
      <c r="UNF72" s="36"/>
      <c r="UNG72" s="36"/>
      <c r="UNH72" s="36"/>
      <c r="UNI72" s="36"/>
      <c r="UNJ72" s="36"/>
      <c r="UNK72" s="36"/>
      <c r="UNL72" s="36"/>
      <c r="UNM72" s="36"/>
      <c r="UNN72" s="36"/>
      <c r="UNO72" s="36"/>
      <c r="UNP72" s="36"/>
      <c r="UNQ72" s="36"/>
      <c r="UNR72" s="36"/>
      <c r="UNS72" s="36"/>
      <c r="UNT72" s="36"/>
      <c r="UNU72" s="36"/>
      <c r="UNV72" s="36"/>
      <c r="UNW72" s="36"/>
      <c r="UNX72" s="37"/>
      <c r="UNY72" s="38"/>
      <c r="UNZ72" s="39"/>
      <c r="UOA72" s="40"/>
      <c r="UOB72" s="40"/>
      <c r="UOC72" s="41"/>
      <c r="UOD72" s="41"/>
      <c r="UOE72" s="36"/>
      <c r="UOF72" s="36"/>
      <c r="UOG72" s="36"/>
      <c r="UOH72" s="36"/>
      <c r="UOI72" s="36"/>
      <c r="UOJ72" s="36"/>
      <c r="UOK72" s="36"/>
      <c r="UOL72" s="36"/>
      <c r="UOM72" s="36"/>
      <c r="UON72" s="36"/>
      <c r="UOO72" s="36"/>
      <c r="UOP72" s="36"/>
      <c r="UOQ72" s="36"/>
      <c r="UOR72" s="36"/>
      <c r="UOS72" s="36"/>
      <c r="UOT72" s="36"/>
      <c r="UOU72" s="36"/>
      <c r="UOV72" s="36"/>
      <c r="UOW72" s="36"/>
      <c r="UOX72" s="36"/>
      <c r="UOY72" s="36"/>
      <c r="UOZ72" s="36"/>
      <c r="UPA72" s="36"/>
      <c r="UPB72" s="36"/>
      <c r="UPC72" s="36"/>
      <c r="UPD72" s="36"/>
      <c r="UPE72" s="36"/>
      <c r="UPF72" s="36"/>
      <c r="UPG72" s="36"/>
      <c r="UPH72" s="36"/>
      <c r="UPI72" s="36"/>
      <c r="UPJ72" s="36"/>
      <c r="UPK72" s="36"/>
      <c r="UPL72" s="36"/>
      <c r="UPM72" s="36"/>
      <c r="UPN72" s="36"/>
      <c r="UPO72" s="36"/>
      <c r="UPP72" s="36"/>
      <c r="UPQ72" s="36"/>
      <c r="UPR72" s="36"/>
      <c r="UPS72" s="36"/>
      <c r="UPT72" s="36"/>
      <c r="UPU72" s="36"/>
      <c r="UPV72" s="36"/>
      <c r="UPW72" s="36"/>
      <c r="UPX72" s="36"/>
      <c r="UPY72" s="36"/>
      <c r="UPZ72" s="36"/>
      <c r="UQA72" s="36"/>
      <c r="UQB72" s="36"/>
      <c r="UQC72" s="36"/>
      <c r="UQD72" s="36"/>
      <c r="UQE72" s="36"/>
      <c r="UQF72" s="36"/>
      <c r="UQG72" s="37"/>
      <c r="UQH72" s="38"/>
      <c r="UQI72" s="39"/>
      <c r="UQJ72" s="40"/>
      <c r="UQK72" s="40"/>
      <c r="UQL72" s="41"/>
      <c r="UQM72" s="41"/>
      <c r="UQN72" s="36"/>
      <c r="UQO72" s="36"/>
      <c r="UQP72" s="36"/>
      <c r="UQQ72" s="36"/>
      <c r="UQR72" s="36"/>
      <c r="UQS72" s="36"/>
      <c r="UQT72" s="36"/>
      <c r="UQU72" s="36"/>
      <c r="UQV72" s="36"/>
      <c r="UQW72" s="36"/>
      <c r="UQX72" s="36"/>
      <c r="UQY72" s="36"/>
      <c r="UQZ72" s="36"/>
      <c r="URA72" s="36"/>
      <c r="URB72" s="36"/>
      <c r="URC72" s="36"/>
      <c r="URD72" s="36"/>
      <c r="URE72" s="36"/>
      <c r="URF72" s="36"/>
      <c r="URG72" s="36"/>
      <c r="URH72" s="36"/>
      <c r="URI72" s="36"/>
      <c r="URJ72" s="36"/>
      <c r="URK72" s="36"/>
      <c r="URL72" s="36"/>
      <c r="URM72" s="36"/>
      <c r="URN72" s="36"/>
      <c r="URO72" s="36"/>
      <c r="URP72" s="36"/>
      <c r="URQ72" s="36"/>
      <c r="URR72" s="36"/>
      <c r="URS72" s="36"/>
      <c r="URT72" s="36"/>
      <c r="URU72" s="36"/>
      <c r="URV72" s="36"/>
      <c r="URW72" s="36"/>
      <c r="URX72" s="36"/>
      <c r="URY72" s="36"/>
      <c r="URZ72" s="36"/>
      <c r="USA72" s="36"/>
      <c r="USB72" s="36"/>
      <c r="USC72" s="36"/>
      <c r="USD72" s="36"/>
      <c r="USE72" s="36"/>
      <c r="USF72" s="36"/>
      <c r="USG72" s="36"/>
      <c r="USH72" s="36"/>
      <c r="USI72" s="36"/>
      <c r="USJ72" s="36"/>
      <c r="USK72" s="36"/>
      <c r="USL72" s="36"/>
      <c r="USM72" s="36"/>
      <c r="USN72" s="36"/>
      <c r="USO72" s="36"/>
      <c r="USP72" s="37"/>
      <c r="USQ72" s="38"/>
      <c r="USR72" s="39"/>
      <c r="USS72" s="40"/>
      <c r="UST72" s="40"/>
      <c r="USU72" s="41"/>
      <c r="USV72" s="41"/>
      <c r="USW72" s="36"/>
      <c r="USX72" s="36"/>
      <c r="USY72" s="36"/>
      <c r="USZ72" s="36"/>
      <c r="UTA72" s="36"/>
      <c r="UTB72" s="36"/>
      <c r="UTC72" s="36"/>
      <c r="UTD72" s="36"/>
      <c r="UTE72" s="36"/>
      <c r="UTF72" s="36"/>
      <c r="UTG72" s="36"/>
      <c r="UTH72" s="36"/>
      <c r="UTI72" s="36"/>
      <c r="UTJ72" s="36"/>
      <c r="UTK72" s="36"/>
      <c r="UTL72" s="36"/>
      <c r="UTM72" s="36"/>
      <c r="UTN72" s="36"/>
      <c r="UTO72" s="36"/>
      <c r="UTP72" s="36"/>
      <c r="UTQ72" s="36"/>
      <c r="UTR72" s="36"/>
      <c r="UTS72" s="36"/>
      <c r="UTT72" s="36"/>
      <c r="UTU72" s="36"/>
      <c r="UTV72" s="36"/>
      <c r="UTW72" s="36"/>
      <c r="UTX72" s="36"/>
      <c r="UTY72" s="36"/>
      <c r="UTZ72" s="36"/>
      <c r="UUA72" s="36"/>
      <c r="UUB72" s="36"/>
      <c r="UUC72" s="36"/>
      <c r="UUD72" s="36"/>
      <c r="UUE72" s="36"/>
      <c r="UUF72" s="36"/>
      <c r="UUG72" s="36"/>
      <c r="UUH72" s="36"/>
      <c r="UUI72" s="36"/>
      <c r="UUJ72" s="36"/>
      <c r="UUK72" s="36"/>
      <c r="UUL72" s="36"/>
      <c r="UUM72" s="36"/>
      <c r="UUN72" s="36"/>
      <c r="UUO72" s="36"/>
      <c r="UUP72" s="36"/>
      <c r="UUQ72" s="36"/>
      <c r="UUR72" s="36"/>
      <c r="UUS72" s="36"/>
      <c r="UUT72" s="36"/>
      <c r="UUU72" s="36"/>
      <c r="UUV72" s="36"/>
      <c r="UUW72" s="36"/>
      <c r="UUX72" s="36"/>
      <c r="UUY72" s="37"/>
      <c r="UUZ72" s="38"/>
      <c r="UVA72" s="39"/>
      <c r="UVB72" s="40"/>
      <c r="UVC72" s="40"/>
      <c r="UVD72" s="41"/>
      <c r="UVE72" s="41"/>
      <c r="UVF72" s="36"/>
      <c r="UVG72" s="36"/>
      <c r="UVH72" s="36"/>
      <c r="UVI72" s="36"/>
      <c r="UVJ72" s="36"/>
      <c r="UVK72" s="36"/>
      <c r="UVL72" s="36"/>
      <c r="UVM72" s="36"/>
      <c r="UVN72" s="36"/>
      <c r="UVO72" s="36"/>
      <c r="UVP72" s="36"/>
      <c r="UVQ72" s="36"/>
      <c r="UVR72" s="36"/>
      <c r="UVS72" s="36"/>
      <c r="UVT72" s="36"/>
      <c r="UVU72" s="36"/>
      <c r="UVV72" s="36"/>
      <c r="UVW72" s="36"/>
      <c r="UVX72" s="36"/>
      <c r="UVY72" s="36"/>
      <c r="UVZ72" s="36"/>
      <c r="UWA72" s="36"/>
      <c r="UWB72" s="36"/>
      <c r="UWC72" s="36"/>
      <c r="UWD72" s="36"/>
      <c r="UWE72" s="36"/>
      <c r="UWF72" s="36"/>
      <c r="UWG72" s="36"/>
      <c r="UWH72" s="36"/>
      <c r="UWI72" s="36"/>
      <c r="UWJ72" s="36"/>
      <c r="UWK72" s="36"/>
      <c r="UWL72" s="36"/>
      <c r="UWM72" s="36"/>
      <c r="UWN72" s="36"/>
      <c r="UWO72" s="36"/>
      <c r="UWP72" s="36"/>
      <c r="UWQ72" s="36"/>
      <c r="UWR72" s="36"/>
      <c r="UWS72" s="36"/>
      <c r="UWT72" s="36"/>
      <c r="UWU72" s="36"/>
      <c r="UWV72" s="36"/>
      <c r="UWW72" s="36"/>
      <c r="UWX72" s="36"/>
      <c r="UWY72" s="36"/>
      <c r="UWZ72" s="36"/>
      <c r="UXA72" s="36"/>
      <c r="UXB72" s="36"/>
      <c r="UXC72" s="36"/>
      <c r="UXD72" s="36"/>
      <c r="UXE72" s="36"/>
      <c r="UXF72" s="36"/>
      <c r="UXG72" s="36"/>
      <c r="UXH72" s="37"/>
      <c r="UXI72" s="38"/>
      <c r="UXJ72" s="39"/>
      <c r="UXK72" s="40"/>
      <c r="UXL72" s="40"/>
      <c r="UXM72" s="41"/>
      <c r="UXN72" s="41"/>
      <c r="UXO72" s="36"/>
      <c r="UXP72" s="36"/>
      <c r="UXQ72" s="36"/>
      <c r="UXR72" s="36"/>
      <c r="UXS72" s="36"/>
      <c r="UXT72" s="36"/>
      <c r="UXU72" s="36"/>
      <c r="UXV72" s="36"/>
      <c r="UXW72" s="36"/>
      <c r="UXX72" s="36"/>
      <c r="UXY72" s="36"/>
      <c r="UXZ72" s="36"/>
      <c r="UYA72" s="36"/>
      <c r="UYB72" s="36"/>
      <c r="UYC72" s="36"/>
      <c r="UYD72" s="36"/>
      <c r="UYE72" s="36"/>
      <c r="UYF72" s="36"/>
      <c r="UYG72" s="36"/>
      <c r="UYH72" s="36"/>
      <c r="UYI72" s="36"/>
      <c r="UYJ72" s="36"/>
      <c r="UYK72" s="36"/>
      <c r="UYL72" s="36"/>
      <c r="UYM72" s="36"/>
      <c r="UYN72" s="36"/>
      <c r="UYO72" s="36"/>
      <c r="UYP72" s="36"/>
      <c r="UYQ72" s="36"/>
      <c r="UYR72" s="36"/>
      <c r="UYS72" s="36"/>
      <c r="UYT72" s="36"/>
      <c r="UYU72" s="36"/>
      <c r="UYV72" s="36"/>
      <c r="UYW72" s="36"/>
      <c r="UYX72" s="36"/>
      <c r="UYY72" s="36"/>
      <c r="UYZ72" s="36"/>
      <c r="UZA72" s="36"/>
      <c r="UZB72" s="36"/>
      <c r="UZC72" s="36"/>
      <c r="UZD72" s="36"/>
      <c r="UZE72" s="36"/>
      <c r="UZF72" s="36"/>
      <c r="UZG72" s="36"/>
      <c r="UZH72" s="36"/>
      <c r="UZI72" s="36"/>
      <c r="UZJ72" s="36"/>
      <c r="UZK72" s="36"/>
      <c r="UZL72" s="36"/>
      <c r="UZM72" s="36"/>
      <c r="UZN72" s="36"/>
      <c r="UZO72" s="36"/>
      <c r="UZP72" s="36"/>
      <c r="UZQ72" s="37"/>
      <c r="UZR72" s="38"/>
      <c r="UZS72" s="39"/>
      <c r="UZT72" s="40"/>
      <c r="UZU72" s="40"/>
      <c r="UZV72" s="41"/>
      <c r="UZW72" s="41"/>
      <c r="UZX72" s="36"/>
      <c r="UZY72" s="36"/>
      <c r="UZZ72" s="36"/>
      <c r="VAA72" s="36"/>
      <c r="VAB72" s="36"/>
      <c r="VAC72" s="36"/>
      <c r="VAD72" s="36"/>
      <c r="VAE72" s="36"/>
      <c r="VAF72" s="36"/>
      <c r="VAG72" s="36"/>
      <c r="VAH72" s="36"/>
      <c r="VAI72" s="36"/>
      <c r="VAJ72" s="36"/>
      <c r="VAK72" s="36"/>
      <c r="VAL72" s="36"/>
      <c r="VAM72" s="36"/>
      <c r="VAN72" s="36"/>
      <c r="VAO72" s="36"/>
      <c r="VAP72" s="36"/>
      <c r="VAQ72" s="36"/>
      <c r="VAR72" s="36"/>
      <c r="VAS72" s="36"/>
      <c r="VAT72" s="36"/>
      <c r="VAU72" s="36"/>
      <c r="VAV72" s="36"/>
      <c r="VAW72" s="36"/>
      <c r="VAX72" s="36"/>
      <c r="VAY72" s="36"/>
      <c r="VAZ72" s="36"/>
      <c r="VBA72" s="36"/>
      <c r="VBB72" s="36"/>
      <c r="VBC72" s="36"/>
      <c r="VBD72" s="36"/>
      <c r="VBE72" s="36"/>
      <c r="VBF72" s="36"/>
      <c r="VBG72" s="36"/>
      <c r="VBH72" s="36"/>
      <c r="VBI72" s="36"/>
      <c r="VBJ72" s="36"/>
      <c r="VBK72" s="36"/>
      <c r="VBL72" s="36"/>
      <c r="VBM72" s="36"/>
      <c r="VBN72" s="36"/>
      <c r="VBO72" s="36"/>
      <c r="VBP72" s="36"/>
      <c r="VBQ72" s="36"/>
      <c r="VBR72" s="36"/>
      <c r="VBS72" s="36"/>
      <c r="VBT72" s="36"/>
      <c r="VBU72" s="36"/>
      <c r="VBV72" s="36"/>
      <c r="VBW72" s="36"/>
      <c r="VBX72" s="36"/>
      <c r="VBY72" s="36"/>
      <c r="VBZ72" s="37"/>
      <c r="VCA72" s="38"/>
      <c r="VCB72" s="39"/>
      <c r="VCC72" s="40"/>
      <c r="VCD72" s="40"/>
      <c r="VCE72" s="41"/>
      <c r="VCF72" s="41"/>
      <c r="VCG72" s="36"/>
      <c r="VCH72" s="36"/>
      <c r="VCI72" s="36"/>
      <c r="VCJ72" s="36"/>
      <c r="VCK72" s="36"/>
      <c r="VCL72" s="36"/>
      <c r="VCM72" s="36"/>
      <c r="VCN72" s="36"/>
      <c r="VCO72" s="36"/>
      <c r="VCP72" s="36"/>
      <c r="VCQ72" s="36"/>
      <c r="VCR72" s="36"/>
      <c r="VCS72" s="36"/>
      <c r="VCT72" s="36"/>
      <c r="VCU72" s="36"/>
      <c r="VCV72" s="36"/>
      <c r="VCW72" s="36"/>
      <c r="VCX72" s="36"/>
      <c r="VCY72" s="36"/>
      <c r="VCZ72" s="36"/>
      <c r="VDA72" s="36"/>
      <c r="VDB72" s="36"/>
      <c r="VDC72" s="36"/>
      <c r="VDD72" s="36"/>
      <c r="VDE72" s="36"/>
      <c r="VDF72" s="36"/>
      <c r="VDG72" s="36"/>
      <c r="VDH72" s="36"/>
      <c r="VDI72" s="36"/>
      <c r="VDJ72" s="36"/>
      <c r="VDK72" s="36"/>
      <c r="VDL72" s="36"/>
      <c r="VDM72" s="36"/>
      <c r="VDN72" s="36"/>
      <c r="VDO72" s="36"/>
      <c r="VDP72" s="36"/>
      <c r="VDQ72" s="36"/>
      <c r="VDR72" s="36"/>
      <c r="VDS72" s="36"/>
      <c r="VDT72" s="36"/>
      <c r="VDU72" s="36"/>
      <c r="VDV72" s="36"/>
      <c r="VDW72" s="36"/>
      <c r="VDX72" s="36"/>
      <c r="VDY72" s="36"/>
      <c r="VDZ72" s="36"/>
      <c r="VEA72" s="36"/>
      <c r="VEB72" s="36"/>
      <c r="VEC72" s="36"/>
      <c r="VED72" s="36"/>
      <c r="VEE72" s="36"/>
      <c r="VEF72" s="36"/>
      <c r="VEG72" s="36"/>
      <c r="VEH72" s="36"/>
      <c r="VEI72" s="37"/>
      <c r="VEJ72" s="38"/>
      <c r="VEK72" s="39"/>
      <c r="VEL72" s="40"/>
      <c r="VEM72" s="40"/>
      <c r="VEN72" s="41"/>
      <c r="VEO72" s="41"/>
      <c r="VEP72" s="36"/>
      <c r="VEQ72" s="36"/>
      <c r="VER72" s="36"/>
      <c r="VES72" s="36"/>
      <c r="VET72" s="36"/>
      <c r="VEU72" s="36"/>
      <c r="VEV72" s="36"/>
      <c r="VEW72" s="36"/>
      <c r="VEX72" s="36"/>
      <c r="VEY72" s="36"/>
      <c r="VEZ72" s="36"/>
      <c r="VFA72" s="36"/>
      <c r="VFB72" s="36"/>
      <c r="VFC72" s="36"/>
      <c r="VFD72" s="36"/>
      <c r="VFE72" s="36"/>
      <c r="VFF72" s="36"/>
      <c r="VFG72" s="36"/>
      <c r="VFH72" s="36"/>
      <c r="VFI72" s="36"/>
      <c r="VFJ72" s="36"/>
      <c r="VFK72" s="36"/>
      <c r="VFL72" s="36"/>
      <c r="VFM72" s="36"/>
      <c r="VFN72" s="36"/>
      <c r="VFO72" s="36"/>
      <c r="VFP72" s="36"/>
      <c r="VFQ72" s="36"/>
      <c r="VFR72" s="36"/>
      <c r="VFS72" s="36"/>
      <c r="VFT72" s="36"/>
      <c r="VFU72" s="36"/>
      <c r="VFV72" s="36"/>
      <c r="VFW72" s="36"/>
      <c r="VFX72" s="36"/>
      <c r="VFY72" s="36"/>
      <c r="VFZ72" s="36"/>
      <c r="VGA72" s="36"/>
      <c r="VGB72" s="36"/>
      <c r="VGC72" s="36"/>
      <c r="VGD72" s="36"/>
      <c r="VGE72" s="36"/>
      <c r="VGF72" s="36"/>
      <c r="VGG72" s="36"/>
      <c r="VGH72" s="36"/>
      <c r="VGI72" s="36"/>
      <c r="VGJ72" s="36"/>
      <c r="VGK72" s="36"/>
      <c r="VGL72" s="36"/>
      <c r="VGM72" s="36"/>
      <c r="VGN72" s="36"/>
      <c r="VGO72" s="36"/>
      <c r="VGP72" s="36"/>
      <c r="VGQ72" s="36"/>
      <c r="VGR72" s="37"/>
      <c r="VGS72" s="38"/>
      <c r="VGT72" s="39"/>
      <c r="VGU72" s="40"/>
      <c r="VGV72" s="40"/>
      <c r="VGW72" s="41"/>
      <c r="VGX72" s="41"/>
      <c r="VGY72" s="36"/>
      <c r="VGZ72" s="36"/>
      <c r="VHA72" s="36"/>
      <c r="VHB72" s="36"/>
      <c r="VHC72" s="36"/>
      <c r="VHD72" s="36"/>
      <c r="VHE72" s="36"/>
      <c r="VHF72" s="36"/>
      <c r="VHG72" s="36"/>
      <c r="VHH72" s="36"/>
      <c r="VHI72" s="36"/>
      <c r="VHJ72" s="36"/>
      <c r="VHK72" s="36"/>
      <c r="VHL72" s="36"/>
      <c r="VHM72" s="36"/>
      <c r="VHN72" s="36"/>
      <c r="VHO72" s="36"/>
      <c r="VHP72" s="36"/>
      <c r="VHQ72" s="36"/>
      <c r="VHR72" s="36"/>
      <c r="VHS72" s="36"/>
      <c r="VHT72" s="36"/>
      <c r="VHU72" s="36"/>
      <c r="VHV72" s="36"/>
      <c r="VHW72" s="36"/>
      <c r="VHX72" s="36"/>
      <c r="VHY72" s="36"/>
      <c r="VHZ72" s="36"/>
      <c r="VIA72" s="36"/>
      <c r="VIB72" s="36"/>
      <c r="VIC72" s="36"/>
      <c r="VID72" s="36"/>
      <c r="VIE72" s="36"/>
      <c r="VIF72" s="36"/>
      <c r="VIG72" s="36"/>
      <c r="VIH72" s="36"/>
      <c r="VII72" s="36"/>
      <c r="VIJ72" s="36"/>
      <c r="VIK72" s="36"/>
      <c r="VIL72" s="36"/>
      <c r="VIM72" s="36"/>
      <c r="VIN72" s="36"/>
      <c r="VIO72" s="36"/>
      <c r="VIP72" s="36"/>
      <c r="VIQ72" s="36"/>
      <c r="VIR72" s="36"/>
      <c r="VIS72" s="36"/>
      <c r="VIT72" s="36"/>
      <c r="VIU72" s="36"/>
      <c r="VIV72" s="36"/>
      <c r="VIW72" s="36"/>
      <c r="VIX72" s="36"/>
      <c r="VIY72" s="36"/>
      <c r="VIZ72" s="36"/>
      <c r="VJA72" s="37"/>
      <c r="VJB72" s="38"/>
      <c r="VJC72" s="39"/>
      <c r="VJD72" s="40"/>
      <c r="VJE72" s="40"/>
      <c r="VJF72" s="41"/>
      <c r="VJG72" s="41"/>
      <c r="VJH72" s="36"/>
      <c r="VJI72" s="36"/>
      <c r="VJJ72" s="36"/>
      <c r="VJK72" s="36"/>
      <c r="VJL72" s="36"/>
      <c r="VJM72" s="36"/>
      <c r="VJN72" s="36"/>
      <c r="VJO72" s="36"/>
      <c r="VJP72" s="36"/>
      <c r="VJQ72" s="36"/>
      <c r="VJR72" s="36"/>
      <c r="VJS72" s="36"/>
      <c r="VJT72" s="36"/>
      <c r="VJU72" s="36"/>
      <c r="VJV72" s="36"/>
      <c r="VJW72" s="36"/>
      <c r="VJX72" s="36"/>
      <c r="VJY72" s="36"/>
      <c r="VJZ72" s="36"/>
      <c r="VKA72" s="36"/>
      <c r="VKB72" s="36"/>
      <c r="VKC72" s="36"/>
      <c r="VKD72" s="36"/>
      <c r="VKE72" s="36"/>
      <c r="VKF72" s="36"/>
      <c r="VKG72" s="36"/>
      <c r="VKH72" s="36"/>
      <c r="VKI72" s="36"/>
      <c r="VKJ72" s="36"/>
      <c r="VKK72" s="36"/>
      <c r="VKL72" s="36"/>
      <c r="VKM72" s="36"/>
      <c r="VKN72" s="36"/>
      <c r="VKO72" s="36"/>
      <c r="VKP72" s="36"/>
      <c r="VKQ72" s="36"/>
      <c r="VKR72" s="36"/>
      <c r="VKS72" s="36"/>
      <c r="VKT72" s="36"/>
      <c r="VKU72" s="36"/>
      <c r="VKV72" s="36"/>
      <c r="VKW72" s="36"/>
      <c r="VKX72" s="36"/>
      <c r="VKY72" s="36"/>
      <c r="VKZ72" s="36"/>
      <c r="VLA72" s="36"/>
      <c r="VLB72" s="36"/>
      <c r="VLC72" s="36"/>
      <c r="VLD72" s="36"/>
      <c r="VLE72" s="36"/>
      <c r="VLF72" s="36"/>
      <c r="VLG72" s="36"/>
      <c r="VLH72" s="36"/>
      <c r="VLI72" s="36"/>
      <c r="VLJ72" s="37"/>
      <c r="VLK72" s="38"/>
      <c r="VLL72" s="39"/>
      <c r="VLM72" s="40"/>
      <c r="VLN72" s="40"/>
      <c r="VLO72" s="41"/>
      <c r="VLP72" s="41"/>
      <c r="VLQ72" s="36"/>
      <c r="VLR72" s="36"/>
      <c r="VLS72" s="36"/>
      <c r="VLT72" s="36"/>
      <c r="VLU72" s="36"/>
      <c r="VLV72" s="36"/>
      <c r="VLW72" s="36"/>
      <c r="VLX72" s="36"/>
      <c r="VLY72" s="36"/>
      <c r="VLZ72" s="36"/>
      <c r="VMA72" s="36"/>
      <c r="VMB72" s="36"/>
      <c r="VMC72" s="36"/>
      <c r="VMD72" s="36"/>
      <c r="VME72" s="36"/>
      <c r="VMF72" s="36"/>
      <c r="VMG72" s="36"/>
      <c r="VMH72" s="36"/>
      <c r="VMI72" s="36"/>
      <c r="VMJ72" s="36"/>
      <c r="VMK72" s="36"/>
      <c r="VML72" s="36"/>
      <c r="VMM72" s="36"/>
      <c r="VMN72" s="36"/>
      <c r="VMO72" s="36"/>
      <c r="VMP72" s="36"/>
      <c r="VMQ72" s="36"/>
      <c r="VMR72" s="36"/>
      <c r="VMS72" s="36"/>
      <c r="VMT72" s="36"/>
      <c r="VMU72" s="36"/>
      <c r="VMV72" s="36"/>
      <c r="VMW72" s="36"/>
      <c r="VMX72" s="36"/>
      <c r="VMY72" s="36"/>
      <c r="VMZ72" s="36"/>
      <c r="VNA72" s="36"/>
      <c r="VNB72" s="36"/>
      <c r="VNC72" s="36"/>
      <c r="VND72" s="36"/>
      <c r="VNE72" s="36"/>
      <c r="VNF72" s="36"/>
      <c r="VNG72" s="36"/>
      <c r="VNH72" s="36"/>
      <c r="VNI72" s="36"/>
      <c r="VNJ72" s="36"/>
      <c r="VNK72" s="36"/>
      <c r="VNL72" s="36"/>
      <c r="VNM72" s="36"/>
      <c r="VNN72" s="36"/>
      <c r="VNO72" s="36"/>
      <c r="VNP72" s="36"/>
      <c r="VNQ72" s="36"/>
      <c r="VNR72" s="36"/>
      <c r="VNS72" s="37"/>
      <c r="VNT72" s="38"/>
      <c r="VNU72" s="39"/>
      <c r="VNV72" s="40"/>
      <c r="VNW72" s="40"/>
      <c r="VNX72" s="41"/>
      <c r="VNY72" s="41"/>
      <c r="VNZ72" s="36"/>
      <c r="VOA72" s="36"/>
      <c r="VOB72" s="36"/>
      <c r="VOC72" s="36"/>
      <c r="VOD72" s="36"/>
      <c r="VOE72" s="36"/>
      <c r="VOF72" s="36"/>
      <c r="VOG72" s="36"/>
      <c r="VOH72" s="36"/>
      <c r="VOI72" s="36"/>
      <c r="VOJ72" s="36"/>
      <c r="VOK72" s="36"/>
      <c r="VOL72" s="36"/>
      <c r="VOM72" s="36"/>
      <c r="VON72" s="36"/>
      <c r="VOO72" s="36"/>
      <c r="VOP72" s="36"/>
      <c r="VOQ72" s="36"/>
      <c r="VOR72" s="36"/>
      <c r="VOS72" s="36"/>
      <c r="VOT72" s="36"/>
      <c r="VOU72" s="36"/>
      <c r="VOV72" s="36"/>
      <c r="VOW72" s="36"/>
      <c r="VOX72" s="36"/>
      <c r="VOY72" s="36"/>
      <c r="VOZ72" s="36"/>
      <c r="VPA72" s="36"/>
      <c r="VPB72" s="36"/>
      <c r="VPC72" s="36"/>
      <c r="VPD72" s="36"/>
      <c r="VPE72" s="36"/>
      <c r="VPF72" s="36"/>
      <c r="VPG72" s="36"/>
      <c r="VPH72" s="36"/>
      <c r="VPI72" s="36"/>
      <c r="VPJ72" s="36"/>
      <c r="VPK72" s="36"/>
      <c r="VPL72" s="36"/>
      <c r="VPM72" s="36"/>
      <c r="VPN72" s="36"/>
      <c r="VPO72" s="36"/>
      <c r="VPP72" s="36"/>
      <c r="VPQ72" s="36"/>
      <c r="VPR72" s="36"/>
      <c r="VPS72" s="36"/>
      <c r="VPT72" s="36"/>
      <c r="VPU72" s="36"/>
      <c r="VPV72" s="36"/>
      <c r="VPW72" s="36"/>
      <c r="VPX72" s="36"/>
      <c r="VPY72" s="36"/>
      <c r="VPZ72" s="36"/>
      <c r="VQA72" s="36"/>
      <c r="VQB72" s="37"/>
      <c r="VQC72" s="38"/>
      <c r="VQD72" s="39"/>
      <c r="VQE72" s="40"/>
      <c r="VQF72" s="40"/>
      <c r="VQG72" s="41"/>
      <c r="VQH72" s="41"/>
      <c r="VQI72" s="36"/>
      <c r="VQJ72" s="36"/>
      <c r="VQK72" s="36"/>
      <c r="VQL72" s="36"/>
      <c r="VQM72" s="36"/>
      <c r="VQN72" s="36"/>
      <c r="VQO72" s="36"/>
      <c r="VQP72" s="36"/>
      <c r="VQQ72" s="36"/>
      <c r="VQR72" s="36"/>
      <c r="VQS72" s="36"/>
      <c r="VQT72" s="36"/>
      <c r="VQU72" s="36"/>
      <c r="VQV72" s="36"/>
      <c r="VQW72" s="36"/>
      <c r="VQX72" s="36"/>
      <c r="VQY72" s="36"/>
      <c r="VQZ72" s="36"/>
      <c r="VRA72" s="36"/>
      <c r="VRB72" s="36"/>
      <c r="VRC72" s="36"/>
      <c r="VRD72" s="36"/>
      <c r="VRE72" s="36"/>
      <c r="VRF72" s="36"/>
      <c r="VRG72" s="36"/>
      <c r="VRH72" s="36"/>
      <c r="VRI72" s="36"/>
      <c r="VRJ72" s="36"/>
      <c r="VRK72" s="36"/>
      <c r="VRL72" s="36"/>
      <c r="VRM72" s="36"/>
      <c r="VRN72" s="36"/>
      <c r="VRO72" s="36"/>
      <c r="VRP72" s="36"/>
      <c r="VRQ72" s="36"/>
      <c r="VRR72" s="36"/>
      <c r="VRS72" s="36"/>
      <c r="VRT72" s="36"/>
      <c r="VRU72" s="36"/>
      <c r="VRV72" s="36"/>
      <c r="VRW72" s="36"/>
      <c r="VRX72" s="36"/>
      <c r="VRY72" s="36"/>
      <c r="VRZ72" s="36"/>
      <c r="VSA72" s="36"/>
      <c r="VSB72" s="36"/>
      <c r="VSC72" s="36"/>
      <c r="VSD72" s="36"/>
      <c r="VSE72" s="36"/>
      <c r="VSF72" s="36"/>
      <c r="VSG72" s="36"/>
      <c r="VSH72" s="36"/>
      <c r="VSI72" s="36"/>
      <c r="VSJ72" s="36"/>
      <c r="VSK72" s="37"/>
      <c r="VSL72" s="38"/>
      <c r="VSM72" s="39"/>
      <c r="VSN72" s="40"/>
      <c r="VSO72" s="40"/>
      <c r="VSP72" s="41"/>
      <c r="VSQ72" s="41"/>
      <c r="VSR72" s="36"/>
      <c r="VSS72" s="36"/>
      <c r="VST72" s="36"/>
      <c r="VSU72" s="36"/>
      <c r="VSV72" s="36"/>
      <c r="VSW72" s="36"/>
      <c r="VSX72" s="36"/>
      <c r="VSY72" s="36"/>
      <c r="VSZ72" s="36"/>
      <c r="VTA72" s="36"/>
      <c r="VTB72" s="36"/>
      <c r="VTC72" s="36"/>
      <c r="VTD72" s="36"/>
      <c r="VTE72" s="36"/>
      <c r="VTF72" s="36"/>
      <c r="VTG72" s="36"/>
      <c r="VTH72" s="36"/>
      <c r="VTI72" s="36"/>
      <c r="VTJ72" s="36"/>
      <c r="VTK72" s="36"/>
      <c r="VTL72" s="36"/>
      <c r="VTM72" s="36"/>
      <c r="VTN72" s="36"/>
      <c r="VTO72" s="36"/>
      <c r="VTP72" s="36"/>
      <c r="VTQ72" s="36"/>
      <c r="VTR72" s="36"/>
      <c r="VTS72" s="36"/>
      <c r="VTT72" s="36"/>
      <c r="VTU72" s="36"/>
      <c r="VTV72" s="36"/>
      <c r="VTW72" s="36"/>
      <c r="VTX72" s="36"/>
      <c r="VTY72" s="36"/>
      <c r="VTZ72" s="36"/>
      <c r="VUA72" s="36"/>
      <c r="VUB72" s="36"/>
      <c r="VUC72" s="36"/>
      <c r="VUD72" s="36"/>
      <c r="VUE72" s="36"/>
      <c r="VUF72" s="36"/>
      <c r="VUG72" s="36"/>
      <c r="VUH72" s="36"/>
      <c r="VUI72" s="36"/>
      <c r="VUJ72" s="36"/>
      <c r="VUK72" s="36"/>
      <c r="VUL72" s="36"/>
      <c r="VUM72" s="36"/>
      <c r="VUN72" s="36"/>
      <c r="VUO72" s="36"/>
      <c r="VUP72" s="36"/>
      <c r="VUQ72" s="36"/>
      <c r="VUR72" s="36"/>
      <c r="VUS72" s="36"/>
      <c r="VUT72" s="37"/>
      <c r="VUU72" s="38"/>
      <c r="VUV72" s="39"/>
      <c r="VUW72" s="40"/>
      <c r="VUX72" s="40"/>
      <c r="VUY72" s="41"/>
      <c r="VUZ72" s="41"/>
      <c r="VVA72" s="36"/>
      <c r="VVB72" s="36"/>
      <c r="VVC72" s="36"/>
      <c r="VVD72" s="36"/>
      <c r="VVE72" s="36"/>
      <c r="VVF72" s="36"/>
      <c r="VVG72" s="36"/>
      <c r="VVH72" s="36"/>
      <c r="VVI72" s="36"/>
      <c r="VVJ72" s="36"/>
      <c r="VVK72" s="36"/>
      <c r="VVL72" s="36"/>
      <c r="VVM72" s="36"/>
      <c r="VVN72" s="36"/>
      <c r="VVO72" s="36"/>
      <c r="VVP72" s="36"/>
      <c r="VVQ72" s="36"/>
      <c r="VVR72" s="36"/>
      <c r="VVS72" s="36"/>
      <c r="VVT72" s="36"/>
      <c r="VVU72" s="36"/>
      <c r="VVV72" s="36"/>
      <c r="VVW72" s="36"/>
      <c r="VVX72" s="36"/>
      <c r="VVY72" s="36"/>
      <c r="VVZ72" s="36"/>
      <c r="VWA72" s="36"/>
      <c r="VWB72" s="36"/>
      <c r="VWC72" s="36"/>
      <c r="VWD72" s="36"/>
      <c r="VWE72" s="36"/>
      <c r="VWF72" s="36"/>
      <c r="VWG72" s="36"/>
      <c r="VWH72" s="36"/>
      <c r="VWI72" s="36"/>
      <c r="VWJ72" s="36"/>
      <c r="VWK72" s="36"/>
      <c r="VWL72" s="36"/>
      <c r="VWM72" s="36"/>
      <c r="VWN72" s="36"/>
      <c r="VWO72" s="36"/>
      <c r="VWP72" s="36"/>
      <c r="VWQ72" s="36"/>
      <c r="VWR72" s="36"/>
      <c r="VWS72" s="36"/>
      <c r="VWT72" s="36"/>
      <c r="VWU72" s="36"/>
      <c r="VWV72" s="36"/>
      <c r="VWW72" s="36"/>
      <c r="VWX72" s="36"/>
      <c r="VWY72" s="36"/>
      <c r="VWZ72" s="36"/>
      <c r="VXA72" s="36"/>
      <c r="VXB72" s="36"/>
      <c r="VXC72" s="37"/>
      <c r="VXD72" s="38"/>
      <c r="VXE72" s="39"/>
      <c r="VXF72" s="40"/>
      <c r="VXG72" s="40"/>
      <c r="VXH72" s="41"/>
      <c r="VXI72" s="41"/>
      <c r="VXJ72" s="36"/>
      <c r="VXK72" s="36"/>
      <c r="VXL72" s="36"/>
      <c r="VXM72" s="36"/>
      <c r="VXN72" s="36"/>
      <c r="VXO72" s="36"/>
      <c r="VXP72" s="36"/>
      <c r="VXQ72" s="36"/>
      <c r="VXR72" s="36"/>
      <c r="VXS72" s="36"/>
      <c r="VXT72" s="36"/>
      <c r="VXU72" s="36"/>
      <c r="VXV72" s="36"/>
      <c r="VXW72" s="36"/>
      <c r="VXX72" s="36"/>
      <c r="VXY72" s="36"/>
      <c r="VXZ72" s="36"/>
      <c r="VYA72" s="36"/>
      <c r="VYB72" s="36"/>
      <c r="VYC72" s="36"/>
      <c r="VYD72" s="36"/>
      <c r="VYE72" s="36"/>
      <c r="VYF72" s="36"/>
      <c r="VYG72" s="36"/>
      <c r="VYH72" s="36"/>
      <c r="VYI72" s="36"/>
      <c r="VYJ72" s="36"/>
      <c r="VYK72" s="36"/>
      <c r="VYL72" s="36"/>
      <c r="VYM72" s="36"/>
      <c r="VYN72" s="36"/>
      <c r="VYO72" s="36"/>
      <c r="VYP72" s="36"/>
      <c r="VYQ72" s="36"/>
      <c r="VYR72" s="36"/>
      <c r="VYS72" s="36"/>
      <c r="VYT72" s="36"/>
      <c r="VYU72" s="36"/>
      <c r="VYV72" s="36"/>
      <c r="VYW72" s="36"/>
      <c r="VYX72" s="36"/>
      <c r="VYY72" s="36"/>
      <c r="VYZ72" s="36"/>
      <c r="VZA72" s="36"/>
      <c r="VZB72" s="36"/>
      <c r="VZC72" s="36"/>
      <c r="VZD72" s="36"/>
      <c r="VZE72" s="36"/>
      <c r="VZF72" s="36"/>
      <c r="VZG72" s="36"/>
      <c r="VZH72" s="36"/>
      <c r="VZI72" s="36"/>
      <c r="VZJ72" s="36"/>
      <c r="VZK72" s="36"/>
      <c r="VZL72" s="37"/>
      <c r="VZM72" s="38"/>
      <c r="VZN72" s="39"/>
      <c r="VZO72" s="40"/>
      <c r="VZP72" s="40"/>
      <c r="VZQ72" s="41"/>
      <c r="VZR72" s="41"/>
      <c r="VZS72" s="36"/>
      <c r="VZT72" s="36"/>
      <c r="VZU72" s="36"/>
      <c r="VZV72" s="36"/>
      <c r="VZW72" s="36"/>
      <c r="VZX72" s="36"/>
      <c r="VZY72" s="36"/>
      <c r="VZZ72" s="36"/>
      <c r="WAA72" s="36"/>
      <c r="WAB72" s="36"/>
      <c r="WAC72" s="36"/>
      <c r="WAD72" s="36"/>
      <c r="WAE72" s="36"/>
      <c r="WAF72" s="36"/>
      <c r="WAG72" s="36"/>
      <c r="WAH72" s="36"/>
      <c r="WAI72" s="36"/>
      <c r="WAJ72" s="36"/>
      <c r="WAK72" s="36"/>
      <c r="WAL72" s="36"/>
      <c r="WAM72" s="36"/>
      <c r="WAN72" s="36"/>
      <c r="WAO72" s="36"/>
      <c r="WAP72" s="36"/>
      <c r="WAQ72" s="36"/>
      <c r="WAR72" s="36"/>
      <c r="WAS72" s="36"/>
      <c r="WAT72" s="36"/>
      <c r="WAU72" s="36"/>
      <c r="WAV72" s="36"/>
      <c r="WAW72" s="36"/>
      <c r="WAX72" s="36"/>
      <c r="WAY72" s="36"/>
      <c r="WAZ72" s="36"/>
      <c r="WBA72" s="36"/>
      <c r="WBB72" s="36"/>
      <c r="WBC72" s="36"/>
      <c r="WBD72" s="36"/>
      <c r="WBE72" s="36"/>
      <c r="WBF72" s="36"/>
      <c r="WBG72" s="36"/>
      <c r="WBH72" s="36"/>
      <c r="WBI72" s="36"/>
      <c r="WBJ72" s="36"/>
      <c r="WBK72" s="36"/>
      <c r="WBL72" s="36"/>
      <c r="WBM72" s="36"/>
      <c r="WBN72" s="36"/>
      <c r="WBO72" s="36"/>
      <c r="WBP72" s="36"/>
      <c r="WBQ72" s="36"/>
      <c r="WBR72" s="36"/>
      <c r="WBS72" s="36"/>
      <c r="WBT72" s="36"/>
      <c r="WBU72" s="37"/>
      <c r="WBV72" s="38"/>
      <c r="WBW72" s="39"/>
      <c r="WBX72" s="40"/>
      <c r="WBY72" s="40"/>
      <c r="WBZ72" s="41"/>
      <c r="WCA72" s="41"/>
      <c r="WCB72" s="36"/>
      <c r="WCC72" s="36"/>
      <c r="WCD72" s="36"/>
      <c r="WCE72" s="36"/>
      <c r="WCF72" s="36"/>
      <c r="WCG72" s="36"/>
      <c r="WCH72" s="36"/>
      <c r="WCI72" s="36"/>
      <c r="WCJ72" s="36"/>
      <c r="WCK72" s="36"/>
      <c r="WCL72" s="36"/>
      <c r="WCM72" s="36"/>
      <c r="WCN72" s="36"/>
      <c r="WCO72" s="36"/>
      <c r="WCP72" s="36"/>
      <c r="WCQ72" s="36"/>
      <c r="WCR72" s="36"/>
      <c r="WCS72" s="36"/>
      <c r="WCT72" s="36"/>
      <c r="WCU72" s="36"/>
      <c r="WCV72" s="36"/>
      <c r="WCW72" s="36"/>
      <c r="WCX72" s="36"/>
      <c r="WCY72" s="36"/>
      <c r="WCZ72" s="36"/>
      <c r="WDA72" s="36"/>
      <c r="WDB72" s="36"/>
      <c r="WDC72" s="36"/>
      <c r="WDD72" s="36"/>
      <c r="WDE72" s="36"/>
      <c r="WDF72" s="36"/>
      <c r="WDG72" s="36"/>
      <c r="WDH72" s="36"/>
      <c r="WDI72" s="36"/>
      <c r="WDJ72" s="36"/>
      <c r="WDK72" s="36"/>
      <c r="WDL72" s="36"/>
      <c r="WDM72" s="36"/>
      <c r="WDN72" s="36"/>
      <c r="WDO72" s="36"/>
      <c r="WDP72" s="36"/>
      <c r="WDQ72" s="36"/>
      <c r="WDR72" s="36"/>
      <c r="WDS72" s="36"/>
      <c r="WDT72" s="36"/>
      <c r="WDU72" s="36"/>
      <c r="WDV72" s="36"/>
      <c r="WDW72" s="36"/>
      <c r="WDX72" s="36"/>
      <c r="WDY72" s="36"/>
      <c r="WDZ72" s="36"/>
      <c r="WEA72" s="36"/>
      <c r="WEB72" s="36"/>
      <c r="WEC72" s="36"/>
      <c r="WED72" s="37"/>
      <c r="WEE72" s="38"/>
      <c r="WEF72" s="39"/>
      <c r="WEG72" s="40"/>
      <c r="WEH72" s="40"/>
      <c r="WEI72" s="41"/>
      <c r="WEJ72" s="41"/>
      <c r="WEK72" s="36"/>
      <c r="WEL72" s="36"/>
      <c r="WEM72" s="36"/>
      <c r="WEN72" s="36"/>
      <c r="WEO72" s="36"/>
      <c r="WEP72" s="36"/>
      <c r="WEQ72" s="36"/>
      <c r="WER72" s="36"/>
      <c r="WES72" s="36"/>
      <c r="WET72" s="36"/>
      <c r="WEU72" s="36"/>
      <c r="WEV72" s="36"/>
      <c r="WEW72" s="36"/>
      <c r="WEX72" s="36"/>
      <c r="WEY72" s="36"/>
      <c r="WEZ72" s="36"/>
      <c r="WFA72" s="36"/>
      <c r="WFB72" s="36"/>
      <c r="WFC72" s="36"/>
      <c r="WFD72" s="36"/>
      <c r="WFE72" s="36"/>
      <c r="WFF72" s="36"/>
      <c r="WFG72" s="36"/>
      <c r="WFH72" s="36"/>
      <c r="WFI72" s="36"/>
      <c r="WFJ72" s="36"/>
      <c r="WFK72" s="36"/>
      <c r="WFL72" s="36"/>
      <c r="WFM72" s="36"/>
      <c r="WFN72" s="36"/>
      <c r="WFO72" s="36"/>
      <c r="WFP72" s="36"/>
      <c r="WFQ72" s="36"/>
      <c r="WFR72" s="36"/>
      <c r="WFS72" s="36"/>
      <c r="WFT72" s="36"/>
      <c r="WFU72" s="36"/>
      <c r="WFV72" s="36"/>
      <c r="WFW72" s="36"/>
      <c r="WFX72" s="36"/>
      <c r="WFY72" s="36"/>
      <c r="WFZ72" s="36"/>
      <c r="WGA72" s="36"/>
      <c r="WGB72" s="36"/>
      <c r="WGC72" s="36"/>
      <c r="WGD72" s="36"/>
      <c r="WGE72" s="36"/>
      <c r="WGF72" s="36"/>
      <c r="WGG72" s="36"/>
      <c r="WGH72" s="36"/>
      <c r="WGI72" s="36"/>
      <c r="WGJ72" s="36"/>
      <c r="WGK72" s="36"/>
      <c r="WGL72" s="36"/>
      <c r="WGM72" s="37"/>
      <c r="WGN72" s="38"/>
      <c r="WGO72" s="39"/>
      <c r="WGP72" s="40"/>
      <c r="WGQ72" s="40"/>
      <c r="WGR72" s="41"/>
      <c r="WGS72" s="41"/>
      <c r="WGT72" s="36"/>
      <c r="WGU72" s="36"/>
      <c r="WGV72" s="36"/>
      <c r="WGW72" s="36"/>
      <c r="WGX72" s="36"/>
      <c r="WGY72" s="36"/>
      <c r="WGZ72" s="36"/>
      <c r="WHA72" s="36"/>
      <c r="WHB72" s="36"/>
      <c r="WHC72" s="36"/>
      <c r="WHD72" s="36"/>
      <c r="WHE72" s="36"/>
      <c r="WHF72" s="36"/>
      <c r="WHG72" s="36"/>
      <c r="WHH72" s="36"/>
      <c r="WHI72" s="36"/>
      <c r="WHJ72" s="36"/>
      <c r="WHK72" s="36"/>
      <c r="WHL72" s="36"/>
      <c r="WHM72" s="36"/>
      <c r="WHN72" s="36"/>
      <c r="WHO72" s="36"/>
      <c r="WHP72" s="36"/>
      <c r="WHQ72" s="36"/>
      <c r="WHR72" s="36"/>
      <c r="WHS72" s="36"/>
      <c r="WHT72" s="36"/>
      <c r="WHU72" s="36"/>
      <c r="WHV72" s="36"/>
      <c r="WHW72" s="36"/>
      <c r="WHX72" s="36"/>
      <c r="WHY72" s="36"/>
      <c r="WHZ72" s="36"/>
      <c r="WIA72" s="36"/>
      <c r="WIB72" s="36"/>
      <c r="WIC72" s="36"/>
      <c r="WID72" s="36"/>
      <c r="WIE72" s="36"/>
      <c r="WIF72" s="36"/>
      <c r="WIG72" s="36"/>
      <c r="WIH72" s="36"/>
      <c r="WII72" s="36"/>
      <c r="WIJ72" s="36"/>
      <c r="WIK72" s="36"/>
      <c r="WIL72" s="36"/>
      <c r="WIM72" s="36"/>
      <c r="WIN72" s="36"/>
      <c r="WIO72" s="36"/>
      <c r="WIP72" s="36"/>
      <c r="WIQ72" s="36"/>
      <c r="WIR72" s="36"/>
      <c r="WIS72" s="36"/>
      <c r="WIT72" s="36"/>
      <c r="WIU72" s="36"/>
      <c r="WIV72" s="37"/>
      <c r="WIW72" s="38"/>
      <c r="WIX72" s="39"/>
      <c r="WIY72" s="40"/>
      <c r="WIZ72" s="40"/>
      <c r="WJA72" s="41"/>
      <c r="WJB72" s="41"/>
      <c r="WJC72" s="36"/>
      <c r="WJD72" s="36"/>
      <c r="WJE72" s="36"/>
      <c r="WJF72" s="36"/>
      <c r="WJG72" s="36"/>
      <c r="WJH72" s="36"/>
      <c r="WJI72" s="36"/>
      <c r="WJJ72" s="36"/>
      <c r="WJK72" s="36"/>
      <c r="WJL72" s="36"/>
      <c r="WJM72" s="36"/>
      <c r="WJN72" s="36"/>
      <c r="WJO72" s="36"/>
      <c r="WJP72" s="36"/>
      <c r="WJQ72" s="36"/>
      <c r="WJR72" s="36"/>
      <c r="WJS72" s="36"/>
      <c r="WJT72" s="36"/>
      <c r="WJU72" s="36"/>
      <c r="WJV72" s="36"/>
      <c r="WJW72" s="36"/>
      <c r="WJX72" s="36"/>
      <c r="WJY72" s="36"/>
      <c r="WJZ72" s="36"/>
      <c r="WKA72" s="36"/>
      <c r="WKB72" s="36"/>
      <c r="WKC72" s="36"/>
      <c r="WKD72" s="36"/>
      <c r="WKE72" s="36"/>
      <c r="WKF72" s="36"/>
      <c r="WKG72" s="36"/>
      <c r="WKH72" s="36"/>
      <c r="WKI72" s="36"/>
      <c r="WKJ72" s="36"/>
      <c r="WKK72" s="36"/>
      <c r="WKL72" s="36"/>
      <c r="WKM72" s="36"/>
      <c r="WKN72" s="36"/>
      <c r="WKO72" s="36"/>
      <c r="WKP72" s="36"/>
      <c r="WKQ72" s="36"/>
      <c r="WKR72" s="36"/>
      <c r="WKS72" s="36"/>
      <c r="WKT72" s="36"/>
      <c r="WKU72" s="36"/>
      <c r="WKV72" s="36"/>
      <c r="WKW72" s="36"/>
      <c r="WKX72" s="36"/>
      <c r="WKY72" s="36"/>
      <c r="WKZ72" s="36"/>
      <c r="WLA72" s="36"/>
      <c r="WLB72" s="36"/>
      <c r="WLC72" s="36"/>
      <c r="WLD72" s="36"/>
      <c r="WLE72" s="37"/>
      <c r="WLF72" s="38"/>
      <c r="WLG72" s="39"/>
      <c r="WLH72" s="40"/>
      <c r="WLI72" s="40"/>
      <c r="WLJ72" s="41"/>
      <c r="WLK72" s="41"/>
      <c r="WLL72" s="36"/>
      <c r="WLM72" s="36"/>
      <c r="WLN72" s="36"/>
      <c r="WLO72" s="36"/>
      <c r="WLP72" s="36"/>
      <c r="WLQ72" s="36"/>
      <c r="WLR72" s="36"/>
      <c r="WLS72" s="36"/>
      <c r="WLT72" s="36"/>
      <c r="WLU72" s="36"/>
      <c r="WLV72" s="36"/>
      <c r="WLW72" s="36"/>
      <c r="WLX72" s="36"/>
      <c r="WLY72" s="36"/>
      <c r="WLZ72" s="36"/>
      <c r="WMA72" s="36"/>
      <c r="WMB72" s="36"/>
      <c r="WMC72" s="36"/>
      <c r="WMD72" s="36"/>
      <c r="WME72" s="36"/>
      <c r="WMF72" s="36"/>
      <c r="WMG72" s="36"/>
      <c r="WMH72" s="36"/>
      <c r="WMI72" s="36"/>
      <c r="WMJ72" s="36"/>
      <c r="WMK72" s="36"/>
      <c r="WML72" s="36"/>
      <c r="WMM72" s="36"/>
      <c r="WMN72" s="36"/>
      <c r="WMO72" s="36"/>
      <c r="WMP72" s="36"/>
      <c r="WMQ72" s="36"/>
      <c r="WMR72" s="36"/>
      <c r="WMS72" s="36"/>
      <c r="WMT72" s="36"/>
      <c r="WMU72" s="36"/>
      <c r="WMV72" s="36"/>
      <c r="WMW72" s="36"/>
      <c r="WMX72" s="36"/>
      <c r="WMY72" s="36"/>
      <c r="WMZ72" s="36"/>
      <c r="WNA72" s="36"/>
      <c r="WNB72" s="36"/>
      <c r="WNC72" s="36"/>
      <c r="WND72" s="36"/>
      <c r="WNE72" s="36"/>
      <c r="WNF72" s="36"/>
      <c r="WNG72" s="36"/>
      <c r="WNH72" s="36"/>
      <c r="WNI72" s="36"/>
      <c r="WNJ72" s="36"/>
      <c r="WNK72" s="36"/>
      <c r="WNL72" s="36"/>
      <c r="WNM72" s="36"/>
      <c r="WNN72" s="37"/>
      <c r="WNO72" s="38"/>
      <c r="WNP72" s="39"/>
      <c r="WNQ72" s="40"/>
      <c r="WNR72" s="40"/>
      <c r="WNS72" s="41"/>
      <c r="WNT72" s="41"/>
      <c r="WNU72" s="36"/>
      <c r="WNV72" s="36"/>
      <c r="WNW72" s="36"/>
      <c r="WNX72" s="36"/>
      <c r="WNY72" s="36"/>
      <c r="WNZ72" s="36"/>
      <c r="WOA72" s="36"/>
      <c r="WOB72" s="36"/>
      <c r="WOC72" s="36"/>
      <c r="WOD72" s="36"/>
      <c r="WOE72" s="36"/>
      <c r="WOF72" s="36"/>
      <c r="WOG72" s="36"/>
      <c r="WOH72" s="36"/>
      <c r="WOI72" s="36"/>
      <c r="WOJ72" s="36"/>
      <c r="WOK72" s="36"/>
      <c r="WOL72" s="36"/>
      <c r="WOM72" s="36"/>
      <c r="WON72" s="36"/>
      <c r="WOO72" s="36"/>
      <c r="WOP72" s="36"/>
      <c r="WOQ72" s="36"/>
      <c r="WOR72" s="36"/>
      <c r="WOS72" s="36"/>
      <c r="WOT72" s="36"/>
      <c r="WOU72" s="36"/>
      <c r="WOV72" s="36"/>
      <c r="WOW72" s="36"/>
      <c r="WOX72" s="36"/>
      <c r="WOY72" s="36"/>
      <c r="WOZ72" s="36"/>
      <c r="WPA72" s="36"/>
      <c r="WPB72" s="36"/>
      <c r="WPC72" s="36"/>
      <c r="WPD72" s="36"/>
      <c r="WPE72" s="36"/>
      <c r="WPF72" s="36"/>
      <c r="WPG72" s="36"/>
      <c r="WPH72" s="36"/>
      <c r="WPI72" s="36"/>
      <c r="WPJ72" s="36"/>
      <c r="WPK72" s="36"/>
      <c r="WPL72" s="36"/>
      <c r="WPM72" s="36"/>
      <c r="WPN72" s="36"/>
      <c r="WPO72" s="36"/>
      <c r="WPP72" s="36"/>
      <c r="WPQ72" s="36"/>
      <c r="WPR72" s="36"/>
      <c r="WPS72" s="36"/>
      <c r="WPT72" s="36"/>
      <c r="WPU72" s="36"/>
      <c r="WPV72" s="36"/>
      <c r="WPW72" s="37"/>
      <c r="WPX72" s="38"/>
      <c r="WPY72" s="39"/>
      <c r="WPZ72" s="40"/>
      <c r="WQA72" s="40"/>
      <c r="WQB72" s="41"/>
      <c r="WQC72" s="41"/>
      <c r="WQD72" s="36"/>
      <c r="WQE72" s="36"/>
      <c r="WQF72" s="36"/>
      <c r="WQG72" s="36"/>
      <c r="WQH72" s="36"/>
      <c r="WQI72" s="36"/>
      <c r="WQJ72" s="36"/>
      <c r="WQK72" s="36"/>
      <c r="WQL72" s="36"/>
      <c r="WQM72" s="36"/>
      <c r="WQN72" s="36"/>
      <c r="WQO72" s="36"/>
      <c r="WQP72" s="36"/>
      <c r="WQQ72" s="36"/>
      <c r="WQR72" s="36"/>
      <c r="WQS72" s="36"/>
      <c r="WQT72" s="36"/>
      <c r="WQU72" s="36"/>
      <c r="WQV72" s="36"/>
      <c r="WQW72" s="36"/>
      <c r="WQX72" s="36"/>
      <c r="WQY72" s="36"/>
      <c r="WQZ72" s="36"/>
      <c r="WRA72" s="36"/>
      <c r="WRB72" s="36"/>
      <c r="WRC72" s="36"/>
      <c r="WRD72" s="36"/>
      <c r="WRE72" s="36"/>
      <c r="WRF72" s="36"/>
      <c r="WRG72" s="36"/>
      <c r="WRH72" s="36"/>
      <c r="WRI72" s="36"/>
      <c r="WRJ72" s="36"/>
      <c r="WRK72" s="36"/>
      <c r="WRL72" s="36"/>
      <c r="WRM72" s="36"/>
      <c r="WRN72" s="36"/>
      <c r="WRO72" s="36"/>
      <c r="WRP72" s="36"/>
      <c r="WRQ72" s="36"/>
      <c r="WRR72" s="36"/>
      <c r="WRS72" s="36"/>
      <c r="WRT72" s="36"/>
      <c r="WRU72" s="36"/>
      <c r="WRV72" s="36"/>
      <c r="WRW72" s="36"/>
      <c r="WRX72" s="36"/>
      <c r="WRY72" s="36"/>
      <c r="WRZ72" s="36"/>
      <c r="WSA72" s="36"/>
      <c r="WSB72" s="36"/>
      <c r="WSC72" s="36"/>
      <c r="WSD72" s="36"/>
      <c r="WSE72" s="36"/>
      <c r="WSF72" s="37"/>
      <c r="WSG72" s="38"/>
      <c r="WSH72" s="39"/>
      <c r="WSI72" s="40"/>
      <c r="WSJ72" s="40"/>
      <c r="WSK72" s="41"/>
      <c r="WSL72" s="41"/>
      <c r="WSM72" s="36"/>
      <c r="WSN72" s="36"/>
      <c r="WSO72" s="36"/>
      <c r="WSP72" s="36"/>
      <c r="WSQ72" s="36"/>
      <c r="WSR72" s="36"/>
      <c r="WSS72" s="36"/>
      <c r="WST72" s="36"/>
      <c r="WSU72" s="36"/>
      <c r="WSV72" s="36"/>
      <c r="WSW72" s="36"/>
      <c r="WSX72" s="36"/>
      <c r="WSY72" s="36"/>
      <c r="WSZ72" s="36"/>
      <c r="WTA72" s="36"/>
      <c r="WTB72" s="36"/>
      <c r="WTC72" s="36"/>
      <c r="WTD72" s="36"/>
      <c r="WTE72" s="36"/>
      <c r="WTF72" s="36"/>
      <c r="WTG72" s="36"/>
      <c r="WTH72" s="36"/>
      <c r="WTI72" s="36"/>
      <c r="WTJ72" s="36"/>
      <c r="WTK72" s="36"/>
      <c r="WTL72" s="36"/>
      <c r="WTM72" s="36"/>
      <c r="WTN72" s="36"/>
      <c r="WTO72" s="36"/>
      <c r="WTP72" s="36"/>
      <c r="WTQ72" s="36"/>
      <c r="WTR72" s="36"/>
      <c r="WTS72" s="36"/>
      <c r="WTT72" s="36"/>
      <c r="WTU72" s="36"/>
      <c r="WTV72" s="36"/>
      <c r="WTW72" s="36"/>
      <c r="WTX72" s="36"/>
      <c r="WTY72" s="36"/>
      <c r="WTZ72" s="36"/>
      <c r="WUA72" s="36"/>
      <c r="WUB72" s="36"/>
      <c r="WUC72" s="36"/>
      <c r="WUD72" s="36"/>
      <c r="WUE72" s="36"/>
      <c r="WUF72" s="36"/>
      <c r="WUG72" s="36"/>
      <c r="WUH72" s="36"/>
      <c r="WUI72" s="36"/>
      <c r="WUJ72" s="36"/>
      <c r="WUK72" s="36"/>
      <c r="WUL72" s="36"/>
      <c r="WUM72" s="36"/>
      <c r="WUN72" s="36"/>
      <c r="WUO72" s="37"/>
      <c r="WUP72" s="38"/>
      <c r="WUQ72" s="39"/>
      <c r="WUR72" s="40"/>
      <c r="WUS72" s="40"/>
      <c r="WUT72" s="41"/>
      <c r="WUU72" s="41"/>
      <c r="WUV72" s="36"/>
      <c r="WUW72" s="36"/>
      <c r="WUX72" s="36"/>
      <c r="WUY72" s="36"/>
      <c r="WUZ72" s="36"/>
      <c r="WVA72" s="36"/>
      <c r="WVB72" s="36"/>
      <c r="WVC72" s="36"/>
      <c r="WVD72" s="36"/>
      <c r="WVE72" s="36"/>
      <c r="WVF72" s="36"/>
      <c r="WVG72" s="36"/>
      <c r="WVH72" s="36"/>
      <c r="WVI72" s="36"/>
      <c r="WVJ72" s="36"/>
      <c r="WVK72" s="36"/>
      <c r="WVL72" s="36"/>
      <c r="WVM72" s="36"/>
      <c r="WVN72" s="36"/>
      <c r="WVO72" s="36"/>
      <c r="WVP72" s="36"/>
      <c r="WVQ72" s="36"/>
      <c r="WVR72" s="36"/>
      <c r="WVS72" s="36"/>
      <c r="WVT72" s="36"/>
      <c r="WVU72" s="36"/>
      <c r="WVV72" s="36"/>
      <c r="WVW72" s="36"/>
      <c r="WVX72" s="36"/>
      <c r="WVY72" s="36"/>
      <c r="WVZ72" s="36"/>
      <c r="WWA72" s="36"/>
      <c r="WWB72" s="36"/>
      <c r="WWC72" s="36"/>
      <c r="WWD72" s="36"/>
      <c r="WWE72" s="36"/>
      <c r="WWF72" s="36"/>
      <c r="WWG72" s="36"/>
      <c r="WWH72" s="36"/>
      <c r="WWI72" s="36"/>
      <c r="WWJ72" s="36"/>
      <c r="WWK72" s="36"/>
      <c r="WWL72" s="36"/>
      <c r="WWM72" s="36"/>
      <c r="WWN72" s="36"/>
      <c r="WWO72" s="36"/>
      <c r="WWP72" s="36"/>
      <c r="WWQ72" s="36"/>
      <c r="WWR72" s="36"/>
      <c r="WWS72" s="36"/>
      <c r="WWT72" s="36"/>
      <c r="WWU72" s="36"/>
      <c r="WWV72" s="36"/>
      <c r="WWW72" s="36"/>
      <c r="WWX72" s="37"/>
      <c r="WWY72" s="38"/>
      <c r="WWZ72" s="39"/>
      <c r="WXA72" s="40"/>
      <c r="WXB72" s="40"/>
      <c r="WXC72" s="41"/>
      <c r="WXD72" s="41"/>
      <c r="WXE72" s="36"/>
      <c r="WXF72" s="36"/>
      <c r="WXG72" s="36"/>
      <c r="WXH72" s="36"/>
      <c r="WXI72" s="36"/>
      <c r="WXJ72" s="36"/>
      <c r="WXK72" s="36"/>
      <c r="WXL72" s="36"/>
      <c r="WXM72" s="36"/>
      <c r="WXN72" s="36"/>
      <c r="WXO72" s="36"/>
      <c r="WXP72" s="36"/>
      <c r="WXQ72" s="36"/>
      <c r="WXR72" s="36"/>
      <c r="WXS72" s="36"/>
      <c r="WXT72" s="36"/>
      <c r="WXU72" s="36"/>
      <c r="WXV72" s="36"/>
      <c r="WXW72" s="36"/>
      <c r="WXX72" s="36"/>
      <c r="WXY72" s="36"/>
      <c r="WXZ72" s="36"/>
      <c r="WYA72" s="36"/>
      <c r="WYB72" s="36"/>
      <c r="WYC72" s="36"/>
      <c r="WYD72" s="36"/>
      <c r="WYE72" s="36"/>
      <c r="WYF72" s="36"/>
      <c r="WYG72" s="36"/>
      <c r="WYH72" s="36"/>
      <c r="WYI72" s="36"/>
      <c r="WYJ72" s="36"/>
      <c r="WYK72" s="36"/>
      <c r="WYL72" s="36"/>
      <c r="WYM72" s="36"/>
      <c r="WYN72" s="36"/>
      <c r="WYO72" s="36"/>
      <c r="WYP72" s="36"/>
      <c r="WYQ72" s="36"/>
      <c r="WYR72" s="36"/>
      <c r="WYS72" s="36"/>
      <c r="WYT72" s="36"/>
      <c r="WYU72" s="36"/>
      <c r="WYV72" s="36"/>
      <c r="WYW72" s="36"/>
      <c r="WYX72" s="36"/>
      <c r="WYY72" s="36"/>
      <c r="WYZ72" s="36"/>
      <c r="WZA72" s="36"/>
      <c r="WZB72" s="36"/>
      <c r="WZC72" s="36"/>
      <c r="WZD72" s="36"/>
      <c r="WZE72" s="36"/>
      <c r="WZF72" s="36"/>
      <c r="WZG72" s="37"/>
      <c r="WZH72" s="38"/>
      <c r="WZI72" s="39"/>
      <c r="WZJ72" s="40"/>
      <c r="WZK72" s="40"/>
      <c r="WZL72" s="41"/>
      <c r="WZM72" s="41"/>
      <c r="WZN72" s="36"/>
      <c r="WZO72" s="36"/>
      <c r="WZP72" s="36"/>
      <c r="WZQ72" s="36"/>
      <c r="WZR72" s="36"/>
      <c r="WZS72" s="36"/>
      <c r="WZT72" s="36"/>
      <c r="WZU72" s="36"/>
      <c r="WZV72" s="36"/>
      <c r="WZW72" s="36"/>
      <c r="WZX72" s="36"/>
      <c r="WZY72" s="36"/>
      <c r="WZZ72" s="36"/>
      <c r="XAA72" s="36"/>
      <c r="XAB72" s="36"/>
      <c r="XAC72" s="36"/>
      <c r="XAD72" s="36"/>
      <c r="XAE72" s="36"/>
      <c r="XAF72" s="36"/>
      <c r="XAG72" s="36"/>
      <c r="XAH72" s="36"/>
      <c r="XAI72" s="36"/>
      <c r="XAJ72" s="36"/>
      <c r="XAK72" s="36"/>
      <c r="XAL72" s="36"/>
      <c r="XAM72" s="36"/>
      <c r="XAN72" s="36"/>
      <c r="XAO72" s="36"/>
      <c r="XAP72" s="36"/>
      <c r="XAQ72" s="36"/>
      <c r="XAR72" s="36"/>
      <c r="XAS72" s="36"/>
      <c r="XAT72" s="36"/>
      <c r="XAU72" s="36"/>
      <c r="XAV72" s="36"/>
      <c r="XAW72" s="36"/>
      <c r="XAX72" s="36"/>
      <c r="XAY72" s="36"/>
      <c r="XAZ72" s="36"/>
      <c r="XBA72" s="36"/>
      <c r="XBB72" s="36"/>
      <c r="XBC72" s="36"/>
      <c r="XBD72" s="36"/>
      <c r="XBE72" s="36"/>
      <c r="XBF72" s="36"/>
      <c r="XBG72" s="36"/>
      <c r="XBH72" s="36"/>
      <c r="XBI72" s="36"/>
      <c r="XBJ72" s="36"/>
      <c r="XBK72" s="36"/>
      <c r="XBL72" s="36"/>
      <c r="XBM72" s="36"/>
      <c r="XBN72" s="36"/>
      <c r="XBO72" s="36"/>
      <c r="XBP72" s="37"/>
      <c r="XBQ72" s="38"/>
      <c r="XBR72" s="39"/>
      <c r="XBS72" s="40"/>
      <c r="XBT72" s="40"/>
      <c r="XBU72" s="41"/>
      <c r="XBV72" s="41"/>
      <c r="XBW72" s="36"/>
      <c r="XBX72" s="36"/>
      <c r="XBY72" s="36"/>
      <c r="XBZ72" s="36"/>
      <c r="XCA72" s="36"/>
      <c r="XCB72" s="36"/>
      <c r="XCC72" s="36"/>
      <c r="XCD72" s="36"/>
      <c r="XCE72" s="36"/>
      <c r="XCF72" s="36"/>
      <c r="XCG72" s="36"/>
      <c r="XCH72" s="36"/>
      <c r="XCI72" s="36"/>
      <c r="XCJ72" s="36"/>
      <c r="XCK72" s="36"/>
      <c r="XCL72" s="36"/>
      <c r="XCM72" s="36"/>
      <c r="XCN72" s="36"/>
      <c r="XCO72" s="36"/>
      <c r="XCP72" s="36"/>
      <c r="XCQ72" s="36"/>
      <c r="XCR72" s="36"/>
      <c r="XCS72" s="36"/>
      <c r="XCT72" s="36"/>
      <c r="XCU72" s="36"/>
      <c r="XCV72" s="36"/>
      <c r="XCW72" s="36"/>
      <c r="XCX72" s="36"/>
      <c r="XCY72" s="36"/>
    </row>
    <row r="73" spans="1:16327" s="26" customFormat="1" ht="46.5" customHeight="1" x14ac:dyDescent="0.25">
      <c r="A73" s="42" t="s">
        <v>109</v>
      </c>
      <c r="B73" s="43" t="s">
        <v>78</v>
      </c>
      <c r="C73" s="44" t="s">
        <v>28</v>
      </c>
      <c r="D73" s="45" t="s">
        <v>29</v>
      </c>
      <c r="E73" s="45" t="s">
        <v>29</v>
      </c>
      <c r="F73" s="46" t="s">
        <v>29</v>
      </c>
      <c r="G73" s="46" t="s">
        <v>29</v>
      </c>
      <c r="H73" s="47" t="s">
        <v>29</v>
      </c>
      <c r="I73" s="47" t="s">
        <v>29</v>
      </c>
      <c r="J73" s="47" t="s">
        <v>29</v>
      </c>
      <c r="K73" s="47" t="s">
        <v>29</v>
      </c>
      <c r="L73" s="47" t="s">
        <v>29</v>
      </c>
      <c r="M73" s="47" t="s">
        <v>29</v>
      </c>
      <c r="N73" s="47" t="s">
        <v>29</v>
      </c>
      <c r="O73" s="47">
        <f t="shared" ref="O73:T73" si="77">SUM(O74:O79)</f>
        <v>3.3228054999999999</v>
      </c>
      <c r="P73" s="47">
        <f t="shared" si="77"/>
        <v>4346.5300000000007</v>
      </c>
      <c r="Q73" s="47">
        <f t="shared" si="77"/>
        <v>5211.5600000000013</v>
      </c>
      <c r="R73" s="47">
        <f t="shared" si="77"/>
        <v>0</v>
      </c>
      <c r="S73" s="47">
        <f t="shared" si="77"/>
        <v>4341.5300000000007</v>
      </c>
      <c r="T73" s="47">
        <f t="shared" si="77"/>
        <v>5211.5600000000013</v>
      </c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>
        <f t="shared" ref="AE73:AR73" si="78">SUM(AE74:AE79)</f>
        <v>25.224</v>
      </c>
      <c r="AF73" s="47">
        <f t="shared" si="78"/>
        <v>0</v>
      </c>
      <c r="AG73" s="47">
        <f t="shared" si="78"/>
        <v>0</v>
      </c>
      <c r="AH73" s="47">
        <f t="shared" si="78"/>
        <v>21.02</v>
      </c>
      <c r="AI73" s="47">
        <f t="shared" si="78"/>
        <v>4.2039999999999997</v>
      </c>
      <c r="AJ73" s="47">
        <f t="shared" si="78"/>
        <v>28.57</v>
      </c>
      <c r="AK73" s="47">
        <f t="shared" si="78"/>
        <v>0</v>
      </c>
      <c r="AL73" s="47">
        <f t="shared" si="78"/>
        <v>0</v>
      </c>
      <c r="AM73" s="47">
        <f t="shared" si="78"/>
        <v>23.808333333333334</v>
      </c>
      <c r="AN73" s="47">
        <f t="shared" si="78"/>
        <v>4.7616666666666667</v>
      </c>
      <c r="AO73" s="47">
        <f t="shared" si="78"/>
        <v>0</v>
      </c>
      <c r="AP73" s="47">
        <f t="shared" si="78"/>
        <v>0</v>
      </c>
      <c r="AQ73" s="47">
        <f t="shared" si="78"/>
        <v>0</v>
      </c>
      <c r="AR73" s="47">
        <f t="shared" si="78"/>
        <v>0</v>
      </c>
      <c r="AS73" s="47">
        <f>SUM(AS74:AS79)</f>
        <v>0</v>
      </c>
      <c r="AT73" s="47">
        <f t="shared" ref="AT73:AX73" si="79">SUM(AT74:AT79)</f>
        <v>284.39999999999998</v>
      </c>
      <c r="AU73" s="47">
        <f t="shared" si="79"/>
        <v>0</v>
      </c>
      <c r="AV73" s="47">
        <f t="shared" si="79"/>
        <v>0</v>
      </c>
      <c r="AW73" s="47">
        <f t="shared" si="79"/>
        <v>237</v>
      </c>
      <c r="AX73" s="47">
        <f t="shared" si="79"/>
        <v>47.4</v>
      </c>
      <c r="AY73" s="47">
        <f t="shared" ref="AY73:BH73" si="80">SUM(AY74:AY79)</f>
        <v>0</v>
      </c>
      <c r="AZ73" s="47">
        <f t="shared" si="80"/>
        <v>0</v>
      </c>
      <c r="BA73" s="47">
        <f t="shared" si="80"/>
        <v>0</v>
      </c>
      <c r="BB73" s="47">
        <f t="shared" si="80"/>
        <v>0</v>
      </c>
      <c r="BC73" s="47">
        <f t="shared" si="80"/>
        <v>0</v>
      </c>
      <c r="BD73" s="47">
        <f t="shared" si="80"/>
        <v>3030</v>
      </c>
      <c r="BE73" s="47">
        <f t="shared" si="80"/>
        <v>0</v>
      </c>
      <c r="BF73" s="47">
        <f t="shared" si="80"/>
        <v>0</v>
      </c>
      <c r="BG73" s="47">
        <f t="shared" si="80"/>
        <v>2525</v>
      </c>
      <c r="BH73" s="47">
        <f t="shared" si="80"/>
        <v>505</v>
      </c>
      <c r="BI73" s="52">
        <v>0</v>
      </c>
      <c r="BJ73" s="52">
        <v>0</v>
      </c>
      <c r="BK73" s="52">
        <v>0</v>
      </c>
      <c r="BL73" s="52">
        <v>0</v>
      </c>
      <c r="BM73" s="52">
        <v>0</v>
      </c>
      <c r="BN73" s="47">
        <f>SUM(BN74:BN79)</f>
        <v>1868.59</v>
      </c>
      <c r="BO73" s="47">
        <f>SUM(BO74:BO79)</f>
        <v>0</v>
      </c>
      <c r="BP73" s="47">
        <f>SUM(BP74:BP79)</f>
        <v>0</v>
      </c>
      <c r="BQ73" s="47">
        <f>SUM(BQ74:BQ79)</f>
        <v>1557.1583333333333</v>
      </c>
      <c r="BR73" s="47">
        <f>SUM(BR74:BR79)</f>
        <v>311.43166666666667</v>
      </c>
      <c r="BS73" s="52">
        <v>0</v>
      </c>
      <c r="BT73" s="52">
        <v>0</v>
      </c>
      <c r="BU73" s="52">
        <v>0</v>
      </c>
      <c r="BV73" s="52">
        <v>0</v>
      </c>
      <c r="BW73" s="52">
        <v>0</v>
      </c>
      <c r="BX73" s="52">
        <v>0</v>
      </c>
      <c r="BY73" s="52">
        <v>0</v>
      </c>
      <c r="BZ73" s="52">
        <v>0</v>
      </c>
      <c r="CA73" s="52">
        <v>0</v>
      </c>
      <c r="CB73" s="52">
        <v>0</v>
      </c>
      <c r="CC73" s="52">
        <v>0</v>
      </c>
      <c r="CD73" s="52">
        <v>0</v>
      </c>
      <c r="CE73" s="52">
        <v>0</v>
      </c>
      <c r="CF73" s="52">
        <v>0</v>
      </c>
      <c r="CG73" s="52">
        <v>0</v>
      </c>
      <c r="CH73" s="52">
        <v>0</v>
      </c>
      <c r="CI73" s="52">
        <v>0</v>
      </c>
      <c r="CJ73" s="52">
        <v>0</v>
      </c>
      <c r="CK73" s="52">
        <v>0</v>
      </c>
      <c r="CL73" s="52">
        <v>0</v>
      </c>
      <c r="CM73" s="47">
        <f>SUM(CM74:CM79)</f>
        <v>25.224</v>
      </c>
      <c r="CN73" s="47">
        <f t="shared" ref="CN73:CT73" si="81">SUM(CN74:CN79)</f>
        <v>0</v>
      </c>
      <c r="CO73" s="47">
        <f t="shared" si="81"/>
        <v>0</v>
      </c>
      <c r="CP73" s="51">
        <f t="shared" si="43"/>
        <v>21.02</v>
      </c>
      <c r="CQ73" s="51">
        <f t="shared" si="44"/>
        <v>4.2039999999999997</v>
      </c>
      <c r="CR73" s="47">
        <f t="shared" si="81"/>
        <v>5211.5600000000013</v>
      </c>
      <c r="CS73" s="47">
        <f t="shared" si="81"/>
        <v>0</v>
      </c>
      <c r="CT73" s="47">
        <f t="shared" si="81"/>
        <v>0</v>
      </c>
      <c r="CU73" s="51">
        <f t="shared" si="45"/>
        <v>4342.9666666666672</v>
      </c>
      <c r="CV73" s="51">
        <f t="shared" si="46"/>
        <v>868.59333333333325</v>
      </c>
      <c r="CW73" s="52" t="s">
        <v>29</v>
      </c>
    </row>
    <row r="74" spans="1:16327" s="63" customFormat="1" ht="87.75" customHeight="1" x14ac:dyDescent="0.25">
      <c r="A74" s="62" t="s">
        <v>128</v>
      </c>
      <c r="B74" s="59" t="s">
        <v>138</v>
      </c>
      <c r="C74" s="57" t="s">
        <v>140</v>
      </c>
      <c r="D74" s="60" t="s">
        <v>84</v>
      </c>
      <c r="E74" s="61">
        <v>2022</v>
      </c>
      <c r="F74" s="61">
        <v>2022</v>
      </c>
      <c r="G74" s="61" t="s">
        <v>29</v>
      </c>
      <c r="H74" s="57" t="s">
        <v>29</v>
      </c>
      <c r="I74" s="57" t="s">
        <v>29</v>
      </c>
      <c r="J74" s="57" t="s">
        <v>29</v>
      </c>
      <c r="K74" s="57" t="s">
        <v>29</v>
      </c>
      <c r="L74" s="57" t="s">
        <v>29</v>
      </c>
      <c r="M74" s="57" t="s">
        <v>29</v>
      </c>
      <c r="N74" s="57" t="s">
        <v>29</v>
      </c>
      <c r="O74" s="57">
        <v>0</v>
      </c>
      <c r="P74" s="57">
        <v>0</v>
      </c>
      <c r="Q74" s="57">
        <f t="shared" ref="Q74:Q79" si="82">CR74</f>
        <v>0</v>
      </c>
      <c r="R74" s="57">
        <v>0</v>
      </c>
      <c r="S74" s="57">
        <v>0</v>
      </c>
      <c r="T74" s="57">
        <f t="shared" ref="T74:T79" si="83">CR74</f>
        <v>0</v>
      </c>
      <c r="U74" s="51">
        <v>0</v>
      </c>
      <c r="V74" s="51">
        <v>0</v>
      </c>
      <c r="W74" s="51">
        <v>0</v>
      </c>
      <c r="X74" s="51">
        <v>0</v>
      </c>
      <c r="Y74" s="51">
        <v>0</v>
      </c>
      <c r="Z74" s="51">
        <v>0</v>
      </c>
      <c r="AA74" s="51">
        <v>0</v>
      </c>
      <c r="AB74" s="51">
        <v>0</v>
      </c>
      <c r="AC74" s="51">
        <v>0</v>
      </c>
      <c r="AD74" s="51">
        <v>0</v>
      </c>
      <c r="AE74" s="51">
        <f t="shared" ref="AE74:AE79" si="84">SUM(AF74:AI74)</f>
        <v>25.224</v>
      </c>
      <c r="AF74" s="51">
        <v>0</v>
      </c>
      <c r="AG74" s="51">
        <v>0</v>
      </c>
      <c r="AH74" s="51">
        <v>21.02</v>
      </c>
      <c r="AI74" s="51">
        <f>AH74*0.2</f>
        <v>4.2039999999999997</v>
      </c>
      <c r="AJ74" s="51">
        <f t="shared" ref="AJ74:AJ79" si="85">SUM(AK74:AN74)</f>
        <v>0</v>
      </c>
      <c r="AK74" s="51">
        <v>0</v>
      </c>
      <c r="AL74" s="51">
        <v>0</v>
      </c>
      <c r="AM74" s="51">
        <v>0</v>
      </c>
      <c r="AN74" s="51">
        <v>0</v>
      </c>
      <c r="AO74" s="51">
        <f t="shared" ref="AO74:AO79" si="86">SUM(AP74:AS74)</f>
        <v>0</v>
      </c>
      <c r="AP74" s="51">
        <v>0</v>
      </c>
      <c r="AQ74" s="51">
        <v>0</v>
      </c>
      <c r="AR74" s="51">
        <v>0</v>
      </c>
      <c r="AS74" s="51">
        <v>0</v>
      </c>
      <c r="AT74" s="51">
        <f>SUM(AU74:AX74)</f>
        <v>0</v>
      </c>
      <c r="AU74" s="51">
        <v>0</v>
      </c>
      <c r="AV74" s="51">
        <v>0</v>
      </c>
      <c r="AW74" s="51">
        <v>0</v>
      </c>
      <c r="AX74" s="51">
        <v>0</v>
      </c>
      <c r="AY74" s="51">
        <f t="shared" ref="AY74:AY79" si="87">SUM(AZ74:BC74)</f>
        <v>0</v>
      </c>
      <c r="AZ74" s="51">
        <v>0</v>
      </c>
      <c r="BA74" s="51">
        <v>0</v>
      </c>
      <c r="BB74" s="51">
        <v>0</v>
      </c>
      <c r="BC74" s="51">
        <v>0</v>
      </c>
      <c r="BD74" s="51">
        <f>SUM(BE74:BH74)</f>
        <v>0</v>
      </c>
      <c r="BE74" s="51">
        <v>0</v>
      </c>
      <c r="BF74" s="51">
        <v>0</v>
      </c>
      <c r="BG74" s="51">
        <v>0</v>
      </c>
      <c r="BH74" s="51">
        <v>0</v>
      </c>
      <c r="BI74" s="52">
        <v>0</v>
      </c>
      <c r="BJ74" s="52">
        <v>0</v>
      </c>
      <c r="BK74" s="52">
        <v>0</v>
      </c>
      <c r="BL74" s="52">
        <v>0</v>
      </c>
      <c r="BM74" s="52">
        <v>0</v>
      </c>
      <c r="BN74" s="51">
        <f>SUM(BO74:BR74)</f>
        <v>0</v>
      </c>
      <c r="BO74" s="51">
        <v>0</v>
      </c>
      <c r="BP74" s="51">
        <v>0</v>
      </c>
      <c r="BQ74" s="51">
        <v>0</v>
      </c>
      <c r="BR74" s="51">
        <v>0</v>
      </c>
      <c r="BS74" s="52">
        <v>0</v>
      </c>
      <c r="BT74" s="52">
        <v>0</v>
      </c>
      <c r="BU74" s="52">
        <v>0</v>
      </c>
      <c r="BV74" s="52">
        <v>0</v>
      </c>
      <c r="BW74" s="52">
        <v>0</v>
      </c>
      <c r="BX74" s="52">
        <v>0</v>
      </c>
      <c r="BY74" s="52">
        <v>0</v>
      </c>
      <c r="BZ74" s="52">
        <v>0</v>
      </c>
      <c r="CA74" s="52">
        <v>0</v>
      </c>
      <c r="CB74" s="52">
        <v>0</v>
      </c>
      <c r="CC74" s="52">
        <v>0</v>
      </c>
      <c r="CD74" s="52">
        <v>0</v>
      </c>
      <c r="CE74" s="52">
        <v>0</v>
      </c>
      <c r="CF74" s="52">
        <v>0</v>
      </c>
      <c r="CG74" s="52">
        <v>0</v>
      </c>
      <c r="CH74" s="52">
        <v>0</v>
      </c>
      <c r="CI74" s="52">
        <v>0</v>
      </c>
      <c r="CJ74" s="52">
        <v>0</v>
      </c>
      <c r="CK74" s="52">
        <v>0</v>
      </c>
      <c r="CL74" s="52">
        <v>0</v>
      </c>
      <c r="CM74" s="51">
        <f t="shared" ref="CM74:CM79" si="88">SUM(CN74:CQ74)</f>
        <v>25.224</v>
      </c>
      <c r="CN74" s="51">
        <v>0</v>
      </c>
      <c r="CO74" s="51">
        <v>0</v>
      </c>
      <c r="CP74" s="51">
        <f t="shared" si="43"/>
        <v>21.02</v>
      </c>
      <c r="CQ74" s="51">
        <f t="shared" si="44"/>
        <v>4.2039999999999997</v>
      </c>
      <c r="CR74" s="71">
        <f t="shared" ref="CR74:CR81" si="89">SUM(CS74:CV74)</f>
        <v>0</v>
      </c>
      <c r="CS74" s="51">
        <v>0</v>
      </c>
      <c r="CT74" s="51">
        <v>0</v>
      </c>
      <c r="CU74" s="51">
        <f t="shared" si="45"/>
        <v>0</v>
      </c>
      <c r="CV74" s="51">
        <f t="shared" si="46"/>
        <v>0</v>
      </c>
      <c r="CW74" s="77" t="s">
        <v>249</v>
      </c>
    </row>
    <row r="75" spans="1:16327" s="63" customFormat="1" ht="87.75" customHeight="1" x14ac:dyDescent="0.25">
      <c r="A75" s="62"/>
      <c r="B75" s="59" t="s">
        <v>215</v>
      </c>
      <c r="C75" s="57" t="s">
        <v>216</v>
      </c>
      <c r="D75" s="60" t="s">
        <v>84</v>
      </c>
      <c r="E75" s="61">
        <v>2022</v>
      </c>
      <c r="F75" s="61" t="s">
        <v>29</v>
      </c>
      <c r="G75" s="61">
        <v>2025</v>
      </c>
      <c r="H75" s="57" t="s">
        <v>29</v>
      </c>
      <c r="I75" s="57" t="s">
        <v>29</v>
      </c>
      <c r="J75" s="57" t="s">
        <v>29</v>
      </c>
      <c r="K75" s="57" t="s">
        <v>29</v>
      </c>
      <c r="L75" s="57" t="s">
        <v>29</v>
      </c>
      <c r="M75" s="57" t="s">
        <v>29</v>
      </c>
      <c r="N75" s="57" t="s">
        <v>29</v>
      </c>
      <c r="O75" s="57">
        <v>0</v>
      </c>
      <c r="P75" s="57">
        <v>3220.16</v>
      </c>
      <c r="Q75" s="57">
        <f t="shared" si="82"/>
        <v>3864.19</v>
      </c>
      <c r="R75" s="57">
        <v>0</v>
      </c>
      <c r="S75" s="57">
        <v>3220.16</v>
      </c>
      <c r="T75" s="57">
        <f t="shared" si="83"/>
        <v>3864.19</v>
      </c>
      <c r="U75" s="51">
        <v>0</v>
      </c>
      <c r="V75" s="51">
        <v>0</v>
      </c>
      <c r="W75" s="51">
        <v>0</v>
      </c>
      <c r="X75" s="51">
        <v>0</v>
      </c>
      <c r="Y75" s="51">
        <v>0</v>
      </c>
      <c r="Z75" s="51">
        <v>0</v>
      </c>
      <c r="AA75" s="51">
        <v>0</v>
      </c>
      <c r="AB75" s="51">
        <v>0</v>
      </c>
      <c r="AC75" s="51">
        <v>0</v>
      </c>
      <c r="AD75" s="51">
        <v>0</v>
      </c>
      <c r="AE75" s="51">
        <f t="shared" si="84"/>
        <v>0</v>
      </c>
      <c r="AF75" s="51">
        <v>0</v>
      </c>
      <c r="AG75" s="51">
        <v>0</v>
      </c>
      <c r="AH75" s="51">
        <v>0</v>
      </c>
      <c r="AI75" s="51">
        <v>0</v>
      </c>
      <c r="AJ75" s="51">
        <f t="shared" si="85"/>
        <v>7.2</v>
      </c>
      <c r="AK75" s="51">
        <v>0</v>
      </c>
      <c r="AL75" s="51">
        <v>0</v>
      </c>
      <c r="AM75" s="51">
        <v>6</v>
      </c>
      <c r="AN75" s="51">
        <f>AM75*0.2</f>
        <v>1.2000000000000002</v>
      </c>
      <c r="AO75" s="51">
        <f t="shared" si="86"/>
        <v>0</v>
      </c>
      <c r="AP75" s="51">
        <v>0</v>
      </c>
      <c r="AQ75" s="51">
        <v>0</v>
      </c>
      <c r="AR75" s="51">
        <v>0</v>
      </c>
      <c r="AS75" s="51">
        <v>0</v>
      </c>
      <c r="AT75" s="51">
        <f t="shared" ref="AT75:AT79" si="90">SUM(AU75:AX75)</f>
        <v>38.4</v>
      </c>
      <c r="AU75" s="51">
        <v>0</v>
      </c>
      <c r="AV75" s="51">
        <v>0</v>
      </c>
      <c r="AW75" s="51">
        <v>32</v>
      </c>
      <c r="AX75" s="51">
        <f>AW75*0.2</f>
        <v>6.4</v>
      </c>
      <c r="AY75" s="51">
        <f t="shared" si="87"/>
        <v>0</v>
      </c>
      <c r="AZ75" s="51">
        <v>0</v>
      </c>
      <c r="BA75" s="51">
        <v>0</v>
      </c>
      <c r="BB75" s="51">
        <v>0</v>
      </c>
      <c r="BC75" s="51">
        <v>0</v>
      </c>
      <c r="BD75" s="51">
        <f>SUM(BE75:BH75)</f>
        <v>1950</v>
      </c>
      <c r="BE75" s="51">
        <v>0</v>
      </c>
      <c r="BF75" s="51">
        <v>0</v>
      </c>
      <c r="BG75" s="51">
        <v>1625</v>
      </c>
      <c r="BH75" s="51">
        <f>BG75*0.2</f>
        <v>325</v>
      </c>
      <c r="BI75" s="52">
        <v>0</v>
      </c>
      <c r="BJ75" s="52">
        <v>0</v>
      </c>
      <c r="BK75" s="52">
        <v>0</v>
      </c>
      <c r="BL75" s="52">
        <v>0</v>
      </c>
      <c r="BM75" s="52">
        <v>0</v>
      </c>
      <c r="BN75" s="51">
        <f>SUM(BO75:BR75)</f>
        <v>1868.59</v>
      </c>
      <c r="BO75" s="51">
        <v>0</v>
      </c>
      <c r="BP75" s="51">
        <v>0</v>
      </c>
      <c r="BQ75" s="51">
        <v>1557.1583333333333</v>
      </c>
      <c r="BR75" s="51">
        <f>BQ75*0.2</f>
        <v>311.43166666666667</v>
      </c>
      <c r="BS75" s="52">
        <v>0</v>
      </c>
      <c r="BT75" s="52">
        <v>0</v>
      </c>
      <c r="BU75" s="52">
        <v>0</v>
      </c>
      <c r="BV75" s="52">
        <v>0</v>
      </c>
      <c r="BW75" s="52">
        <v>0</v>
      </c>
      <c r="BX75" s="52">
        <v>0</v>
      </c>
      <c r="BY75" s="52">
        <v>0</v>
      </c>
      <c r="BZ75" s="52">
        <v>0</v>
      </c>
      <c r="CA75" s="52">
        <v>0</v>
      </c>
      <c r="CB75" s="52">
        <v>0</v>
      </c>
      <c r="CC75" s="52">
        <v>0</v>
      </c>
      <c r="CD75" s="52">
        <v>0</v>
      </c>
      <c r="CE75" s="52">
        <v>0</v>
      </c>
      <c r="CF75" s="52">
        <v>0</v>
      </c>
      <c r="CG75" s="52">
        <v>0</v>
      </c>
      <c r="CH75" s="52">
        <v>0</v>
      </c>
      <c r="CI75" s="52">
        <v>0</v>
      </c>
      <c r="CJ75" s="52">
        <v>0</v>
      </c>
      <c r="CK75" s="52">
        <v>0</v>
      </c>
      <c r="CL75" s="52">
        <v>0</v>
      </c>
      <c r="CM75" s="51">
        <f t="shared" si="88"/>
        <v>0</v>
      </c>
      <c r="CN75" s="51">
        <v>0</v>
      </c>
      <c r="CO75" s="51">
        <v>0</v>
      </c>
      <c r="CP75" s="51">
        <f t="shared" si="43"/>
        <v>0</v>
      </c>
      <c r="CQ75" s="51">
        <f t="shared" si="44"/>
        <v>0</v>
      </c>
      <c r="CR75" s="71">
        <f t="shared" si="89"/>
        <v>3864.19</v>
      </c>
      <c r="CS75" s="51">
        <v>0</v>
      </c>
      <c r="CT75" s="51">
        <v>0</v>
      </c>
      <c r="CU75" s="51">
        <f t="shared" si="45"/>
        <v>3220.1583333333333</v>
      </c>
      <c r="CV75" s="51">
        <f t="shared" si="46"/>
        <v>644.03166666666675</v>
      </c>
      <c r="CW75" s="77" t="s">
        <v>253</v>
      </c>
    </row>
    <row r="76" spans="1:16327" s="63" customFormat="1" ht="87.75" customHeight="1" x14ac:dyDescent="0.25">
      <c r="A76" s="62"/>
      <c r="B76" s="59" t="s">
        <v>217</v>
      </c>
      <c r="C76" s="57" t="s">
        <v>218</v>
      </c>
      <c r="D76" s="60" t="s">
        <v>84</v>
      </c>
      <c r="E76" s="61">
        <v>2022</v>
      </c>
      <c r="F76" s="61" t="s">
        <v>29</v>
      </c>
      <c r="G76" s="61">
        <v>2024</v>
      </c>
      <c r="H76" s="57" t="s">
        <v>29</v>
      </c>
      <c r="I76" s="57" t="s">
        <v>29</v>
      </c>
      <c r="J76" s="57" t="s">
        <v>29</v>
      </c>
      <c r="K76" s="57" t="s">
        <v>29</v>
      </c>
      <c r="L76" s="57" t="s">
        <v>29</v>
      </c>
      <c r="M76" s="57" t="s">
        <v>29</v>
      </c>
      <c r="N76" s="57" t="s">
        <v>29</v>
      </c>
      <c r="O76" s="57">
        <v>0</v>
      </c>
      <c r="P76" s="57">
        <v>1105</v>
      </c>
      <c r="Q76" s="57">
        <f t="shared" si="82"/>
        <v>1326</v>
      </c>
      <c r="R76" s="57">
        <v>0</v>
      </c>
      <c r="S76" s="57">
        <v>1100</v>
      </c>
      <c r="T76" s="57">
        <f t="shared" si="83"/>
        <v>1326</v>
      </c>
      <c r="U76" s="51">
        <v>0</v>
      </c>
      <c r="V76" s="51"/>
      <c r="W76" s="51"/>
      <c r="X76" s="51"/>
      <c r="Y76" s="51"/>
      <c r="Z76" s="51"/>
      <c r="AA76" s="51"/>
      <c r="AB76" s="51"/>
      <c r="AC76" s="51"/>
      <c r="AD76" s="51"/>
      <c r="AE76" s="51">
        <f t="shared" si="84"/>
        <v>0</v>
      </c>
      <c r="AF76" s="51">
        <v>0</v>
      </c>
      <c r="AG76" s="51">
        <v>0</v>
      </c>
      <c r="AH76" s="51">
        <v>0</v>
      </c>
      <c r="AI76" s="51">
        <v>0</v>
      </c>
      <c r="AJ76" s="51">
        <f t="shared" si="85"/>
        <v>6</v>
      </c>
      <c r="AK76" s="51">
        <v>0</v>
      </c>
      <c r="AL76" s="51">
        <v>0</v>
      </c>
      <c r="AM76" s="51">
        <v>5</v>
      </c>
      <c r="AN76" s="51">
        <f>AM76*0.2</f>
        <v>1</v>
      </c>
      <c r="AO76" s="51">
        <f t="shared" si="86"/>
        <v>0</v>
      </c>
      <c r="AP76" s="51">
        <v>0</v>
      </c>
      <c r="AQ76" s="51">
        <v>0</v>
      </c>
      <c r="AR76" s="51">
        <v>0</v>
      </c>
      <c r="AS76" s="51">
        <v>0</v>
      </c>
      <c r="AT76" s="51">
        <f t="shared" si="90"/>
        <v>240</v>
      </c>
      <c r="AU76" s="51">
        <v>0</v>
      </c>
      <c r="AV76" s="51">
        <v>0</v>
      </c>
      <c r="AW76" s="51">
        <v>200</v>
      </c>
      <c r="AX76" s="51">
        <f>AW76*0.2</f>
        <v>40</v>
      </c>
      <c r="AY76" s="51">
        <f t="shared" si="87"/>
        <v>0</v>
      </c>
      <c r="AZ76" s="51">
        <v>0</v>
      </c>
      <c r="BA76" s="51">
        <v>0</v>
      </c>
      <c r="BB76" s="51">
        <v>0</v>
      </c>
      <c r="BC76" s="51">
        <v>0</v>
      </c>
      <c r="BD76" s="51">
        <f>SUM(BE76:BH76)</f>
        <v>1080</v>
      </c>
      <c r="BE76" s="51">
        <v>0</v>
      </c>
      <c r="BF76" s="51">
        <v>0</v>
      </c>
      <c r="BG76" s="51">
        <v>900</v>
      </c>
      <c r="BH76" s="51">
        <f>BG76*0.2</f>
        <v>180</v>
      </c>
      <c r="BI76" s="52">
        <v>0</v>
      </c>
      <c r="BJ76" s="52">
        <v>0</v>
      </c>
      <c r="BK76" s="52">
        <v>0</v>
      </c>
      <c r="BL76" s="52">
        <v>0</v>
      </c>
      <c r="BM76" s="52">
        <v>0</v>
      </c>
      <c r="BN76" s="51">
        <f>SUM(BO76:BR76)</f>
        <v>0</v>
      </c>
      <c r="BO76" s="51">
        <v>0</v>
      </c>
      <c r="BP76" s="51">
        <v>0</v>
      </c>
      <c r="BQ76" s="51">
        <v>0</v>
      </c>
      <c r="BR76" s="51">
        <f>BQ76*0.2</f>
        <v>0</v>
      </c>
      <c r="BS76" s="52">
        <v>0</v>
      </c>
      <c r="BT76" s="52">
        <v>0</v>
      </c>
      <c r="BU76" s="52">
        <v>0</v>
      </c>
      <c r="BV76" s="52">
        <v>0</v>
      </c>
      <c r="BW76" s="52">
        <v>0</v>
      </c>
      <c r="BX76" s="52">
        <v>0</v>
      </c>
      <c r="BY76" s="52">
        <v>0</v>
      </c>
      <c r="BZ76" s="52">
        <v>0</v>
      </c>
      <c r="CA76" s="52">
        <v>0</v>
      </c>
      <c r="CB76" s="52">
        <v>0</v>
      </c>
      <c r="CC76" s="52">
        <v>0</v>
      </c>
      <c r="CD76" s="52">
        <v>0</v>
      </c>
      <c r="CE76" s="52">
        <v>0</v>
      </c>
      <c r="CF76" s="52">
        <v>0</v>
      </c>
      <c r="CG76" s="52">
        <v>0</v>
      </c>
      <c r="CH76" s="52">
        <v>0</v>
      </c>
      <c r="CI76" s="52">
        <v>0</v>
      </c>
      <c r="CJ76" s="52">
        <v>0</v>
      </c>
      <c r="CK76" s="52">
        <v>0</v>
      </c>
      <c r="CL76" s="52">
        <v>0</v>
      </c>
      <c r="CM76" s="51">
        <f t="shared" si="88"/>
        <v>0</v>
      </c>
      <c r="CN76" s="51">
        <v>0</v>
      </c>
      <c r="CO76" s="51">
        <v>0</v>
      </c>
      <c r="CP76" s="51">
        <f t="shared" si="43"/>
        <v>0</v>
      </c>
      <c r="CQ76" s="51">
        <f t="shared" si="44"/>
        <v>0</v>
      </c>
      <c r="CR76" s="71">
        <f t="shared" si="89"/>
        <v>1326</v>
      </c>
      <c r="CS76" s="51">
        <v>0</v>
      </c>
      <c r="CT76" s="51">
        <v>0</v>
      </c>
      <c r="CU76" s="51">
        <f t="shared" si="45"/>
        <v>1105</v>
      </c>
      <c r="CV76" s="51">
        <f t="shared" si="46"/>
        <v>221</v>
      </c>
      <c r="CW76" s="77" t="s">
        <v>254</v>
      </c>
    </row>
    <row r="77" spans="1:16327" s="63" customFormat="1" ht="87.75" customHeight="1" x14ac:dyDescent="0.25">
      <c r="A77" s="62"/>
      <c r="B77" s="59" t="s">
        <v>220</v>
      </c>
      <c r="C77" s="57" t="s">
        <v>219</v>
      </c>
      <c r="D77" s="60" t="s">
        <v>84</v>
      </c>
      <c r="E77" s="61">
        <v>2022</v>
      </c>
      <c r="F77" s="61" t="s">
        <v>29</v>
      </c>
      <c r="G77" s="61">
        <v>2022</v>
      </c>
      <c r="H77" s="57" t="s">
        <v>29</v>
      </c>
      <c r="I77" s="57" t="s">
        <v>29</v>
      </c>
      <c r="J77" s="57" t="s">
        <v>29</v>
      </c>
      <c r="K77" s="57" t="s">
        <v>29</v>
      </c>
      <c r="L77" s="57" t="s">
        <v>29</v>
      </c>
      <c r="M77" s="57" t="s">
        <v>29</v>
      </c>
      <c r="N77" s="57" t="s">
        <v>29</v>
      </c>
      <c r="O77" s="57">
        <v>0</v>
      </c>
      <c r="P77" s="57">
        <v>10.02</v>
      </c>
      <c r="Q77" s="57">
        <f t="shared" si="82"/>
        <v>10.02</v>
      </c>
      <c r="R77" s="57">
        <v>0</v>
      </c>
      <c r="S77" s="57">
        <v>10.02</v>
      </c>
      <c r="T77" s="57">
        <f t="shared" si="83"/>
        <v>10.02</v>
      </c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>
        <f t="shared" si="84"/>
        <v>0</v>
      </c>
      <c r="AF77" s="51">
        <v>0</v>
      </c>
      <c r="AG77" s="51">
        <v>0</v>
      </c>
      <c r="AH77" s="51">
        <v>0</v>
      </c>
      <c r="AI77" s="51">
        <v>0</v>
      </c>
      <c r="AJ77" s="51">
        <f t="shared" si="85"/>
        <v>10.02</v>
      </c>
      <c r="AK77" s="51">
        <v>0</v>
      </c>
      <c r="AL77" s="51">
        <v>0</v>
      </c>
      <c r="AM77" s="51">
        <v>8.35</v>
      </c>
      <c r="AN77" s="51">
        <f>AM77*0.2</f>
        <v>1.67</v>
      </c>
      <c r="AO77" s="51">
        <f t="shared" si="86"/>
        <v>0</v>
      </c>
      <c r="AP77" s="51">
        <v>0</v>
      </c>
      <c r="AQ77" s="51">
        <v>0</v>
      </c>
      <c r="AR77" s="51">
        <v>0</v>
      </c>
      <c r="AS77" s="51">
        <v>0</v>
      </c>
      <c r="AT77" s="51">
        <f t="shared" si="90"/>
        <v>0</v>
      </c>
      <c r="AU77" s="51">
        <v>0</v>
      </c>
      <c r="AV77" s="51">
        <v>0</v>
      </c>
      <c r="AW77" s="51">
        <v>0</v>
      </c>
      <c r="AX77" s="51">
        <v>0</v>
      </c>
      <c r="AY77" s="51">
        <f t="shared" si="87"/>
        <v>0</v>
      </c>
      <c r="AZ77" s="51">
        <v>0</v>
      </c>
      <c r="BA77" s="51">
        <v>0</v>
      </c>
      <c r="BB77" s="51">
        <v>0</v>
      </c>
      <c r="BC77" s="51">
        <v>0</v>
      </c>
      <c r="BD77" s="51">
        <v>0</v>
      </c>
      <c r="BE77" s="51">
        <v>0</v>
      </c>
      <c r="BF77" s="51">
        <v>0</v>
      </c>
      <c r="BG77" s="51">
        <v>0</v>
      </c>
      <c r="BH77" s="51">
        <v>0</v>
      </c>
      <c r="BI77" s="52">
        <v>0</v>
      </c>
      <c r="BJ77" s="52">
        <v>0</v>
      </c>
      <c r="BK77" s="52">
        <v>0</v>
      </c>
      <c r="BL77" s="52">
        <v>0</v>
      </c>
      <c r="BM77" s="52">
        <v>0</v>
      </c>
      <c r="BN77" s="51">
        <v>0</v>
      </c>
      <c r="BO77" s="51">
        <v>0</v>
      </c>
      <c r="BP77" s="51">
        <v>0</v>
      </c>
      <c r="BQ77" s="51">
        <v>0</v>
      </c>
      <c r="BR77" s="51">
        <v>0</v>
      </c>
      <c r="BS77" s="52">
        <v>0</v>
      </c>
      <c r="BT77" s="52">
        <v>0</v>
      </c>
      <c r="BU77" s="52">
        <v>0</v>
      </c>
      <c r="BV77" s="52">
        <v>0</v>
      </c>
      <c r="BW77" s="52">
        <v>0</v>
      </c>
      <c r="BX77" s="52">
        <v>0</v>
      </c>
      <c r="BY77" s="52">
        <v>0</v>
      </c>
      <c r="BZ77" s="52">
        <v>0</v>
      </c>
      <c r="CA77" s="52">
        <v>0</v>
      </c>
      <c r="CB77" s="52">
        <v>0</v>
      </c>
      <c r="CC77" s="52">
        <v>0</v>
      </c>
      <c r="CD77" s="52">
        <v>0</v>
      </c>
      <c r="CE77" s="52">
        <v>0</v>
      </c>
      <c r="CF77" s="52">
        <v>0</v>
      </c>
      <c r="CG77" s="52">
        <v>0</v>
      </c>
      <c r="CH77" s="52">
        <v>0</v>
      </c>
      <c r="CI77" s="52">
        <v>0</v>
      </c>
      <c r="CJ77" s="52">
        <v>0</v>
      </c>
      <c r="CK77" s="52">
        <v>0</v>
      </c>
      <c r="CL77" s="52">
        <v>0</v>
      </c>
      <c r="CM77" s="51">
        <f t="shared" si="88"/>
        <v>0</v>
      </c>
      <c r="CN77" s="51">
        <v>0</v>
      </c>
      <c r="CO77" s="51">
        <v>0</v>
      </c>
      <c r="CP77" s="51">
        <f t="shared" si="43"/>
        <v>0</v>
      </c>
      <c r="CQ77" s="51">
        <f t="shared" si="44"/>
        <v>0</v>
      </c>
      <c r="CR77" s="71">
        <f t="shared" si="89"/>
        <v>10.02</v>
      </c>
      <c r="CS77" s="51">
        <v>0</v>
      </c>
      <c r="CT77" s="51">
        <v>0</v>
      </c>
      <c r="CU77" s="51">
        <f t="shared" si="45"/>
        <v>8.35</v>
      </c>
      <c r="CV77" s="51">
        <f t="shared" si="46"/>
        <v>1.67</v>
      </c>
      <c r="CW77" s="77" t="s">
        <v>255</v>
      </c>
    </row>
    <row r="78" spans="1:16327" s="63" customFormat="1" ht="87.75" customHeight="1" x14ac:dyDescent="0.25">
      <c r="A78" s="62"/>
      <c r="B78" s="59" t="s">
        <v>222</v>
      </c>
      <c r="C78" s="57" t="s">
        <v>221</v>
      </c>
      <c r="D78" s="60" t="s">
        <v>84</v>
      </c>
      <c r="E78" s="61">
        <v>2022</v>
      </c>
      <c r="F78" s="61" t="s">
        <v>29</v>
      </c>
      <c r="G78" s="61">
        <v>2022</v>
      </c>
      <c r="H78" s="57" t="s">
        <v>29</v>
      </c>
      <c r="I78" s="57" t="s">
        <v>29</v>
      </c>
      <c r="J78" s="57" t="s">
        <v>29</v>
      </c>
      <c r="K78" s="57" t="s">
        <v>29</v>
      </c>
      <c r="L78" s="57" t="s">
        <v>29</v>
      </c>
      <c r="M78" s="57" t="s">
        <v>29</v>
      </c>
      <c r="N78" s="57" t="s">
        <v>29</v>
      </c>
      <c r="O78" s="57">
        <v>0</v>
      </c>
      <c r="P78" s="57">
        <v>5.35</v>
      </c>
      <c r="Q78" s="57">
        <f t="shared" si="82"/>
        <v>5.35</v>
      </c>
      <c r="R78" s="57">
        <v>0</v>
      </c>
      <c r="S78" s="57">
        <v>5.35</v>
      </c>
      <c r="T78" s="57">
        <f t="shared" si="83"/>
        <v>5.35</v>
      </c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>
        <f t="shared" si="84"/>
        <v>0</v>
      </c>
      <c r="AF78" s="51">
        <v>0</v>
      </c>
      <c r="AG78" s="51">
        <v>0</v>
      </c>
      <c r="AH78" s="51">
        <v>0</v>
      </c>
      <c r="AI78" s="51">
        <v>0</v>
      </c>
      <c r="AJ78" s="51">
        <f t="shared" si="85"/>
        <v>5.35</v>
      </c>
      <c r="AK78" s="51">
        <v>0</v>
      </c>
      <c r="AL78" s="51">
        <v>0</v>
      </c>
      <c r="AM78" s="51">
        <v>4.458333333333333</v>
      </c>
      <c r="AN78" s="51">
        <f>AM78*0.2</f>
        <v>0.89166666666666661</v>
      </c>
      <c r="AO78" s="51">
        <f t="shared" si="86"/>
        <v>0</v>
      </c>
      <c r="AP78" s="51">
        <v>0</v>
      </c>
      <c r="AQ78" s="51">
        <v>0</v>
      </c>
      <c r="AR78" s="51">
        <v>0</v>
      </c>
      <c r="AS78" s="51">
        <v>0</v>
      </c>
      <c r="AT78" s="51">
        <f t="shared" si="90"/>
        <v>0</v>
      </c>
      <c r="AU78" s="51">
        <v>0</v>
      </c>
      <c r="AV78" s="51">
        <v>0</v>
      </c>
      <c r="AW78" s="51">
        <v>0</v>
      </c>
      <c r="AX78" s="51">
        <v>0</v>
      </c>
      <c r="AY78" s="51">
        <f t="shared" si="87"/>
        <v>0</v>
      </c>
      <c r="AZ78" s="51">
        <v>0</v>
      </c>
      <c r="BA78" s="51">
        <v>0</v>
      </c>
      <c r="BB78" s="51">
        <v>0</v>
      </c>
      <c r="BC78" s="51">
        <v>0</v>
      </c>
      <c r="BD78" s="51">
        <v>0</v>
      </c>
      <c r="BE78" s="51">
        <v>0</v>
      </c>
      <c r="BF78" s="51">
        <v>0</v>
      </c>
      <c r="BG78" s="51">
        <v>0</v>
      </c>
      <c r="BH78" s="51">
        <v>0</v>
      </c>
      <c r="BI78" s="52">
        <v>0</v>
      </c>
      <c r="BJ78" s="52">
        <v>0</v>
      </c>
      <c r="BK78" s="52">
        <v>0</v>
      </c>
      <c r="BL78" s="52">
        <v>0</v>
      </c>
      <c r="BM78" s="52">
        <v>0</v>
      </c>
      <c r="BN78" s="51">
        <v>0</v>
      </c>
      <c r="BO78" s="51">
        <v>0</v>
      </c>
      <c r="BP78" s="51">
        <v>0</v>
      </c>
      <c r="BQ78" s="51">
        <v>0</v>
      </c>
      <c r="BR78" s="51">
        <v>0</v>
      </c>
      <c r="BS78" s="52">
        <v>0</v>
      </c>
      <c r="BT78" s="52">
        <v>0</v>
      </c>
      <c r="BU78" s="52">
        <v>0</v>
      </c>
      <c r="BV78" s="52">
        <v>0</v>
      </c>
      <c r="BW78" s="52">
        <v>0</v>
      </c>
      <c r="BX78" s="52">
        <v>0</v>
      </c>
      <c r="BY78" s="52">
        <v>0</v>
      </c>
      <c r="BZ78" s="52">
        <v>0</v>
      </c>
      <c r="CA78" s="52">
        <v>0</v>
      </c>
      <c r="CB78" s="52">
        <v>0</v>
      </c>
      <c r="CC78" s="52">
        <v>0</v>
      </c>
      <c r="CD78" s="52">
        <v>0</v>
      </c>
      <c r="CE78" s="52">
        <v>0</v>
      </c>
      <c r="CF78" s="52">
        <v>0</v>
      </c>
      <c r="CG78" s="52">
        <v>0</v>
      </c>
      <c r="CH78" s="52">
        <v>0</v>
      </c>
      <c r="CI78" s="52">
        <v>0</v>
      </c>
      <c r="CJ78" s="52">
        <v>0</v>
      </c>
      <c r="CK78" s="52">
        <v>0</v>
      </c>
      <c r="CL78" s="52">
        <v>0</v>
      </c>
      <c r="CM78" s="51">
        <f t="shared" si="88"/>
        <v>0</v>
      </c>
      <c r="CN78" s="51">
        <v>0</v>
      </c>
      <c r="CO78" s="51">
        <v>0</v>
      </c>
      <c r="CP78" s="51">
        <f t="shared" si="43"/>
        <v>0</v>
      </c>
      <c r="CQ78" s="51">
        <f t="shared" si="44"/>
        <v>0</v>
      </c>
      <c r="CR78" s="71">
        <f t="shared" si="89"/>
        <v>5.35</v>
      </c>
      <c r="CS78" s="51">
        <v>0</v>
      </c>
      <c r="CT78" s="51">
        <v>0</v>
      </c>
      <c r="CU78" s="51">
        <f t="shared" si="45"/>
        <v>4.458333333333333</v>
      </c>
      <c r="CV78" s="51">
        <f t="shared" si="46"/>
        <v>0.89166666666666661</v>
      </c>
      <c r="CW78" s="77" t="s">
        <v>256</v>
      </c>
    </row>
    <row r="79" spans="1:16327" s="63" customFormat="1" ht="87.75" customHeight="1" x14ac:dyDescent="0.25">
      <c r="A79" s="62" t="s">
        <v>129</v>
      </c>
      <c r="B79" s="59" t="s">
        <v>223</v>
      </c>
      <c r="C79" s="57" t="s">
        <v>134</v>
      </c>
      <c r="D79" s="60" t="s">
        <v>84</v>
      </c>
      <c r="E79" s="61">
        <v>2020</v>
      </c>
      <c r="F79" s="61">
        <v>2021</v>
      </c>
      <c r="G79" s="61">
        <v>2022</v>
      </c>
      <c r="H79" s="57" t="s">
        <v>29</v>
      </c>
      <c r="I79" s="57" t="s">
        <v>29</v>
      </c>
      <c r="J79" s="57" t="s">
        <v>29</v>
      </c>
      <c r="K79" s="57" t="s">
        <v>29</v>
      </c>
      <c r="L79" s="57" t="s">
        <v>29</v>
      </c>
      <c r="M79" s="57" t="s">
        <v>29</v>
      </c>
      <c r="N79" s="57" t="s">
        <v>29</v>
      </c>
      <c r="O79" s="57">
        <v>3.3228054999999999</v>
      </c>
      <c r="P79" s="57">
        <v>6</v>
      </c>
      <c r="Q79" s="57">
        <f t="shared" si="82"/>
        <v>6</v>
      </c>
      <c r="R79" s="57">
        <v>0</v>
      </c>
      <c r="S79" s="57">
        <v>6</v>
      </c>
      <c r="T79" s="57">
        <f t="shared" si="83"/>
        <v>6</v>
      </c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>
        <f t="shared" si="84"/>
        <v>0</v>
      </c>
      <c r="AF79" s="51">
        <v>0</v>
      </c>
      <c r="AG79" s="51">
        <v>0</v>
      </c>
      <c r="AH79" s="51">
        <v>0</v>
      </c>
      <c r="AI79" s="51">
        <f>AH79*0.2</f>
        <v>0</v>
      </c>
      <c r="AJ79" s="51">
        <f t="shared" si="85"/>
        <v>0</v>
      </c>
      <c r="AK79" s="51">
        <v>0</v>
      </c>
      <c r="AL79" s="51">
        <v>0</v>
      </c>
      <c r="AM79" s="51">
        <v>0</v>
      </c>
      <c r="AN79" s="51">
        <f>AM79*0.2</f>
        <v>0</v>
      </c>
      <c r="AO79" s="51">
        <f t="shared" si="86"/>
        <v>0</v>
      </c>
      <c r="AP79" s="51">
        <v>0</v>
      </c>
      <c r="AQ79" s="51">
        <v>0</v>
      </c>
      <c r="AR79" s="51">
        <v>0</v>
      </c>
      <c r="AS79" s="51">
        <f>AR79*0.2</f>
        <v>0</v>
      </c>
      <c r="AT79" s="51">
        <f t="shared" si="90"/>
        <v>6</v>
      </c>
      <c r="AU79" s="51">
        <v>0</v>
      </c>
      <c r="AV79" s="51">
        <v>0</v>
      </c>
      <c r="AW79" s="51">
        <v>5</v>
      </c>
      <c r="AX79" s="51">
        <f>AW79*0.2</f>
        <v>1</v>
      </c>
      <c r="AY79" s="51">
        <f t="shared" si="87"/>
        <v>0</v>
      </c>
      <c r="AZ79" s="51">
        <v>0</v>
      </c>
      <c r="BA79" s="51">
        <v>0</v>
      </c>
      <c r="BB79" s="51">
        <v>0</v>
      </c>
      <c r="BC79" s="51">
        <f>BB79*0.2</f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2">
        <v>0</v>
      </c>
      <c r="BJ79" s="52">
        <v>0</v>
      </c>
      <c r="BK79" s="52">
        <v>0</v>
      </c>
      <c r="BL79" s="52">
        <v>0</v>
      </c>
      <c r="BM79" s="52">
        <v>0</v>
      </c>
      <c r="BN79" s="51">
        <v>0</v>
      </c>
      <c r="BO79" s="51">
        <v>0</v>
      </c>
      <c r="BP79" s="51">
        <v>0</v>
      </c>
      <c r="BQ79" s="51">
        <v>0</v>
      </c>
      <c r="BR79" s="51">
        <v>0</v>
      </c>
      <c r="BS79" s="52">
        <v>0</v>
      </c>
      <c r="BT79" s="52">
        <v>0</v>
      </c>
      <c r="BU79" s="52">
        <v>0</v>
      </c>
      <c r="BV79" s="52">
        <v>0</v>
      </c>
      <c r="BW79" s="52">
        <v>0</v>
      </c>
      <c r="BX79" s="52">
        <v>0</v>
      </c>
      <c r="BY79" s="52">
        <v>0</v>
      </c>
      <c r="BZ79" s="52">
        <v>0</v>
      </c>
      <c r="CA79" s="52">
        <v>0</v>
      </c>
      <c r="CB79" s="52">
        <v>0</v>
      </c>
      <c r="CC79" s="52">
        <v>0</v>
      </c>
      <c r="CD79" s="52">
        <v>0</v>
      </c>
      <c r="CE79" s="52">
        <v>0</v>
      </c>
      <c r="CF79" s="52">
        <v>0</v>
      </c>
      <c r="CG79" s="52">
        <v>0</v>
      </c>
      <c r="CH79" s="52">
        <v>0</v>
      </c>
      <c r="CI79" s="52">
        <v>0</v>
      </c>
      <c r="CJ79" s="52">
        <v>0</v>
      </c>
      <c r="CK79" s="52">
        <v>0</v>
      </c>
      <c r="CL79" s="52">
        <v>0</v>
      </c>
      <c r="CM79" s="51">
        <f t="shared" si="88"/>
        <v>0</v>
      </c>
      <c r="CN79" s="51">
        <v>0</v>
      </c>
      <c r="CO79" s="51">
        <v>0</v>
      </c>
      <c r="CP79" s="51">
        <f t="shared" si="43"/>
        <v>0</v>
      </c>
      <c r="CQ79" s="51">
        <f t="shared" si="44"/>
        <v>0</v>
      </c>
      <c r="CR79" s="71">
        <f t="shared" si="89"/>
        <v>6</v>
      </c>
      <c r="CS79" s="51">
        <v>0</v>
      </c>
      <c r="CT79" s="51">
        <v>0</v>
      </c>
      <c r="CU79" s="51">
        <f t="shared" si="45"/>
        <v>5</v>
      </c>
      <c r="CV79" s="51">
        <f t="shared" si="46"/>
        <v>1</v>
      </c>
      <c r="CW79" s="78" t="s">
        <v>257</v>
      </c>
    </row>
    <row r="80" spans="1:16327" s="26" customFormat="1" ht="34.5" customHeight="1" x14ac:dyDescent="0.25">
      <c r="A80" s="21" t="s">
        <v>110</v>
      </c>
      <c r="B80" s="22" t="s">
        <v>79</v>
      </c>
      <c r="C80" s="23" t="s">
        <v>28</v>
      </c>
      <c r="D80" s="24" t="s">
        <v>29</v>
      </c>
      <c r="E80" s="24" t="s">
        <v>29</v>
      </c>
      <c r="F80" s="25" t="s">
        <v>29</v>
      </c>
      <c r="G80" s="25" t="s">
        <v>29</v>
      </c>
      <c r="H80" s="52" t="s">
        <v>29</v>
      </c>
      <c r="I80" s="52" t="s">
        <v>29</v>
      </c>
      <c r="J80" s="52" t="s">
        <v>29</v>
      </c>
      <c r="K80" s="52" t="s">
        <v>29</v>
      </c>
      <c r="L80" s="52" t="s">
        <v>29</v>
      </c>
      <c r="M80" s="52" t="s">
        <v>29</v>
      </c>
      <c r="N80" s="52" t="s">
        <v>29</v>
      </c>
      <c r="O80" s="52">
        <v>0</v>
      </c>
      <c r="P80" s="52">
        <v>0</v>
      </c>
      <c r="Q80" s="52">
        <v>0</v>
      </c>
      <c r="R80" s="52">
        <v>0</v>
      </c>
      <c r="S80" s="52">
        <v>0</v>
      </c>
      <c r="T80" s="52">
        <v>0</v>
      </c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>
        <f>SUM(AF80:AI80)</f>
        <v>0</v>
      </c>
      <c r="AF80" s="52">
        <v>0</v>
      </c>
      <c r="AG80" s="52">
        <v>0</v>
      </c>
      <c r="AH80" s="52">
        <v>0</v>
      </c>
      <c r="AI80" s="52">
        <v>0</v>
      </c>
      <c r="AJ80" s="52">
        <f>SUM(AK80:AN80)</f>
        <v>0</v>
      </c>
      <c r="AK80" s="52">
        <v>0</v>
      </c>
      <c r="AL80" s="52">
        <v>0</v>
      </c>
      <c r="AM80" s="52">
        <v>0</v>
      </c>
      <c r="AN80" s="52">
        <v>0</v>
      </c>
      <c r="AO80" s="52">
        <f>SUM(AP80:AS80)</f>
        <v>0</v>
      </c>
      <c r="AP80" s="52">
        <v>0</v>
      </c>
      <c r="AQ80" s="52">
        <v>0</v>
      </c>
      <c r="AR80" s="52">
        <v>0</v>
      </c>
      <c r="AS80" s="52">
        <v>0</v>
      </c>
      <c r="AT80" s="52">
        <f>SUM(AU80:AX80)</f>
        <v>0</v>
      </c>
      <c r="AU80" s="52">
        <v>0</v>
      </c>
      <c r="AV80" s="52">
        <v>0</v>
      </c>
      <c r="AW80" s="52">
        <v>0</v>
      </c>
      <c r="AX80" s="52">
        <v>0</v>
      </c>
      <c r="AY80" s="52">
        <f>SUM(AZ80:BC80)</f>
        <v>0</v>
      </c>
      <c r="AZ80" s="52">
        <v>0</v>
      </c>
      <c r="BA80" s="52">
        <v>0</v>
      </c>
      <c r="BB80" s="52">
        <v>0</v>
      </c>
      <c r="BC80" s="52">
        <v>0</v>
      </c>
      <c r="BD80" s="52">
        <f>SUM(BE80:BH80)</f>
        <v>0</v>
      </c>
      <c r="BE80" s="52">
        <v>0</v>
      </c>
      <c r="BF80" s="52">
        <v>0</v>
      </c>
      <c r="BG80" s="52">
        <v>0</v>
      </c>
      <c r="BH80" s="52">
        <v>0</v>
      </c>
      <c r="BI80" s="52">
        <v>0</v>
      </c>
      <c r="BJ80" s="52">
        <v>0</v>
      </c>
      <c r="BK80" s="52">
        <v>0</v>
      </c>
      <c r="BL80" s="52">
        <v>0</v>
      </c>
      <c r="BM80" s="52">
        <v>0</v>
      </c>
      <c r="BN80" s="52">
        <f>SUM(BO80:BR80)</f>
        <v>0</v>
      </c>
      <c r="BO80" s="52">
        <v>0</v>
      </c>
      <c r="BP80" s="52">
        <v>0</v>
      </c>
      <c r="BQ80" s="52">
        <v>0</v>
      </c>
      <c r="BR80" s="52">
        <v>0</v>
      </c>
      <c r="BS80" s="52">
        <v>0</v>
      </c>
      <c r="BT80" s="52">
        <v>0</v>
      </c>
      <c r="BU80" s="52">
        <v>0</v>
      </c>
      <c r="BV80" s="52">
        <v>0</v>
      </c>
      <c r="BW80" s="52">
        <v>0</v>
      </c>
      <c r="BX80" s="52">
        <v>0</v>
      </c>
      <c r="BY80" s="52">
        <v>0</v>
      </c>
      <c r="BZ80" s="52">
        <v>0</v>
      </c>
      <c r="CA80" s="52">
        <v>0</v>
      </c>
      <c r="CB80" s="52">
        <v>0</v>
      </c>
      <c r="CC80" s="52">
        <v>0</v>
      </c>
      <c r="CD80" s="52">
        <v>0</v>
      </c>
      <c r="CE80" s="52">
        <v>0</v>
      </c>
      <c r="CF80" s="52">
        <v>0</v>
      </c>
      <c r="CG80" s="52">
        <v>0</v>
      </c>
      <c r="CH80" s="52">
        <v>0</v>
      </c>
      <c r="CI80" s="52">
        <v>0</v>
      </c>
      <c r="CJ80" s="52">
        <v>0</v>
      </c>
      <c r="CK80" s="52">
        <v>0</v>
      </c>
      <c r="CL80" s="52">
        <v>0</v>
      </c>
      <c r="CM80" s="52">
        <v>0</v>
      </c>
      <c r="CN80" s="52">
        <v>0</v>
      </c>
      <c r="CO80" s="52">
        <v>0</v>
      </c>
      <c r="CP80" s="51">
        <f t="shared" si="43"/>
        <v>0</v>
      </c>
      <c r="CQ80" s="51">
        <f t="shared" si="44"/>
        <v>0</v>
      </c>
      <c r="CR80" s="47">
        <f t="shared" si="89"/>
        <v>0</v>
      </c>
      <c r="CS80" s="47">
        <v>0</v>
      </c>
      <c r="CT80" s="47">
        <v>0</v>
      </c>
      <c r="CU80" s="51">
        <f t="shared" si="45"/>
        <v>0</v>
      </c>
      <c r="CV80" s="51">
        <f t="shared" si="46"/>
        <v>0</v>
      </c>
      <c r="CW80" s="52" t="s">
        <v>29</v>
      </c>
    </row>
    <row r="81" spans="1:16327" s="26" customFormat="1" ht="34.5" customHeight="1" x14ac:dyDescent="0.25">
      <c r="A81" s="21" t="s">
        <v>111</v>
      </c>
      <c r="B81" s="22" t="s">
        <v>80</v>
      </c>
      <c r="C81" s="23" t="s">
        <v>28</v>
      </c>
      <c r="D81" s="24" t="s">
        <v>29</v>
      </c>
      <c r="E81" s="24" t="s">
        <v>29</v>
      </c>
      <c r="F81" s="25" t="s">
        <v>29</v>
      </c>
      <c r="G81" s="25" t="s">
        <v>29</v>
      </c>
      <c r="H81" s="52" t="s">
        <v>29</v>
      </c>
      <c r="I81" s="52" t="s">
        <v>29</v>
      </c>
      <c r="J81" s="52" t="s">
        <v>29</v>
      </c>
      <c r="K81" s="52" t="s">
        <v>29</v>
      </c>
      <c r="L81" s="52" t="s">
        <v>29</v>
      </c>
      <c r="M81" s="52" t="s">
        <v>29</v>
      </c>
      <c r="N81" s="52" t="s">
        <v>29</v>
      </c>
      <c r="O81" s="52">
        <v>0</v>
      </c>
      <c r="P81" s="52">
        <v>0</v>
      </c>
      <c r="Q81" s="52">
        <v>0</v>
      </c>
      <c r="R81" s="52">
        <v>0</v>
      </c>
      <c r="S81" s="52">
        <v>0</v>
      </c>
      <c r="T81" s="52">
        <v>0</v>
      </c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>
        <f>SUM(AF81:AI81)</f>
        <v>0</v>
      </c>
      <c r="AF81" s="52">
        <v>0</v>
      </c>
      <c r="AG81" s="52">
        <v>0</v>
      </c>
      <c r="AH81" s="52">
        <v>0</v>
      </c>
      <c r="AI81" s="52">
        <v>0</v>
      </c>
      <c r="AJ81" s="52">
        <f>SUM(AK81:AN81)</f>
        <v>0</v>
      </c>
      <c r="AK81" s="52">
        <v>0</v>
      </c>
      <c r="AL81" s="52">
        <v>0</v>
      </c>
      <c r="AM81" s="52">
        <v>0</v>
      </c>
      <c r="AN81" s="52">
        <v>0</v>
      </c>
      <c r="AO81" s="52">
        <f>SUM(AP81:AS81)</f>
        <v>0</v>
      </c>
      <c r="AP81" s="52">
        <v>0</v>
      </c>
      <c r="AQ81" s="52">
        <v>0</v>
      </c>
      <c r="AR81" s="52">
        <v>0</v>
      </c>
      <c r="AS81" s="52">
        <v>0</v>
      </c>
      <c r="AT81" s="52">
        <f>SUM(AU81:AX81)</f>
        <v>0</v>
      </c>
      <c r="AU81" s="52">
        <v>0</v>
      </c>
      <c r="AV81" s="52">
        <v>0</v>
      </c>
      <c r="AW81" s="52">
        <v>0</v>
      </c>
      <c r="AX81" s="52">
        <v>0</v>
      </c>
      <c r="AY81" s="52">
        <f>SUM(AZ81:BC81)</f>
        <v>0</v>
      </c>
      <c r="AZ81" s="52">
        <v>0</v>
      </c>
      <c r="BA81" s="52">
        <v>0</v>
      </c>
      <c r="BB81" s="52">
        <v>0</v>
      </c>
      <c r="BC81" s="52">
        <v>0</v>
      </c>
      <c r="BD81" s="52">
        <f>SUM(BE81:BH81)</f>
        <v>0</v>
      </c>
      <c r="BE81" s="52">
        <v>0</v>
      </c>
      <c r="BF81" s="52">
        <v>0</v>
      </c>
      <c r="BG81" s="52">
        <v>0</v>
      </c>
      <c r="BH81" s="52">
        <v>0</v>
      </c>
      <c r="BI81" s="52">
        <v>0</v>
      </c>
      <c r="BJ81" s="52">
        <v>0</v>
      </c>
      <c r="BK81" s="52">
        <v>0</v>
      </c>
      <c r="BL81" s="52">
        <v>0</v>
      </c>
      <c r="BM81" s="52">
        <v>0</v>
      </c>
      <c r="BN81" s="52">
        <f>SUM(BO81:BR81)</f>
        <v>0</v>
      </c>
      <c r="BO81" s="52">
        <v>0</v>
      </c>
      <c r="BP81" s="52">
        <v>0</v>
      </c>
      <c r="BQ81" s="52">
        <v>0</v>
      </c>
      <c r="BR81" s="52">
        <v>0</v>
      </c>
      <c r="BS81" s="52">
        <v>0</v>
      </c>
      <c r="BT81" s="52">
        <v>0</v>
      </c>
      <c r="BU81" s="52">
        <v>0</v>
      </c>
      <c r="BV81" s="52">
        <v>0</v>
      </c>
      <c r="BW81" s="52">
        <v>0</v>
      </c>
      <c r="BX81" s="52">
        <v>0</v>
      </c>
      <c r="BY81" s="52">
        <v>0</v>
      </c>
      <c r="BZ81" s="52">
        <v>0</v>
      </c>
      <c r="CA81" s="52">
        <v>0</v>
      </c>
      <c r="CB81" s="52">
        <v>0</v>
      </c>
      <c r="CC81" s="52">
        <v>0</v>
      </c>
      <c r="CD81" s="52">
        <v>0</v>
      </c>
      <c r="CE81" s="52">
        <v>0</v>
      </c>
      <c r="CF81" s="52">
        <v>0</v>
      </c>
      <c r="CG81" s="52">
        <v>0</v>
      </c>
      <c r="CH81" s="52">
        <v>0</v>
      </c>
      <c r="CI81" s="52">
        <v>0</v>
      </c>
      <c r="CJ81" s="52">
        <v>0</v>
      </c>
      <c r="CK81" s="52">
        <v>0</v>
      </c>
      <c r="CL81" s="52">
        <v>0</v>
      </c>
      <c r="CM81" s="52">
        <f>SUM(CN81:CQ81)</f>
        <v>0</v>
      </c>
      <c r="CN81" s="52">
        <v>0</v>
      </c>
      <c r="CO81" s="52">
        <v>0</v>
      </c>
      <c r="CP81" s="51">
        <f t="shared" si="43"/>
        <v>0</v>
      </c>
      <c r="CQ81" s="51">
        <f t="shared" si="44"/>
        <v>0</v>
      </c>
      <c r="CR81" s="47">
        <f t="shared" si="89"/>
        <v>0</v>
      </c>
      <c r="CS81" s="47">
        <v>0</v>
      </c>
      <c r="CT81" s="47">
        <v>0</v>
      </c>
      <c r="CU81" s="51">
        <f t="shared" si="45"/>
        <v>0</v>
      </c>
      <c r="CV81" s="51">
        <f t="shared" si="46"/>
        <v>0</v>
      </c>
      <c r="CW81" s="52" t="s">
        <v>29</v>
      </c>
    </row>
    <row r="82" spans="1:16327" s="26" customFormat="1" ht="33" customHeight="1" x14ac:dyDescent="0.25">
      <c r="A82" s="21" t="s">
        <v>112</v>
      </c>
      <c r="B82" s="22" t="s">
        <v>81</v>
      </c>
      <c r="C82" s="23" t="s">
        <v>28</v>
      </c>
      <c r="D82" s="24" t="s">
        <v>29</v>
      </c>
      <c r="E82" s="24" t="s">
        <v>29</v>
      </c>
      <c r="F82" s="25" t="s">
        <v>29</v>
      </c>
      <c r="G82" s="25" t="s">
        <v>29</v>
      </c>
      <c r="H82" s="52" t="s">
        <v>29</v>
      </c>
      <c r="I82" s="52" t="s">
        <v>29</v>
      </c>
      <c r="J82" s="52" t="s">
        <v>29</v>
      </c>
      <c r="K82" s="52" t="s">
        <v>29</v>
      </c>
      <c r="L82" s="52" t="s">
        <v>29</v>
      </c>
      <c r="M82" s="52" t="s">
        <v>29</v>
      </c>
      <c r="N82" s="52" t="s">
        <v>29</v>
      </c>
      <c r="O82" s="52">
        <f t="shared" ref="O82:T82" si="91">O83</f>
        <v>7.2905115800000004</v>
      </c>
      <c r="P82" s="52">
        <f t="shared" si="91"/>
        <v>3090.36</v>
      </c>
      <c r="Q82" s="52">
        <f t="shared" si="91"/>
        <v>3083.08</v>
      </c>
      <c r="R82" s="52">
        <f t="shared" si="91"/>
        <v>0</v>
      </c>
      <c r="S82" s="52">
        <f t="shared" si="91"/>
        <v>3083.07</v>
      </c>
      <c r="T82" s="52">
        <f t="shared" si="91"/>
        <v>3083.08</v>
      </c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>
        <f t="shared" ref="AE82:AX82" si="92">AE83</f>
        <v>942.12</v>
      </c>
      <c r="AF82" s="52">
        <f t="shared" si="92"/>
        <v>0</v>
      </c>
      <c r="AG82" s="52">
        <f t="shared" si="92"/>
        <v>0</v>
      </c>
      <c r="AH82" s="52">
        <f t="shared" si="92"/>
        <v>785.1</v>
      </c>
      <c r="AI82" s="52">
        <f t="shared" si="92"/>
        <v>157.02000000000001</v>
      </c>
      <c r="AJ82" s="52">
        <f t="shared" si="92"/>
        <v>942.26</v>
      </c>
      <c r="AK82" s="52">
        <f t="shared" si="92"/>
        <v>0</v>
      </c>
      <c r="AL82" s="52">
        <f t="shared" si="92"/>
        <v>0</v>
      </c>
      <c r="AM82" s="52">
        <f t="shared" si="92"/>
        <v>785.2166666666667</v>
      </c>
      <c r="AN82" s="52">
        <f t="shared" si="92"/>
        <v>157.04333333333335</v>
      </c>
      <c r="AO82" s="52">
        <f t="shared" si="92"/>
        <v>789.67</v>
      </c>
      <c r="AP82" s="52">
        <f t="shared" si="92"/>
        <v>0</v>
      </c>
      <c r="AQ82" s="52">
        <f t="shared" si="92"/>
        <v>0</v>
      </c>
      <c r="AR82" s="52">
        <f t="shared" si="92"/>
        <v>658.05833333333328</v>
      </c>
      <c r="AS82" s="52">
        <f t="shared" si="92"/>
        <v>131.61166666666668</v>
      </c>
      <c r="AT82" s="52">
        <f t="shared" si="92"/>
        <v>1387.66</v>
      </c>
      <c r="AU82" s="52">
        <f t="shared" si="92"/>
        <v>0</v>
      </c>
      <c r="AV82" s="52">
        <f t="shared" si="92"/>
        <v>0</v>
      </c>
      <c r="AW82" s="52">
        <f t="shared" si="92"/>
        <v>1156.3833333333334</v>
      </c>
      <c r="AX82" s="52">
        <f t="shared" si="92"/>
        <v>231.2766666666667</v>
      </c>
      <c r="AY82" s="52">
        <f t="shared" ref="AY82:BH82" si="93">AY83</f>
        <v>645.66999999999996</v>
      </c>
      <c r="AZ82" s="52">
        <f t="shared" si="93"/>
        <v>0</v>
      </c>
      <c r="BA82" s="52">
        <f t="shared" si="93"/>
        <v>0</v>
      </c>
      <c r="BB82" s="52">
        <f t="shared" si="93"/>
        <v>538.05833333333328</v>
      </c>
      <c r="BC82" s="52">
        <f t="shared" si="93"/>
        <v>107.61166666666668</v>
      </c>
      <c r="BD82" s="52">
        <f t="shared" si="93"/>
        <v>443.34</v>
      </c>
      <c r="BE82" s="52">
        <f t="shared" si="93"/>
        <v>0</v>
      </c>
      <c r="BF82" s="52">
        <f t="shared" si="93"/>
        <v>0</v>
      </c>
      <c r="BG82" s="52">
        <f t="shared" si="93"/>
        <v>369.45</v>
      </c>
      <c r="BH82" s="52">
        <f t="shared" si="93"/>
        <v>73.89</v>
      </c>
      <c r="BI82" s="52">
        <v>0</v>
      </c>
      <c r="BJ82" s="52">
        <v>0</v>
      </c>
      <c r="BK82" s="52">
        <v>0</v>
      </c>
      <c r="BL82" s="52">
        <v>0</v>
      </c>
      <c r="BM82" s="52">
        <v>0</v>
      </c>
      <c r="BN82" s="52">
        <f>BN83</f>
        <v>309.8199999999996</v>
      </c>
      <c r="BO82" s="52">
        <f>BO83</f>
        <v>0</v>
      </c>
      <c r="BP82" s="52">
        <f>BP83</f>
        <v>0</v>
      </c>
      <c r="BQ82" s="52">
        <f>BQ83</f>
        <v>258.183333333333</v>
      </c>
      <c r="BR82" s="52">
        <f>BR83</f>
        <v>51.636666666666599</v>
      </c>
      <c r="BS82" s="52">
        <v>0</v>
      </c>
      <c r="BT82" s="52">
        <v>0</v>
      </c>
      <c r="BU82" s="52">
        <v>0</v>
      </c>
      <c r="BV82" s="52">
        <v>0</v>
      </c>
      <c r="BW82" s="52">
        <v>0</v>
      </c>
      <c r="BX82" s="52">
        <v>0</v>
      </c>
      <c r="BY82" s="52">
        <v>0</v>
      </c>
      <c r="BZ82" s="52">
        <v>0</v>
      </c>
      <c r="CA82" s="52">
        <v>0</v>
      </c>
      <c r="CB82" s="52">
        <v>0</v>
      </c>
      <c r="CC82" s="52">
        <v>0</v>
      </c>
      <c r="CD82" s="52">
        <v>0</v>
      </c>
      <c r="CE82" s="52">
        <v>0</v>
      </c>
      <c r="CF82" s="52">
        <v>0</v>
      </c>
      <c r="CG82" s="52">
        <v>0</v>
      </c>
      <c r="CH82" s="52">
        <v>0</v>
      </c>
      <c r="CI82" s="52">
        <v>0</v>
      </c>
      <c r="CJ82" s="52">
        <v>0</v>
      </c>
      <c r="CK82" s="52">
        <v>0</v>
      </c>
      <c r="CL82" s="52">
        <v>0</v>
      </c>
      <c r="CM82" s="52">
        <f>CM83</f>
        <v>2377.46</v>
      </c>
      <c r="CN82" s="52">
        <f t="shared" ref="CN82:CT82" si="94">CN83</f>
        <v>0</v>
      </c>
      <c r="CO82" s="52">
        <f t="shared" si="94"/>
        <v>0</v>
      </c>
      <c r="CP82" s="51">
        <f t="shared" si="43"/>
        <v>1981.2166666666667</v>
      </c>
      <c r="CQ82" s="51">
        <f t="shared" si="44"/>
        <v>396.24333333333334</v>
      </c>
      <c r="CR82" s="52">
        <f t="shared" si="94"/>
        <v>3083.08</v>
      </c>
      <c r="CS82" s="52">
        <f t="shared" si="94"/>
        <v>0</v>
      </c>
      <c r="CT82" s="52">
        <f t="shared" si="94"/>
        <v>0</v>
      </c>
      <c r="CU82" s="51">
        <f t="shared" si="45"/>
        <v>2569.2333333333331</v>
      </c>
      <c r="CV82" s="51">
        <f t="shared" si="46"/>
        <v>513.84666666666658</v>
      </c>
      <c r="CW82" s="52" t="s">
        <v>29</v>
      </c>
    </row>
    <row r="83" spans="1:16327" s="63" customFormat="1" ht="87.75" customHeight="1" x14ac:dyDescent="0.25">
      <c r="A83" s="62" t="s">
        <v>202</v>
      </c>
      <c r="B83" s="59" t="s">
        <v>186</v>
      </c>
      <c r="C83" s="57" t="s">
        <v>142</v>
      </c>
      <c r="D83" s="60" t="s">
        <v>84</v>
      </c>
      <c r="E83" s="61">
        <v>2021</v>
      </c>
      <c r="F83" s="61">
        <v>2024</v>
      </c>
      <c r="G83" s="61">
        <v>2025</v>
      </c>
      <c r="H83" s="57" t="s">
        <v>29</v>
      </c>
      <c r="I83" s="57" t="s">
        <v>29</v>
      </c>
      <c r="J83" s="57" t="s">
        <v>29</v>
      </c>
      <c r="K83" s="57" t="s">
        <v>29</v>
      </c>
      <c r="L83" s="57" t="s">
        <v>29</v>
      </c>
      <c r="M83" s="57" t="s">
        <v>29</v>
      </c>
      <c r="N83" s="57" t="s">
        <v>29</v>
      </c>
      <c r="O83" s="57">
        <v>7.2905115800000004</v>
      </c>
      <c r="P83" s="57">
        <v>3090.36</v>
      </c>
      <c r="Q83" s="57">
        <f t="shared" ref="Q83" si="95">CR83</f>
        <v>3083.08</v>
      </c>
      <c r="R83" s="57">
        <v>0</v>
      </c>
      <c r="S83" s="57">
        <v>3083.07</v>
      </c>
      <c r="T83" s="57">
        <f t="shared" ref="T83" si="96">CR83</f>
        <v>3083.08</v>
      </c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>
        <f>AH83+AI83</f>
        <v>942.12</v>
      </c>
      <c r="AF83" s="51">
        <v>0</v>
      </c>
      <c r="AG83" s="51">
        <v>0</v>
      </c>
      <c r="AH83" s="51">
        <v>785.1</v>
      </c>
      <c r="AI83" s="51">
        <v>157.02000000000001</v>
      </c>
      <c r="AJ83" s="51">
        <f>AM83+AN83</f>
        <v>942.26</v>
      </c>
      <c r="AK83" s="51">
        <v>0</v>
      </c>
      <c r="AL83" s="51">
        <v>0</v>
      </c>
      <c r="AM83" s="51">
        <v>785.2166666666667</v>
      </c>
      <c r="AN83" s="51">
        <f>AM83*0.2</f>
        <v>157.04333333333335</v>
      </c>
      <c r="AO83" s="51">
        <f>AQ83+AR83+AS83</f>
        <v>789.67</v>
      </c>
      <c r="AP83" s="51">
        <v>0</v>
      </c>
      <c r="AQ83" s="51">
        <v>0</v>
      </c>
      <c r="AR83" s="51">
        <v>658.05833333333328</v>
      </c>
      <c r="AS83" s="51">
        <v>131.61166666666668</v>
      </c>
      <c r="AT83" s="51">
        <f>AV83+AW83+AX83</f>
        <v>1387.66</v>
      </c>
      <c r="AU83" s="51">
        <v>0</v>
      </c>
      <c r="AV83" s="51">
        <v>0</v>
      </c>
      <c r="AW83" s="51">
        <v>1156.3833333333334</v>
      </c>
      <c r="AX83" s="51">
        <f>AW83*0.2</f>
        <v>231.2766666666667</v>
      </c>
      <c r="AY83" s="51">
        <f>AZ83+BA83+BC83+BB83</f>
        <v>645.66999999999996</v>
      </c>
      <c r="AZ83" s="51">
        <v>0</v>
      </c>
      <c r="BA83" s="51">
        <v>0</v>
      </c>
      <c r="BB83" s="51">
        <v>538.05833333333328</v>
      </c>
      <c r="BC83" s="51">
        <v>107.61166666666668</v>
      </c>
      <c r="BD83" s="51">
        <f>BE83+BF83+BH83+BG83</f>
        <v>443.34</v>
      </c>
      <c r="BE83" s="51">
        <v>0</v>
      </c>
      <c r="BF83" s="51">
        <v>0</v>
      </c>
      <c r="BG83" s="51">
        <v>369.45</v>
      </c>
      <c r="BH83" s="51">
        <f>BG83*0.2</f>
        <v>73.89</v>
      </c>
      <c r="BI83" s="52">
        <v>0</v>
      </c>
      <c r="BJ83" s="52">
        <v>0</v>
      </c>
      <c r="BK83" s="52">
        <v>0</v>
      </c>
      <c r="BL83" s="52">
        <v>0</v>
      </c>
      <c r="BM83" s="52">
        <v>0</v>
      </c>
      <c r="BN83" s="51">
        <f>BO83+BP83+BR83+BQ83</f>
        <v>309.8199999999996</v>
      </c>
      <c r="BO83" s="51">
        <v>0</v>
      </c>
      <c r="BP83" s="51">
        <v>0</v>
      </c>
      <c r="BQ83" s="51">
        <v>258.183333333333</v>
      </c>
      <c r="BR83" s="51">
        <f>BQ83*0.2</f>
        <v>51.636666666666599</v>
      </c>
      <c r="BS83" s="52">
        <v>0</v>
      </c>
      <c r="BT83" s="52">
        <v>0</v>
      </c>
      <c r="BU83" s="52">
        <v>0</v>
      </c>
      <c r="BV83" s="52">
        <v>0</v>
      </c>
      <c r="BW83" s="52">
        <v>0</v>
      </c>
      <c r="BX83" s="52">
        <v>0</v>
      </c>
      <c r="BY83" s="52">
        <v>0</v>
      </c>
      <c r="BZ83" s="52">
        <v>0</v>
      </c>
      <c r="CA83" s="52">
        <v>0</v>
      </c>
      <c r="CB83" s="52">
        <v>0</v>
      </c>
      <c r="CC83" s="52">
        <v>0</v>
      </c>
      <c r="CD83" s="52">
        <v>0</v>
      </c>
      <c r="CE83" s="52">
        <v>0</v>
      </c>
      <c r="CF83" s="52">
        <v>0</v>
      </c>
      <c r="CG83" s="52">
        <v>0</v>
      </c>
      <c r="CH83" s="52">
        <v>0</v>
      </c>
      <c r="CI83" s="52">
        <v>0</v>
      </c>
      <c r="CJ83" s="52">
        <v>0</v>
      </c>
      <c r="CK83" s="52">
        <v>0</v>
      </c>
      <c r="CL83" s="52">
        <v>0</v>
      </c>
      <c r="CM83" s="51">
        <f>SUM(CN83:CQ83)</f>
        <v>2377.46</v>
      </c>
      <c r="CN83" s="51">
        <v>0</v>
      </c>
      <c r="CO83" s="51">
        <v>0</v>
      </c>
      <c r="CP83" s="51">
        <f t="shared" si="43"/>
        <v>1981.2166666666667</v>
      </c>
      <c r="CQ83" s="51">
        <f t="shared" si="44"/>
        <v>396.24333333333334</v>
      </c>
      <c r="CR83" s="71">
        <f>CS83+CT83+CV83+CU83</f>
        <v>3083.08</v>
      </c>
      <c r="CS83" s="51">
        <v>0</v>
      </c>
      <c r="CT83" s="51">
        <v>0</v>
      </c>
      <c r="CU83" s="51">
        <f t="shared" si="45"/>
        <v>2569.2333333333331</v>
      </c>
      <c r="CV83" s="51">
        <f t="shared" si="46"/>
        <v>513.84666666666658</v>
      </c>
      <c r="CW83" s="79" t="s">
        <v>187</v>
      </c>
    </row>
    <row r="84" spans="1:16327" s="26" customFormat="1" ht="34.5" customHeight="1" x14ac:dyDescent="0.25">
      <c r="A84" s="74" t="s">
        <v>113</v>
      </c>
      <c r="B84" s="75" t="s">
        <v>82</v>
      </c>
      <c r="C84" s="32" t="s">
        <v>28</v>
      </c>
      <c r="D84" s="33" t="s">
        <v>29</v>
      </c>
      <c r="E84" s="33" t="s">
        <v>29</v>
      </c>
      <c r="F84" s="34" t="s">
        <v>29</v>
      </c>
      <c r="G84" s="34" t="s">
        <v>29</v>
      </c>
      <c r="H84" s="35" t="s">
        <v>29</v>
      </c>
      <c r="I84" s="35" t="s">
        <v>29</v>
      </c>
      <c r="J84" s="35" t="s">
        <v>29</v>
      </c>
      <c r="K84" s="35" t="s">
        <v>29</v>
      </c>
      <c r="L84" s="35" t="s">
        <v>29</v>
      </c>
      <c r="M84" s="35" t="s">
        <v>29</v>
      </c>
      <c r="N84" s="35" t="s">
        <v>29</v>
      </c>
      <c r="O84" s="35">
        <v>0</v>
      </c>
      <c r="P84" s="35">
        <v>0</v>
      </c>
      <c r="Q84" s="35">
        <v>0</v>
      </c>
      <c r="R84" s="35">
        <v>0</v>
      </c>
      <c r="S84" s="35">
        <v>0</v>
      </c>
      <c r="T84" s="35">
        <v>0</v>
      </c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>
        <f>SUM(AF84:AI84)</f>
        <v>0</v>
      </c>
      <c r="AF84" s="35">
        <v>0</v>
      </c>
      <c r="AG84" s="35">
        <v>0</v>
      </c>
      <c r="AH84" s="35">
        <v>0</v>
      </c>
      <c r="AI84" s="35">
        <v>0</v>
      </c>
      <c r="AJ84" s="35">
        <f>SUM(AK84:AN84)</f>
        <v>0</v>
      </c>
      <c r="AK84" s="35">
        <v>0</v>
      </c>
      <c r="AL84" s="35">
        <v>0</v>
      </c>
      <c r="AM84" s="35">
        <v>0</v>
      </c>
      <c r="AN84" s="35">
        <v>0</v>
      </c>
      <c r="AO84" s="35">
        <f>SUM(AP84:AS84)</f>
        <v>0</v>
      </c>
      <c r="AP84" s="35">
        <v>0</v>
      </c>
      <c r="AQ84" s="35">
        <v>0</v>
      </c>
      <c r="AR84" s="35">
        <v>0</v>
      </c>
      <c r="AS84" s="35">
        <v>0</v>
      </c>
      <c r="AT84" s="35">
        <f>SUM(AU84:AX84)</f>
        <v>0</v>
      </c>
      <c r="AU84" s="35">
        <v>0</v>
      </c>
      <c r="AV84" s="35">
        <v>0</v>
      </c>
      <c r="AW84" s="35">
        <v>0</v>
      </c>
      <c r="AX84" s="35">
        <v>0</v>
      </c>
      <c r="AY84" s="35">
        <f>SUM(AZ84:BC84)</f>
        <v>0</v>
      </c>
      <c r="AZ84" s="35">
        <v>0</v>
      </c>
      <c r="BA84" s="35">
        <v>0</v>
      </c>
      <c r="BB84" s="35">
        <v>0</v>
      </c>
      <c r="BC84" s="35">
        <v>0</v>
      </c>
      <c r="BD84" s="35">
        <f>SUM(BE84:BH84)</f>
        <v>0</v>
      </c>
      <c r="BE84" s="35">
        <v>0</v>
      </c>
      <c r="BF84" s="35">
        <v>0</v>
      </c>
      <c r="BG84" s="35">
        <v>0</v>
      </c>
      <c r="BH84" s="35">
        <v>0</v>
      </c>
      <c r="BI84" s="52">
        <v>0</v>
      </c>
      <c r="BJ84" s="52">
        <v>0</v>
      </c>
      <c r="BK84" s="52">
        <v>0</v>
      </c>
      <c r="BL84" s="52">
        <v>0</v>
      </c>
      <c r="BM84" s="52">
        <v>0</v>
      </c>
      <c r="BN84" s="35">
        <f>SUM(BO84:BR84)</f>
        <v>0</v>
      </c>
      <c r="BO84" s="35">
        <v>0</v>
      </c>
      <c r="BP84" s="35">
        <v>0</v>
      </c>
      <c r="BQ84" s="35">
        <v>0</v>
      </c>
      <c r="BR84" s="35">
        <v>0</v>
      </c>
      <c r="BS84" s="52">
        <v>0</v>
      </c>
      <c r="BT84" s="52">
        <v>0</v>
      </c>
      <c r="BU84" s="52">
        <v>0</v>
      </c>
      <c r="BV84" s="52">
        <v>0</v>
      </c>
      <c r="BW84" s="52">
        <v>0</v>
      </c>
      <c r="BX84" s="52">
        <v>0</v>
      </c>
      <c r="BY84" s="52">
        <v>0</v>
      </c>
      <c r="BZ84" s="52">
        <v>0</v>
      </c>
      <c r="CA84" s="52">
        <v>0</v>
      </c>
      <c r="CB84" s="52">
        <v>0</v>
      </c>
      <c r="CC84" s="52">
        <v>0</v>
      </c>
      <c r="CD84" s="52">
        <v>0</v>
      </c>
      <c r="CE84" s="52">
        <v>0</v>
      </c>
      <c r="CF84" s="52">
        <v>0</v>
      </c>
      <c r="CG84" s="52">
        <v>0</v>
      </c>
      <c r="CH84" s="52">
        <v>0</v>
      </c>
      <c r="CI84" s="52">
        <v>0</v>
      </c>
      <c r="CJ84" s="52">
        <v>0</v>
      </c>
      <c r="CK84" s="52">
        <v>0</v>
      </c>
      <c r="CL84" s="52">
        <v>0</v>
      </c>
      <c r="CM84" s="35">
        <f>SUM(CN84:CQ84)</f>
        <v>0</v>
      </c>
      <c r="CN84" s="35">
        <v>0</v>
      </c>
      <c r="CO84" s="35">
        <v>0</v>
      </c>
      <c r="CP84" s="51">
        <f t="shared" si="43"/>
        <v>0</v>
      </c>
      <c r="CQ84" s="51">
        <f t="shared" si="44"/>
        <v>0</v>
      </c>
      <c r="CR84" s="47">
        <f t="shared" ref="CR84:CR91" si="97">SUM(CS84:CV84)</f>
        <v>0</v>
      </c>
      <c r="CS84" s="47">
        <v>0</v>
      </c>
      <c r="CT84" s="47">
        <v>0</v>
      </c>
      <c r="CU84" s="51">
        <f t="shared" si="45"/>
        <v>0</v>
      </c>
      <c r="CV84" s="51">
        <f t="shared" si="46"/>
        <v>0</v>
      </c>
      <c r="CW84" s="52" t="s">
        <v>29</v>
      </c>
    </row>
    <row r="85" spans="1:16327" s="26" customFormat="1" ht="51.75" customHeight="1" x14ac:dyDescent="0.25">
      <c r="A85" s="21" t="s">
        <v>114</v>
      </c>
      <c r="B85" s="31" t="s">
        <v>83</v>
      </c>
      <c r="C85" s="23" t="s">
        <v>28</v>
      </c>
      <c r="D85" s="24" t="s">
        <v>29</v>
      </c>
      <c r="E85" s="24" t="s">
        <v>29</v>
      </c>
      <c r="F85" s="25" t="s">
        <v>29</v>
      </c>
      <c r="G85" s="25" t="s">
        <v>29</v>
      </c>
      <c r="H85" s="52" t="s">
        <v>29</v>
      </c>
      <c r="I85" s="52" t="s">
        <v>29</v>
      </c>
      <c r="J85" s="52" t="s">
        <v>29</v>
      </c>
      <c r="K85" s="52" t="s">
        <v>29</v>
      </c>
      <c r="L85" s="52" t="s">
        <v>29</v>
      </c>
      <c r="M85" s="52" t="s">
        <v>29</v>
      </c>
      <c r="N85" s="52" t="s">
        <v>29</v>
      </c>
      <c r="O85" s="52">
        <f>SUM(O86:O102)</f>
        <v>6.8815545700000005</v>
      </c>
      <c r="P85" s="52">
        <f>SUM(P86:P102)</f>
        <v>30.931786233676704</v>
      </c>
      <c r="Q85" s="52">
        <f>SUM(Q86:Q102)</f>
        <v>66.146288510888894</v>
      </c>
      <c r="R85" s="52">
        <v>29.96047706504865</v>
      </c>
      <c r="S85" s="52">
        <f>SUM(S86:S102)</f>
        <v>34.326288510888887</v>
      </c>
      <c r="T85" s="52">
        <f>SUM(T86:T102)</f>
        <v>66.146288510888894</v>
      </c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>
        <f t="shared" ref="AE85:BH85" si="98">SUM(AE86:AE102)</f>
        <v>18.7517862336767</v>
      </c>
      <c r="AF85" s="52">
        <f t="shared" si="98"/>
        <v>0</v>
      </c>
      <c r="AG85" s="52">
        <f t="shared" si="98"/>
        <v>0</v>
      </c>
      <c r="AH85" s="52">
        <f t="shared" si="98"/>
        <v>15.626488528063918</v>
      </c>
      <c r="AI85" s="52">
        <f t="shared" si="98"/>
        <v>3.1252977056127835</v>
      </c>
      <c r="AJ85" s="52">
        <f t="shared" si="98"/>
        <v>56.536288510888888</v>
      </c>
      <c r="AK85" s="52">
        <f t="shared" si="98"/>
        <v>0</v>
      </c>
      <c r="AL85" s="52">
        <f t="shared" si="98"/>
        <v>0</v>
      </c>
      <c r="AM85" s="52">
        <f t="shared" si="98"/>
        <v>48.170137785555553</v>
      </c>
      <c r="AN85" s="52">
        <f t="shared" si="98"/>
        <v>8.366150725333334</v>
      </c>
      <c r="AO85" s="52">
        <f t="shared" si="98"/>
        <v>0</v>
      </c>
      <c r="AP85" s="52">
        <f t="shared" si="98"/>
        <v>0</v>
      </c>
      <c r="AQ85" s="52">
        <f t="shared" si="98"/>
        <v>0</v>
      </c>
      <c r="AR85" s="52">
        <f t="shared" si="98"/>
        <v>0</v>
      </c>
      <c r="AS85" s="52">
        <f t="shared" si="98"/>
        <v>0</v>
      </c>
      <c r="AT85" s="52">
        <f t="shared" si="98"/>
        <v>9.61</v>
      </c>
      <c r="AU85" s="52">
        <f t="shared" si="98"/>
        <v>0</v>
      </c>
      <c r="AV85" s="52">
        <f t="shared" si="98"/>
        <v>0</v>
      </c>
      <c r="AW85" s="52">
        <f t="shared" si="98"/>
        <v>8.0083333333333329</v>
      </c>
      <c r="AX85" s="52">
        <f t="shared" si="98"/>
        <v>1.6016666666666668</v>
      </c>
      <c r="AY85" s="52">
        <f t="shared" si="98"/>
        <v>0</v>
      </c>
      <c r="AZ85" s="52">
        <f t="shared" si="98"/>
        <v>0</v>
      </c>
      <c r="BA85" s="52">
        <f t="shared" si="98"/>
        <v>0</v>
      </c>
      <c r="BB85" s="52">
        <f t="shared" si="98"/>
        <v>0</v>
      </c>
      <c r="BC85" s="52">
        <f t="shared" si="98"/>
        <v>0</v>
      </c>
      <c r="BD85" s="52">
        <f t="shared" si="98"/>
        <v>0</v>
      </c>
      <c r="BE85" s="52">
        <f t="shared" si="98"/>
        <v>0</v>
      </c>
      <c r="BF85" s="52">
        <f t="shared" si="98"/>
        <v>0</v>
      </c>
      <c r="BG85" s="52">
        <f t="shared" si="98"/>
        <v>0</v>
      </c>
      <c r="BH85" s="52">
        <f t="shared" si="98"/>
        <v>0</v>
      </c>
      <c r="BI85" s="52">
        <v>0</v>
      </c>
      <c r="BJ85" s="52">
        <v>0</v>
      </c>
      <c r="BK85" s="52">
        <v>0</v>
      </c>
      <c r="BL85" s="52">
        <v>0</v>
      </c>
      <c r="BM85" s="52">
        <v>0</v>
      </c>
      <c r="BN85" s="52">
        <f>SUM(BN86:BN102)</f>
        <v>0</v>
      </c>
      <c r="BO85" s="52">
        <f>SUM(BO86:BO102)</f>
        <v>0</v>
      </c>
      <c r="BP85" s="52">
        <f>SUM(BP86:BP102)</f>
        <v>0</v>
      </c>
      <c r="BQ85" s="52">
        <f>SUM(BQ86:BQ102)</f>
        <v>0</v>
      </c>
      <c r="BR85" s="52">
        <f>SUM(BR86:BR102)</f>
        <v>0</v>
      </c>
      <c r="BS85" s="52">
        <v>0</v>
      </c>
      <c r="BT85" s="52">
        <v>0</v>
      </c>
      <c r="BU85" s="52">
        <v>0</v>
      </c>
      <c r="BV85" s="52">
        <v>0</v>
      </c>
      <c r="BW85" s="52">
        <v>0</v>
      </c>
      <c r="BX85" s="52">
        <v>0</v>
      </c>
      <c r="BY85" s="52">
        <v>0</v>
      </c>
      <c r="BZ85" s="52">
        <v>0</v>
      </c>
      <c r="CA85" s="52">
        <v>0</v>
      </c>
      <c r="CB85" s="52">
        <v>0</v>
      </c>
      <c r="CC85" s="52">
        <v>0</v>
      </c>
      <c r="CD85" s="52">
        <v>0</v>
      </c>
      <c r="CE85" s="52">
        <v>0</v>
      </c>
      <c r="CF85" s="52">
        <v>0</v>
      </c>
      <c r="CG85" s="52">
        <v>0</v>
      </c>
      <c r="CH85" s="52">
        <v>0</v>
      </c>
      <c r="CI85" s="52">
        <v>0</v>
      </c>
      <c r="CJ85" s="52">
        <v>0</v>
      </c>
      <c r="CK85" s="52">
        <v>0</v>
      </c>
      <c r="CL85" s="52">
        <v>0</v>
      </c>
      <c r="CM85" s="52">
        <f t="shared" ref="CM85:CM91" si="99">SUM(CN85:CQ85)</f>
        <v>18.7517862336767</v>
      </c>
      <c r="CN85" s="52">
        <f>SUM(CN86:CN102)</f>
        <v>0</v>
      </c>
      <c r="CO85" s="52">
        <f>SUM(CO86:CO102)</f>
        <v>0</v>
      </c>
      <c r="CP85" s="51">
        <f t="shared" si="43"/>
        <v>15.626488528063918</v>
      </c>
      <c r="CQ85" s="51">
        <f t="shared" si="44"/>
        <v>3.1252977056127835</v>
      </c>
      <c r="CR85" s="52">
        <f t="shared" si="97"/>
        <v>66.146288510888894</v>
      </c>
      <c r="CS85" s="52">
        <f>SUM(CS86:CS102)</f>
        <v>0</v>
      </c>
      <c r="CT85" s="51">
        <f>SUM(CT86:CT102)</f>
        <v>0</v>
      </c>
      <c r="CU85" s="51">
        <f t="shared" si="45"/>
        <v>56.178471118888886</v>
      </c>
      <c r="CV85" s="51">
        <f t="shared" si="46"/>
        <v>9.9678173920000006</v>
      </c>
      <c r="CW85" s="52" t="s">
        <v>29</v>
      </c>
      <c r="CX85" s="36"/>
      <c r="CY85" s="36"/>
      <c r="CZ85" s="36"/>
      <c r="DA85" s="36"/>
      <c r="DB85" s="36"/>
      <c r="DC85" s="36"/>
      <c r="DD85" s="36"/>
      <c r="DE85" s="36"/>
      <c r="DF85" s="36"/>
      <c r="DG85" s="36"/>
      <c r="DH85" s="36"/>
      <c r="DI85" s="36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7"/>
      <c r="DX85" s="38"/>
      <c r="DY85" s="39"/>
      <c r="DZ85" s="40"/>
      <c r="EA85" s="40"/>
      <c r="EB85" s="41"/>
      <c r="EC85" s="41"/>
      <c r="ED85" s="36"/>
      <c r="EE85" s="36"/>
      <c r="EF85" s="36"/>
      <c r="EG85" s="36"/>
      <c r="EH85" s="36"/>
      <c r="EI85" s="36"/>
      <c r="EJ85" s="36"/>
      <c r="EK85" s="36"/>
      <c r="EL85" s="36"/>
      <c r="EM85" s="36"/>
      <c r="EN85" s="36"/>
      <c r="EO85" s="36"/>
      <c r="EP85" s="36"/>
      <c r="EQ85" s="36"/>
      <c r="ER85" s="36"/>
      <c r="ES85" s="36"/>
      <c r="ET85" s="36"/>
      <c r="EU85" s="36"/>
      <c r="EV85" s="36"/>
      <c r="EW85" s="36"/>
      <c r="EX85" s="36"/>
      <c r="EY85" s="36"/>
      <c r="EZ85" s="36"/>
      <c r="FA85" s="36"/>
      <c r="FB85" s="36"/>
      <c r="FC85" s="36"/>
      <c r="FD85" s="36"/>
      <c r="FE85" s="36"/>
      <c r="FF85" s="36"/>
      <c r="FG85" s="36"/>
      <c r="FH85" s="36"/>
      <c r="FI85" s="36"/>
      <c r="FJ85" s="36"/>
      <c r="FK85" s="36"/>
      <c r="FL85" s="36"/>
      <c r="FM85" s="36"/>
      <c r="FN85" s="36"/>
      <c r="FO85" s="36"/>
      <c r="FP85" s="36"/>
      <c r="FQ85" s="36"/>
      <c r="FR85" s="36"/>
      <c r="FS85" s="36"/>
      <c r="FT85" s="36"/>
      <c r="FU85" s="36"/>
      <c r="FV85" s="36"/>
      <c r="FW85" s="36"/>
      <c r="FX85" s="36"/>
      <c r="FY85" s="36"/>
      <c r="FZ85" s="36"/>
      <c r="GA85" s="36"/>
      <c r="GB85" s="36"/>
      <c r="GC85" s="36"/>
      <c r="GD85" s="36"/>
      <c r="GE85" s="36"/>
      <c r="GF85" s="37"/>
      <c r="GG85" s="38"/>
      <c r="GH85" s="39"/>
      <c r="GI85" s="40"/>
      <c r="GJ85" s="40"/>
      <c r="GK85" s="41"/>
      <c r="GL85" s="41"/>
      <c r="GM85" s="36"/>
      <c r="GN85" s="36"/>
      <c r="GO85" s="36"/>
      <c r="GP85" s="36"/>
      <c r="GQ85" s="36"/>
      <c r="GR85" s="36"/>
      <c r="GS85" s="36"/>
      <c r="GT85" s="36"/>
      <c r="GU85" s="36"/>
      <c r="GV85" s="36"/>
      <c r="GW85" s="36"/>
      <c r="GX85" s="36"/>
      <c r="GY85" s="36"/>
      <c r="GZ85" s="36"/>
      <c r="HA85" s="36"/>
      <c r="HB85" s="36"/>
      <c r="HC85" s="36"/>
      <c r="HD85" s="36"/>
      <c r="HE85" s="36"/>
      <c r="HF85" s="36"/>
      <c r="HG85" s="36"/>
      <c r="HH85" s="36"/>
      <c r="HI85" s="36"/>
      <c r="HJ85" s="36"/>
      <c r="HK85" s="36"/>
      <c r="HL85" s="36"/>
      <c r="HM85" s="36"/>
      <c r="HN85" s="36"/>
      <c r="HO85" s="36"/>
      <c r="HP85" s="36"/>
      <c r="HQ85" s="36"/>
      <c r="HR85" s="36"/>
      <c r="HS85" s="36"/>
      <c r="HT85" s="36"/>
      <c r="HU85" s="36"/>
      <c r="HV85" s="36"/>
      <c r="HW85" s="36"/>
      <c r="HX85" s="36"/>
      <c r="HY85" s="36"/>
      <c r="HZ85" s="36"/>
      <c r="IA85" s="36"/>
      <c r="IB85" s="36"/>
      <c r="IC85" s="36"/>
      <c r="ID85" s="36"/>
      <c r="IE85" s="36"/>
      <c r="IF85" s="36"/>
      <c r="IG85" s="36"/>
      <c r="IH85" s="36"/>
      <c r="II85" s="36"/>
      <c r="IJ85" s="36"/>
      <c r="IK85" s="36"/>
      <c r="IL85" s="36"/>
      <c r="IM85" s="36"/>
      <c r="IN85" s="36"/>
      <c r="IO85" s="37"/>
      <c r="IP85" s="38"/>
      <c r="IQ85" s="39"/>
      <c r="IR85" s="40"/>
      <c r="IS85" s="40"/>
      <c r="IT85" s="41"/>
      <c r="IU85" s="41"/>
      <c r="IV85" s="36"/>
      <c r="IW85" s="36"/>
      <c r="IX85" s="36"/>
      <c r="IY85" s="36"/>
      <c r="IZ85" s="36"/>
      <c r="JA85" s="36"/>
      <c r="JB85" s="36"/>
      <c r="JC85" s="36"/>
      <c r="JD85" s="36"/>
      <c r="JE85" s="36"/>
      <c r="JF85" s="36"/>
      <c r="JG85" s="36"/>
      <c r="JH85" s="36"/>
      <c r="JI85" s="36"/>
      <c r="JJ85" s="36"/>
      <c r="JK85" s="36"/>
      <c r="JL85" s="36"/>
      <c r="JM85" s="36"/>
      <c r="JN85" s="36"/>
      <c r="JO85" s="36"/>
      <c r="JP85" s="36"/>
      <c r="JQ85" s="36"/>
      <c r="JR85" s="36"/>
      <c r="JS85" s="36"/>
      <c r="JT85" s="36"/>
      <c r="JU85" s="36"/>
      <c r="JV85" s="36"/>
      <c r="JW85" s="36"/>
      <c r="JX85" s="36"/>
      <c r="JY85" s="36"/>
      <c r="JZ85" s="36"/>
      <c r="KA85" s="36"/>
      <c r="KB85" s="36"/>
      <c r="KC85" s="36"/>
      <c r="KD85" s="36"/>
      <c r="KE85" s="36"/>
      <c r="KF85" s="36"/>
      <c r="KG85" s="36"/>
      <c r="KH85" s="36"/>
      <c r="KI85" s="36"/>
      <c r="KJ85" s="36"/>
      <c r="KK85" s="36"/>
      <c r="KL85" s="36"/>
      <c r="KM85" s="36"/>
      <c r="KN85" s="36"/>
      <c r="KO85" s="36"/>
      <c r="KP85" s="36"/>
      <c r="KQ85" s="36"/>
      <c r="KR85" s="36"/>
      <c r="KS85" s="36"/>
      <c r="KT85" s="36"/>
      <c r="KU85" s="36"/>
      <c r="KV85" s="36"/>
      <c r="KW85" s="36"/>
      <c r="KX85" s="37"/>
      <c r="KY85" s="38"/>
      <c r="KZ85" s="39"/>
      <c r="LA85" s="40"/>
      <c r="LB85" s="40"/>
      <c r="LC85" s="41"/>
      <c r="LD85" s="41"/>
      <c r="LE85" s="36"/>
      <c r="LF85" s="36"/>
      <c r="LG85" s="36"/>
      <c r="LH85" s="36"/>
      <c r="LI85" s="36"/>
      <c r="LJ85" s="36"/>
      <c r="LK85" s="36"/>
      <c r="LL85" s="36"/>
      <c r="LM85" s="36"/>
      <c r="LN85" s="36"/>
      <c r="LO85" s="36"/>
      <c r="LP85" s="36"/>
      <c r="LQ85" s="36"/>
      <c r="LR85" s="36"/>
      <c r="LS85" s="36"/>
      <c r="LT85" s="36"/>
      <c r="LU85" s="36"/>
      <c r="LV85" s="36"/>
      <c r="LW85" s="36"/>
      <c r="LX85" s="36"/>
      <c r="LY85" s="36"/>
      <c r="LZ85" s="36"/>
      <c r="MA85" s="36"/>
      <c r="MB85" s="36"/>
      <c r="MC85" s="36"/>
      <c r="MD85" s="36"/>
      <c r="ME85" s="36"/>
      <c r="MF85" s="36"/>
      <c r="MG85" s="36"/>
      <c r="MH85" s="36"/>
      <c r="MI85" s="36"/>
      <c r="MJ85" s="36"/>
      <c r="MK85" s="36"/>
      <c r="ML85" s="36"/>
      <c r="MM85" s="36"/>
      <c r="MN85" s="36"/>
      <c r="MO85" s="36"/>
      <c r="MP85" s="36"/>
      <c r="MQ85" s="36"/>
      <c r="MR85" s="36"/>
      <c r="MS85" s="36"/>
      <c r="MT85" s="36"/>
      <c r="MU85" s="36"/>
      <c r="MV85" s="36"/>
      <c r="MW85" s="36"/>
      <c r="MX85" s="36"/>
      <c r="MY85" s="36"/>
      <c r="MZ85" s="36"/>
      <c r="NA85" s="36"/>
      <c r="NB85" s="36"/>
      <c r="NC85" s="36"/>
      <c r="ND85" s="36"/>
      <c r="NE85" s="36"/>
      <c r="NF85" s="36"/>
      <c r="NG85" s="37"/>
      <c r="NH85" s="38"/>
      <c r="NI85" s="39"/>
      <c r="NJ85" s="40"/>
      <c r="NK85" s="40"/>
      <c r="NL85" s="41"/>
      <c r="NM85" s="41"/>
      <c r="NN85" s="36"/>
      <c r="NO85" s="36"/>
      <c r="NP85" s="36"/>
      <c r="NQ85" s="36"/>
      <c r="NR85" s="36"/>
      <c r="NS85" s="36"/>
      <c r="NT85" s="36"/>
      <c r="NU85" s="36"/>
      <c r="NV85" s="36"/>
      <c r="NW85" s="36"/>
      <c r="NX85" s="36"/>
      <c r="NY85" s="36"/>
      <c r="NZ85" s="36"/>
      <c r="OA85" s="36"/>
      <c r="OB85" s="36"/>
      <c r="OC85" s="36"/>
      <c r="OD85" s="36"/>
      <c r="OE85" s="36"/>
      <c r="OF85" s="36"/>
      <c r="OG85" s="36"/>
      <c r="OH85" s="36"/>
      <c r="OI85" s="36"/>
      <c r="OJ85" s="36"/>
      <c r="OK85" s="36"/>
      <c r="OL85" s="36"/>
      <c r="OM85" s="36"/>
      <c r="ON85" s="36"/>
      <c r="OO85" s="36"/>
      <c r="OP85" s="36"/>
      <c r="OQ85" s="36"/>
      <c r="OR85" s="36"/>
      <c r="OS85" s="36"/>
      <c r="OT85" s="36"/>
      <c r="OU85" s="36"/>
      <c r="OV85" s="36"/>
      <c r="OW85" s="36"/>
      <c r="OX85" s="36"/>
      <c r="OY85" s="36"/>
      <c r="OZ85" s="36"/>
      <c r="PA85" s="36"/>
      <c r="PB85" s="36"/>
      <c r="PC85" s="36"/>
      <c r="PD85" s="36"/>
      <c r="PE85" s="36"/>
      <c r="PF85" s="36"/>
      <c r="PG85" s="36"/>
      <c r="PH85" s="36"/>
      <c r="PI85" s="36"/>
      <c r="PJ85" s="36"/>
      <c r="PK85" s="36"/>
      <c r="PL85" s="36"/>
      <c r="PM85" s="36"/>
      <c r="PN85" s="36"/>
      <c r="PO85" s="36"/>
      <c r="PP85" s="37"/>
      <c r="PQ85" s="38"/>
      <c r="PR85" s="39"/>
      <c r="PS85" s="40"/>
      <c r="PT85" s="40"/>
      <c r="PU85" s="41"/>
      <c r="PV85" s="41"/>
      <c r="PW85" s="36"/>
      <c r="PX85" s="36"/>
      <c r="PY85" s="36"/>
      <c r="PZ85" s="36"/>
      <c r="QA85" s="36"/>
      <c r="QB85" s="36"/>
      <c r="QC85" s="36"/>
      <c r="QD85" s="36"/>
      <c r="QE85" s="36"/>
      <c r="QF85" s="36"/>
      <c r="QG85" s="36"/>
      <c r="QH85" s="36"/>
      <c r="QI85" s="36"/>
      <c r="QJ85" s="36"/>
      <c r="QK85" s="36"/>
      <c r="QL85" s="36"/>
      <c r="QM85" s="36"/>
      <c r="QN85" s="36"/>
      <c r="QO85" s="36"/>
      <c r="QP85" s="36"/>
      <c r="QQ85" s="36"/>
      <c r="QR85" s="36"/>
      <c r="QS85" s="36"/>
      <c r="QT85" s="36"/>
      <c r="QU85" s="36"/>
      <c r="QV85" s="36"/>
      <c r="QW85" s="36"/>
      <c r="QX85" s="36"/>
      <c r="QY85" s="36"/>
      <c r="QZ85" s="36"/>
      <c r="RA85" s="36"/>
      <c r="RB85" s="36"/>
      <c r="RC85" s="36"/>
      <c r="RD85" s="36"/>
      <c r="RE85" s="36"/>
      <c r="RF85" s="36"/>
      <c r="RG85" s="36"/>
      <c r="RH85" s="36"/>
      <c r="RI85" s="36"/>
      <c r="RJ85" s="36"/>
      <c r="RK85" s="36"/>
      <c r="RL85" s="36"/>
      <c r="RM85" s="36"/>
      <c r="RN85" s="36"/>
      <c r="RO85" s="36"/>
      <c r="RP85" s="36"/>
      <c r="RQ85" s="36"/>
      <c r="RR85" s="36"/>
      <c r="RS85" s="36"/>
      <c r="RT85" s="36"/>
      <c r="RU85" s="36"/>
      <c r="RV85" s="36"/>
      <c r="RW85" s="36"/>
      <c r="RX85" s="36"/>
      <c r="RY85" s="37"/>
      <c r="RZ85" s="38"/>
      <c r="SA85" s="39"/>
      <c r="SB85" s="40"/>
      <c r="SC85" s="40"/>
      <c r="SD85" s="41"/>
      <c r="SE85" s="41"/>
      <c r="SF85" s="36"/>
      <c r="SG85" s="36"/>
      <c r="SH85" s="36"/>
      <c r="SI85" s="36"/>
      <c r="SJ85" s="36"/>
      <c r="SK85" s="36"/>
      <c r="SL85" s="36"/>
      <c r="SM85" s="36"/>
      <c r="SN85" s="36"/>
      <c r="SO85" s="36"/>
      <c r="SP85" s="36"/>
      <c r="SQ85" s="36"/>
      <c r="SR85" s="36"/>
      <c r="SS85" s="36"/>
      <c r="ST85" s="36"/>
      <c r="SU85" s="36"/>
      <c r="SV85" s="36"/>
      <c r="SW85" s="36"/>
      <c r="SX85" s="36"/>
      <c r="SY85" s="36"/>
      <c r="SZ85" s="36"/>
      <c r="TA85" s="36"/>
      <c r="TB85" s="36"/>
      <c r="TC85" s="36"/>
      <c r="TD85" s="36"/>
      <c r="TE85" s="36"/>
      <c r="TF85" s="36"/>
      <c r="TG85" s="36"/>
      <c r="TH85" s="36"/>
      <c r="TI85" s="36"/>
      <c r="TJ85" s="36"/>
      <c r="TK85" s="36"/>
      <c r="TL85" s="36"/>
      <c r="TM85" s="36"/>
      <c r="TN85" s="36"/>
      <c r="TO85" s="36"/>
      <c r="TP85" s="36"/>
      <c r="TQ85" s="36"/>
      <c r="TR85" s="36"/>
      <c r="TS85" s="36"/>
      <c r="TT85" s="36"/>
      <c r="TU85" s="36"/>
      <c r="TV85" s="36"/>
      <c r="TW85" s="36"/>
      <c r="TX85" s="36"/>
      <c r="TY85" s="36"/>
      <c r="TZ85" s="36"/>
      <c r="UA85" s="36"/>
      <c r="UB85" s="36"/>
      <c r="UC85" s="36"/>
      <c r="UD85" s="36"/>
      <c r="UE85" s="36"/>
      <c r="UF85" s="36"/>
      <c r="UG85" s="36"/>
      <c r="UH85" s="37"/>
      <c r="UI85" s="38"/>
      <c r="UJ85" s="39"/>
      <c r="UK85" s="40"/>
      <c r="UL85" s="40"/>
      <c r="UM85" s="41"/>
      <c r="UN85" s="41"/>
      <c r="UO85" s="36"/>
      <c r="UP85" s="36"/>
      <c r="UQ85" s="36"/>
      <c r="UR85" s="36"/>
      <c r="US85" s="36"/>
      <c r="UT85" s="36"/>
      <c r="UU85" s="36"/>
      <c r="UV85" s="36"/>
      <c r="UW85" s="36"/>
      <c r="UX85" s="36"/>
      <c r="UY85" s="36"/>
      <c r="UZ85" s="36"/>
      <c r="VA85" s="36"/>
      <c r="VB85" s="36"/>
      <c r="VC85" s="36"/>
      <c r="VD85" s="36"/>
      <c r="VE85" s="36"/>
      <c r="VF85" s="36"/>
      <c r="VG85" s="36"/>
      <c r="VH85" s="36"/>
      <c r="VI85" s="36"/>
      <c r="VJ85" s="36"/>
      <c r="VK85" s="36"/>
      <c r="VL85" s="36"/>
      <c r="VM85" s="36"/>
      <c r="VN85" s="36"/>
      <c r="VO85" s="36"/>
      <c r="VP85" s="36"/>
      <c r="VQ85" s="36"/>
      <c r="VR85" s="36"/>
      <c r="VS85" s="36"/>
      <c r="VT85" s="36"/>
      <c r="VU85" s="36"/>
      <c r="VV85" s="36"/>
      <c r="VW85" s="36"/>
      <c r="VX85" s="36"/>
      <c r="VY85" s="36"/>
      <c r="VZ85" s="36"/>
      <c r="WA85" s="36"/>
      <c r="WB85" s="36"/>
      <c r="WC85" s="36"/>
      <c r="WD85" s="36"/>
      <c r="WE85" s="36"/>
      <c r="WF85" s="36"/>
      <c r="WG85" s="36"/>
      <c r="WH85" s="36"/>
      <c r="WI85" s="36"/>
      <c r="WJ85" s="36"/>
      <c r="WK85" s="36"/>
      <c r="WL85" s="36"/>
      <c r="WM85" s="36"/>
      <c r="WN85" s="36"/>
      <c r="WO85" s="36"/>
      <c r="WP85" s="36"/>
      <c r="WQ85" s="37"/>
      <c r="WR85" s="38"/>
      <c r="WS85" s="39"/>
      <c r="WT85" s="40"/>
      <c r="WU85" s="40"/>
      <c r="WV85" s="41"/>
      <c r="WW85" s="41"/>
      <c r="WX85" s="36"/>
      <c r="WY85" s="36"/>
      <c r="WZ85" s="36"/>
      <c r="XA85" s="36"/>
      <c r="XB85" s="36"/>
      <c r="XC85" s="36"/>
      <c r="XD85" s="36"/>
      <c r="XE85" s="36"/>
      <c r="XF85" s="36"/>
      <c r="XG85" s="36"/>
      <c r="XH85" s="36"/>
      <c r="XI85" s="36"/>
      <c r="XJ85" s="36"/>
      <c r="XK85" s="36"/>
      <c r="XL85" s="36"/>
      <c r="XM85" s="36"/>
      <c r="XN85" s="36"/>
      <c r="XO85" s="36"/>
      <c r="XP85" s="36"/>
      <c r="XQ85" s="36"/>
      <c r="XR85" s="36"/>
      <c r="XS85" s="36"/>
      <c r="XT85" s="36"/>
      <c r="XU85" s="36"/>
      <c r="XV85" s="36"/>
      <c r="XW85" s="36"/>
      <c r="XX85" s="36"/>
      <c r="XY85" s="36"/>
      <c r="XZ85" s="36"/>
      <c r="YA85" s="36"/>
      <c r="YB85" s="36"/>
      <c r="YC85" s="36"/>
      <c r="YD85" s="36"/>
      <c r="YE85" s="36"/>
      <c r="YF85" s="36"/>
      <c r="YG85" s="36"/>
      <c r="YH85" s="36"/>
      <c r="YI85" s="36"/>
      <c r="YJ85" s="36"/>
      <c r="YK85" s="36"/>
      <c r="YL85" s="36"/>
      <c r="YM85" s="36"/>
      <c r="YN85" s="36"/>
      <c r="YO85" s="36"/>
      <c r="YP85" s="36"/>
      <c r="YQ85" s="36"/>
      <c r="YR85" s="36"/>
      <c r="YS85" s="36"/>
      <c r="YT85" s="36"/>
      <c r="YU85" s="36"/>
      <c r="YV85" s="36"/>
      <c r="YW85" s="36"/>
      <c r="YX85" s="36"/>
      <c r="YY85" s="36"/>
      <c r="YZ85" s="37"/>
      <c r="ZA85" s="38"/>
      <c r="ZB85" s="39"/>
      <c r="ZC85" s="40"/>
      <c r="ZD85" s="40"/>
      <c r="ZE85" s="41"/>
      <c r="ZF85" s="41"/>
      <c r="ZG85" s="36"/>
      <c r="ZH85" s="36"/>
      <c r="ZI85" s="36"/>
      <c r="ZJ85" s="36"/>
      <c r="ZK85" s="36"/>
      <c r="ZL85" s="36"/>
      <c r="ZM85" s="36"/>
      <c r="ZN85" s="36"/>
      <c r="ZO85" s="36"/>
      <c r="ZP85" s="36"/>
      <c r="ZQ85" s="36"/>
      <c r="ZR85" s="36"/>
      <c r="ZS85" s="36"/>
      <c r="ZT85" s="36"/>
      <c r="ZU85" s="36"/>
      <c r="ZV85" s="36"/>
      <c r="ZW85" s="36"/>
      <c r="ZX85" s="36"/>
      <c r="ZY85" s="36"/>
      <c r="ZZ85" s="36"/>
      <c r="AAA85" s="36"/>
      <c r="AAB85" s="36"/>
      <c r="AAC85" s="36"/>
      <c r="AAD85" s="36"/>
      <c r="AAE85" s="36"/>
      <c r="AAF85" s="36"/>
      <c r="AAG85" s="36"/>
      <c r="AAH85" s="36"/>
      <c r="AAI85" s="36"/>
      <c r="AAJ85" s="36"/>
      <c r="AAK85" s="36"/>
      <c r="AAL85" s="36"/>
      <c r="AAM85" s="36"/>
      <c r="AAN85" s="36"/>
      <c r="AAO85" s="36"/>
      <c r="AAP85" s="36"/>
      <c r="AAQ85" s="36"/>
      <c r="AAR85" s="36"/>
      <c r="AAS85" s="36"/>
      <c r="AAT85" s="36"/>
      <c r="AAU85" s="36"/>
      <c r="AAV85" s="36"/>
      <c r="AAW85" s="36"/>
      <c r="AAX85" s="36"/>
      <c r="AAY85" s="36"/>
      <c r="AAZ85" s="36"/>
      <c r="ABA85" s="36"/>
      <c r="ABB85" s="36"/>
      <c r="ABC85" s="36"/>
      <c r="ABD85" s="36"/>
      <c r="ABE85" s="36"/>
      <c r="ABF85" s="36"/>
      <c r="ABG85" s="36"/>
      <c r="ABH85" s="36"/>
      <c r="ABI85" s="37"/>
      <c r="ABJ85" s="38"/>
      <c r="ABK85" s="39"/>
      <c r="ABL85" s="40"/>
      <c r="ABM85" s="40"/>
      <c r="ABN85" s="41"/>
      <c r="ABO85" s="41"/>
      <c r="ABP85" s="36"/>
      <c r="ABQ85" s="36"/>
      <c r="ABR85" s="36"/>
      <c r="ABS85" s="36"/>
      <c r="ABT85" s="36"/>
      <c r="ABU85" s="36"/>
      <c r="ABV85" s="36"/>
      <c r="ABW85" s="36"/>
      <c r="ABX85" s="36"/>
      <c r="ABY85" s="36"/>
      <c r="ABZ85" s="36"/>
      <c r="ACA85" s="36"/>
      <c r="ACB85" s="36"/>
      <c r="ACC85" s="36"/>
      <c r="ACD85" s="36"/>
      <c r="ACE85" s="36"/>
      <c r="ACF85" s="36"/>
      <c r="ACG85" s="36"/>
      <c r="ACH85" s="36"/>
      <c r="ACI85" s="36"/>
      <c r="ACJ85" s="36"/>
      <c r="ACK85" s="36"/>
      <c r="ACL85" s="36"/>
      <c r="ACM85" s="36"/>
      <c r="ACN85" s="36"/>
      <c r="ACO85" s="36"/>
      <c r="ACP85" s="36"/>
      <c r="ACQ85" s="36"/>
      <c r="ACR85" s="36"/>
      <c r="ACS85" s="36"/>
      <c r="ACT85" s="36"/>
      <c r="ACU85" s="36"/>
      <c r="ACV85" s="36"/>
      <c r="ACW85" s="36"/>
      <c r="ACX85" s="36"/>
      <c r="ACY85" s="36"/>
      <c r="ACZ85" s="36"/>
      <c r="ADA85" s="36"/>
      <c r="ADB85" s="36"/>
      <c r="ADC85" s="36"/>
      <c r="ADD85" s="36"/>
      <c r="ADE85" s="36"/>
      <c r="ADF85" s="36"/>
      <c r="ADG85" s="36"/>
      <c r="ADH85" s="36"/>
      <c r="ADI85" s="36"/>
      <c r="ADJ85" s="36"/>
      <c r="ADK85" s="36"/>
      <c r="ADL85" s="36"/>
      <c r="ADM85" s="36"/>
      <c r="ADN85" s="36"/>
      <c r="ADO85" s="36"/>
      <c r="ADP85" s="36"/>
      <c r="ADQ85" s="36"/>
      <c r="ADR85" s="37"/>
      <c r="ADS85" s="38"/>
      <c r="ADT85" s="39"/>
      <c r="ADU85" s="40"/>
      <c r="ADV85" s="40"/>
      <c r="ADW85" s="41"/>
      <c r="ADX85" s="41"/>
      <c r="ADY85" s="36"/>
      <c r="ADZ85" s="36"/>
      <c r="AEA85" s="36"/>
      <c r="AEB85" s="36"/>
      <c r="AEC85" s="36"/>
      <c r="AED85" s="36"/>
      <c r="AEE85" s="36"/>
      <c r="AEF85" s="36"/>
      <c r="AEG85" s="36"/>
      <c r="AEH85" s="36"/>
      <c r="AEI85" s="36"/>
      <c r="AEJ85" s="36"/>
      <c r="AEK85" s="36"/>
      <c r="AEL85" s="36"/>
      <c r="AEM85" s="36"/>
      <c r="AEN85" s="36"/>
      <c r="AEO85" s="36"/>
      <c r="AEP85" s="36"/>
      <c r="AEQ85" s="36"/>
      <c r="AER85" s="36"/>
      <c r="AES85" s="36"/>
      <c r="AET85" s="36"/>
      <c r="AEU85" s="36"/>
      <c r="AEV85" s="36"/>
      <c r="AEW85" s="36"/>
      <c r="AEX85" s="36"/>
      <c r="AEY85" s="36"/>
      <c r="AEZ85" s="36"/>
      <c r="AFA85" s="36"/>
      <c r="AFB85" s="36"/>
      <c r="AFC85" s="36"/>
      <c r="AFD85" s="36"/>
      <c r="AFE85" s="36"/>
      <c r="AFF85" s="36"/>
      <c r="AFG85" s="36"/>
      <c r="AFH85" s="36"/>
      <c r="AFI85" s="36"/>
      <c r="AFJ85" s="36"/>
      <c r="AFK85" s="36"/>
      <c r="AFL85" s="36"/>
      <c r="AFM85" s="36"/>
      <c r="AFN85" s="36"/>
      <c r="AFO85" s="36"/>
      <c r="AFP85" s="36"/>
      <c r="AFQ85" s="36"/>
      <c r="AFR85" s="36"/>
      <c r="AFS85" s="36"/>
      <c r="AFT85" s="36"/>
      <c r="AFU85" s="36"/>
      <c r="AFV85" s="36"/>
      <c r="AFW85" s="36"/>
      <c r="AFX85" s="36"/>
      <c r="AFY85" s="36"/>
      <c r="AFZ85" s="36"/>
      <c r="AGA85" s="37"/>
      <c r="AGB85" s="38"/>
      <c r="AGC85" s="39"/>
      <c r="AGD85" s="40"/>
      <c r="AGE85" s="40"/>
      <c r="AGF85" s="41"/>
      <c r="AGG85" s="41"/>
      <c r="AGH85" s="36"/>
      <c r="AGI85" s="36"/>
      <c r="AGJ85" s="36"/>
      <c r="AGK85" s="36"/>
      <c r="AGL85" s="36"/>
      <c r="AGM85" s="36"/>
      <c r="AGN85" s="36"/>
      <c r="AGO85" s="36"/>
      <c r="AGP85" s="36"/>
      <c r="AGQ85" s="36"/>
      <c r="AGR85" s="36"/>
      <c r="AGS85" s="36"/>
      <c r="AGT85" s="36"/>
      <c r="AGU85" s="36"/>
      <c r="AGV85" s="36"/>
      <c r="AGW85" s="36"/>
      <c r="AGX85" s="36"/>
      <c r="AGY85" s="36"/>
      <c r="AGZ85" s="36"/>
      <c r="AHA85" s="36"/>
      <c r="AHB85" s="36"/>
      <c r="AHC85" s="36"/>
      <c r="AHD85" s="36"/>
      <c r="AHE85" s="36"/>
      <c r="AHF85" s="36"/>
      <c r="AHG85" s="36"/>
      <c r="AHH85" s="36"/>
      <c r="AHI85" s="36"/>
      <c r="AHJ85" s="36"/>
      <c r="AHK85" s="36"/>
      <c r="AHL85" s="36"/>
      <c r="AHM85" s="36"/>
      <c r="AHN85" s="36"/>
      <c r="AHO85" s="36"/>
      <c r="AHP85" s="36"/>
      <c r="AHQ85" s="36"/>
      <c r="AHR85" s="36"/>
      <c r="AHS85" s="36"/>
      <c r="AHT85" s="36"/>
      <c r="AHU85" s="36"/>
      <c r="AHV85" s="36"/>
      <c r="AHW85" s="36"/>
      <c r="AHX85" s="36"/>
      <c r="AHY85" s="36"/>
      <c r="AHZ85" s="36"/>
      <c r="AIA85" s="36"/>
      <c r="AIB85" s="36"/>
      <c r="AIC85" s="36"/>
      <c r="AID85" s="36"/>
      <c r="AIE85" s="36"/>
      <c r="AIF85" s="36"/>
      <c r="AIG85" s="36"/>
      <c r="AIH85" s="36"/>
      <c r="AII85" s="36"/>
      <c r="AIJ85" s="37"/>
      <c r="AIK85" s="38"/>
      <c r="AIL85" s="39"/>
      <c r="AIM85" s="40"/>
      <c r="AIN85" s="40"/>
      <c r="AIO85" s="41"/>
      <c r="AIP85" s="41"/>
      <c r="AIQ85" s="36"/>
      <c r="AIR85" s="36"/>
      <c r="AIS85" s="36"/>
      <c r="AIT85" s="36"/>
      <c r="AIU85" s="36"/>
      <c r="AIV85" s="36"/>
      <c r="AIW85" s="36"/>
      <c r="AIX85" s="36"/>
      <c r="AIY85" s="36"/>
      <c r="AIZ85" s="36"/>
      <c r="AJA85" s="36"/>
      <c r="AJB85" s="36"/>
      <c r="AJC85" s="36"/>
      <c r="AJD85" s="36"/>
      <c r="AJE85" s="36"/>
      <c r="AJF85" s="36"/>
      <c r="AJG85" s="36"/>
      <c r="AJH85" s="36"/>
      <c r="AJI85" s="36"/>
      <c r="AJJ85" s="36"/>
      <c r="AJK85" s="36"/>
      <c r="AJL85" s="36"/>
      <c r="AJM85" s="36"/>
      <c r="AJN85" s="36"/>
      <c r="AJO85" s="36"/>
      <c r="AJP85" s="36"/>
      <c r="AJQ85" s="36"/>
      <c r="AJR85" s="36"/>
      <c r="AJS85" s="36"/>
      <c r="AJT85" s="36"/>
      <c r="AJU85" s="36"/>
      <c r="AJV85" s="36"/>
      <c r="AJW85" s="36"/>
      <c r="AJX85" s="36"/>
      <c r="AJY85" s="36"/>
      <c r="AJZ85" s="36"/>
      <c r="AKA85" s="36"/>
      <c r="AKB85" s="36"/>
      <c r="AKC85" s="36"/>
      <c r="AKD85" s="36"/>
      <c r="AKE85" s="36"/>
      <c r="AKF85" s="36"/>
      <c r="AKG85" s="36"/>
      <c r="AKH85" s="36"/>
      <c r="AKI85" s="36"/>
      <c r="AKJ85" s="36"/>
      <c r="AKK85" s="36"/>
      <c r="AKL85" s="36"/>
      <c r="AKM85" s="36"/>
      <c r="AKN85" s="36"/>
      <c r="AKO85" s="36"/>
      <c r="AKP85" s="36"/>
      <c r="AKQ85" s="36"/>
      <c r="AKR85" s="36"/>
      <c r="AKS85" s="37"/>
      <c r="AKT85" s="38"/>
      <c r="AKU85" s="39"/>
      <c r="AKV85" s="40"/>
      <c r="AKW85" s="40"/>
      <c r="AKX85" s="41"/>
      <c r="AKY85" s="41"/>
      <c r="AKZ85" s="36"/>
      <c r="ALA85" s="36"/>
      <c r="ALB85" s="36"/>
      <c r="ALC85" s="36"/>
      <c r="ALD85" s="36"/>
      <c r="ALE85" s="36"/>
      <c r="ALF85" s="36"/>
      <c r="ALG85" s="36"/>
      <c r="ALH85" s="36"/>
      <c r="ALI85" s="36"/>
      <c r="ALJ85" s="36"/>
      <c r="ALK85" s="36"/>
      <c r="ALL85" s="36"/>
      <c r="ALM85" s="36"/>
      <c r="ALN85" s="36"/>
      <c r="ALO85" s="36"/>
      <c r="ALP85" s="36"/>
      <c r="ALQ85" s="36"/>
      <c r="ALR85" s="36"/>
      <c r="ALS85" s="36"/>
      <c r="ALT85" s="36"/>
      <c r="ALU85" s="36"/>
      <c r="ALV85" s="36"/>
      <c r="ALW85" s="36"/>
      <c r="ALX85" s="36"/>
      <c r="ALY85" s="36"/>
      <c r="ALZ85" s="36"/>
      <c r="AMA85" s="36"/>
      <c r="AMB85" s="36"/>
      <c r="AMC85" s="36"/>
      <c r="AMD85" s="36"/>
      <c r="AME85" s="36"/>
      <c r="AMF85" s="36"/>
      <c r="AMG85" s="36"/>
      <c r="AMH85" s="36"/>
      <c r="AMI85" s="36"/>
      <c r="AMJ85" s="36"/>
      <c r="AMK85" s="36"/>
      <c r="AML85" s="36"/>
      <c r="AMM85" s="36"/>
      <c r="AMN85" s="36"/>
      <c r="AMO85" s="36"/>
      <c r="AMP85" s="36"/>
      <c r="AMQ85" s="36"/>
      <c r="AMR85" s="36"/>
      <c r="AMS85" s="36"/>
      <c r="AMT85" s="36"/>
      <c r="AMU85" s="36"/>
      <c r="AMV85" s="36"/>
      <c r="AMW85" s="36"/>
      <c r="AMX85" s="36"/>
      <c r="AMY85" s="36"/>
      <c r="AMZ85" s="36"/>
      <c r="ANA85" s="36"/>
      <c r="ANB85" s="37"/>
      <c r="ANC85" s="38"/>
      <c r="AND85" s="39"/>
      <c r="ANE85" s="40"/>
      <c r="ANF85" s="40"/>
      <c r="ANG85" s="41"/>
      <c r="ANH85" s="41"/>
      <c r="ANI85" s="36"/>
      <c r="ANJ85" s="36"/>
      <c r="ANK85" s="36"/>
      <c r="ANL85" s="36"/>
      <c r="ANM85" s="36"/>
      <c r="ANN85" s="36"/>
      <c r="ANO85" s="36"/>
      <c r="ANP85" s="36"/>
      <c r="ANQ85" s="36"/>
      <c r="ANR85" s="36"/>
      <c r="ANS85" s="36"/>
      <c r="ANT85" s="36"/>
      <c r="ANU85" s="36"/>
      <c r="ANV85" s="36"/>
      <c r="ANW85" s="36"/>
      <c r="ANX85" s="36"/>
      <c r="ANY85" s="36"/>
      <c r="ANZ85" s="36"/>
      <c r="AOA85" s="36"/>
      <c r="AOB85" s="36"/>
      <c r="AOC85" s="36"/>
      <c r="AOD85" s="36"/>
      <c r="AOE85" s="36"/>
      <c r="AOF85" s="36"/>
      <c r="AOG85" s="36"/>
      <c r="AOH85" s="36"/>
      <c r="AOI85" s="36"/>
      <c r="AOJ85" s="36"/>
      <c r="AOK85" s="36"/>
      <c r="AOL85" s="36"/>
      <c r="AOM85" s="36"/>
      <c r="AON85" s="36"/>
      <c r="AOO85" s="36"/>
      <c r="AOP85" s="36"/>
      <c r="AOQ85" s="36"/>
      <c r="AOR85" s="36"/>
      <c r="AOS85" s="36"/>
      <c r="AOT85" s="36"/>
      <c r="AOU85" s="36"/>
      <c r="AOV85" s="36"/>
      <c r="AOW85" s="36"/>
      <c r="AOX85" s="36"/>
      <c r="AOY85" s="36"/>
      <c r="AOZ85" s="36"/>
      <c r="APA85" s="36"/>
      <c r="APB85" s="36"/>
      <c r="APC85" s="36"/>
      <c r="APD85" s="36"/>
      <c r="APE85" s="36"/>
      <c r="APF85" s="36"/>
      <c r="APG85" s="36"/>
      <c r="APH85" s="36"/>
      <c r="API85" s="36"/>
      <c r="APJ85" s="36"/>
      <c r="APK85" s="37"/>
      <c r="APL85" s="38"/>
      <c r="APM85" s="39"/>
      <c r="APN85" s="40"/>
      <c r="APO85" s="40"/>
      <c r="APP85" s="41"/>
      <c r="APQ85" s="41"/>
      <c r="APR85" s="36"/>
      <c r="APS85" s="36"/>
      <c r="APT85" s="36"/>
      <c r="APU85" s="36"/>
      <c r="APV85" s="36"/>
      <c r="APW85" s="36"/>
      <c r="APX85" s="36"/>
      <c r="APY85" s="36"/>
      <c r="APZ85" s="36"/>
      <c r="AQA85" s="36"/>
      <c r="AQB85" s="36"/>
      <c r="AQC85" s="36"/>
      <c r="AQD85" s="36"/>
      <c r="AQE85" s="36"/>
      <c r="AQF85" s="36"/>
      <c r="AQG85" s="36"/>
      <c r="AQH85" s="36"/>
      <c r="AQI85" s="36"/>
      <c r="AQJ85" s="36"/>
      <c r="AQK85" s="36"/>
      <c r="AQL85" s="36"/>
      <c r="AQM85" s="36"/>
      <c r="AQN85" s="36"/>
      <c r="AQO85" s="36"/>
      <c r="AQP85" s="36"/>
      <c r="AQQ85" s="36"/>
      <c r="AQR85" s="36"/>
      <c r="AQS85" s="36"/>
      <c r="AQT85" s="36"/>
      <c r="AQU85" s="36"/>
      <c r="AQV85" s="36"/>
      <c r="AQW85" s="36"/>
      <c r="AQX85" s="36"/>
      <c r="AQY85" s="36"/>
      <c r="AQZ85" s="36"/>
      <c r="ARA85" s="36"/>
      <c r="ARB85" s="36"/>
      <c r="ARC85" s="36"/>
      <c r="ARD85" s="36"/>
      <c r="ARE85" s="36"/>
      <c r="ARF85" s="36"/>
      <c r="ARG85" s="36"/>
      <c r="ARH85" s="36"/>
      <c r="ARI85" s="36"/>
      <c r="ARJ85" s="36"/>
      <c r="ARK85" s="36"/>
      <c r="ARL85" s="36"/>
      <c r="ARM85" s="36"/>
      <c r="ARN85" s="36"/>
      <c r="ARO85" s="36"/>
      <c r="ARP85" s="36"/>
      <c r="ARQ85" s="36"/>
      <c r="ARR85" s="36"/>
      <c r="ARS85" s="36"/>
      <c r="ART85" s="37"/>
      <c r="ARU85" s="38"/>
      <c r="ARV85" s="39"/>
      <c r="ARW85" s="40"/>
      <c r="ARX85" s="40"/>
      <c r="ARY85" s="41"/>
      <c r="ARZ85" s="41"/>
      <c r="ASA85" s="36"/>
      <c r="ASB85" s="36"/>
      <c r="ASC85" s="36"/>
      <c r="ASD85" s="36"/>
      <c r="ASE85" s="36"/>
      <c r="ASF85" s="36"/>
      <c r="ASG85" s="36"/>
      <c r="ASH85" s="36"/>
      <c r="ASI85" s="36"/>
      <c r="ASJ85" s="36"/>
      <c r="ASK85" s="36"/>
      <c r="ASL85" s="36"/>
      <c r="ASM85" s="36"/>
      <c r="ASN85" s="36"/>
      <c r="ASO85" s="36"/>
      <c r="ASP85" s="36"/>
      <c r="ASQ85" s="36"/>
      <c r="ASR85" s="36"/>
      <c r="ASS85" s="36"/>
      <c r="AST85" s="36"/>
      <c r="ASU85" s="36"/>
      <c r="ASV85" s="36"/>
      <c r="ASW85" s="36"/>
      <c r="ASX85" s="36"/>
      <c r="ASY85" s="36"/>
      <c r="ASZ85" s="36"/>
      <c r="ATA85" s="36"/>
      <c r="ATB85" s="36"/>
      <c r="ATC85" s="36"/>
      <c r="ATD85" s="36"/>
      <c r="ATE85" s="36"/>
      <c r="ATF85" s="36"/>
      <c r="ATG85" s="36"/>
      <c r="ATH85" s="36"/>
      <c r="ATI85" s="36"/>
      <c r="ATJ85" s="36"/>
      <c r="ATK85" s="36"/>
      <c r="ATL85" s="36"/>
      <c r="ATM85" s="36"/>
      <c r="ATN85" s="36"/>
      <c r="ATO85" s="36"/>
      <c r="ATP85" s="36"/>
      <c r="ATQ85" s="36"/>
      <c r="ATR85" s="36"/>
      <c r="ATS85" s="36"/>
      <c r="ATT85" s="36"/>
      <c r="ATU85" s="36"/>
      <c r="ATV85" s="36"/>
      <c r="ATW85" s="36"/>
      <c r="ATX85" s="36"/>
      <c r="ATY85" s="36"/>
      <c r="ATZ85" s="36"/>
      <c r="AUA85" s="36"/>
      <c r="AUB85" s="36"/>
      <c r="AUC85" s="37"/>
      <c r="AUD85" s="38"/>
      <c r="AUE85" s="39"/>
      <c r="AUF85" s="40"/>
      <c r="AUG85" s="40"/>
      <c r="AUH85" s="41"/>
      <c r="AUI85" s="41"/>
      <c r="AUJ85" s="36"/>
      <c r="AUK85" s="36"/>
      <c r="AUL85" s="36"/>
      <c r="AUM85" s="36"/>
      <c r="AUN85" s="36"/>
      <c r="AUO85" s="36"/>
      <c r="AUP85" s="36"/>
      <c r="AUQ85" s="36"/>
      <c r="AUR85" s="36"/>
      <c r="AUS85" s="36"/>
      <c r="AUT85" s="36"/>
      <c r="AUU85" s="36"/>
      <c r="AUV85" s="36"/>
      <c r="AUW85" s="36"/>
      <c r="AUX85" s="36"/>
      <c r="AUY85" s="36"/>
      <c r="AUZ85" s="36"/>
      <c r="AVA85" s="36"/>
      <c r="AVB85" s="36"/>
      <c r="AVC85" s="36"/>
      <c r="AVD85" s="36"/>
      <c r="AVE85" s="36"/>
      <c r="AVF85" s="36"/>
      <c r="AVG85" s="36"/>
      <c r="AVH85" s="36"/>
      <c r="AVI85" s="36"/>
      <c r="AVJ85" s="36"/>
      <c r="AVK85" s="36"/>
      <c r="AVL85" s="36"/>
      <c r="AVM85" s="36"/>
      <c r="AVN85" s="36"/>
      <c r="AVO85" s="36"/>
      <c r="AVP85" s="36"/>
      <c r="AVQ85" s="36"/>
      <c r="AVR85" s="36"/>
      <c r="AVS85" s="36"/>
      <c r="AVT85" s="36"/>
      <c r="AVU85" s="36"/>
      <c r="AVV85" s="36"/>
      <c r="AVW85" s="36"/>
      <c r="AVX85" s="36"/>
      <c r="AVY85" s="36"/>
      <c r="AVZ85" s="36"/>
      <c r="AWA85" s="36"/>
      <c r="AWB85" s="36"/>
      <c r="AWC85" s="36"/>
      <c r="AWD85" s="36"/>
      <c r="AWE85" s="36"/>
      <c r="AWF85" s="36"/>
      <c r="AWG85" s="36"/>
      <c r="AWH85" s="36"/>
      <c r="AWI85" s="36"/>
      <c r="AWJ85" s="36"/>
      <c r="AWK85" s="36"/>
      <c r="AWL85" s="37"/>
      <c r="AWM85" s="38"/>
      <c r="AWN85" s="39"/>
      <c r="AWO85" s="40"/>
      <c r="AWP85" s="40"/>
      <c r="AWQ85" s="41"/>
      <c r="AWR85" s="41"/>
      <c r="AWS85" s="36"/>
      <c r="AWT85" s="36"/>
      <c r="AWU85" s="36"/>
      <c r="AWV85" s="36"/>
      <c r="AWW85" s="36"/>
      <c r="AWX85" s="36"/>
      <c r="AWY85" s="36"/>
      <c r="AWZ85" s="36"/>
      <c r="AXA85" s="36"/>
      <c r="AXB85" s="36"/>
      <c r="AXC85" s="36"/>
      <c r="AXD85" s="36"/>
      <c r="AXE85" s="36"/>
      <c r="AXF85" s="36"/>
      <c r="AXG85" s="36"/>
      <c r="AXH85" s="36"/>
      <c r="AXI85" s="36"/>
      <c r="AXJ85" s="36"/>
      <c r="AXK85" s="36"/>
      <c r="AXL85" s="36"/>
      <c r="AXM85" s="36"/>
      <c r="AXN85" s="36"/>
      <c r="AXO85" s="36"/>
      <c r="AXP85" s="36"/>
      <c r="AXQ85" s="36"/>
      <c r="AXR85" s="36"/>
      <c r="AXS85" s="36"/>
      <c r="AXT85" s="36"/>
      <c r="AXU85" s="36"/>
      <c r="AXV85" s="36"/>
      <c r="AXW85" s="36"/>
      <c r="AXX85" s="36"/>
      <c r="AXY85" s="36"/>
      <c r="AXZ85" s="36"/>
      <c r="AYA85" s="36"/>
      <c r="AYB85" s="36"/>
      <c r="AYC85" s="36"/>
      <c r="AYD85" s="36"/>
      <c r="AYE85" s="36"/>
      <c r="AYF85" s="36"/>
      <c r="AYG85" s="36"/>
      <c r="AYH85" s="36"/>
      <c r="AYI85" s="36"/>
      <c r="AYJ85" s="36"/>
      <c r="AYK85" s="36"/>
      <c r="AYL85" s="36"/>
      <c r="AYM85" s="36"/>
      <c r="AYN85" s="36"/>
      <c r="AYO85" s="36"/>
      <c r="AYP85" s="36"/>
      <c r="AYQ85" s="36"/>
      <c r="AYR85" s="36"/>
      <c r="AYS85" s="36"/>
      <c r="AYT85" s="36"/>
      <c r="AYU85" s="37"/>
      <c r="AYV85" s="38"/>
      <c r="AYW85" s="39"/>
      <c r="AYX85" s="40"/>
      <c r="AYY85" s="40"/>
      <c r="AYZ85" s="41"/>
      <c r="AZA85" s="41"/>
      <c r="AZB85" s="36"/>
      <c r="AZC85" s="36"/>
      <c r="AZD85" s="36"/>
      <c r="AZE85" s="36"/>
      <c r="AZF85" s="36"/>
      <c r="AZG85" s="36"/>
      <c r="AZH85" s="36"/>
      <c r="AZI85" s="36"/>
      <c r="AZJ85" s="36"/>
      <c r="AZK85" s="36"/>
      <c r="AZL85" s="36"/>
      <c r="AZM85" s="36"/>
      <c r="AZN85" s="36"/>
      <c r="AZO85" s="36"/>
      <c r="AZP85" s="36"/>
      <c r="AZQ85" s="36"/>
      <c r="AZR85" s="36"/>
      <c r="AZS85" s="36"/>
      <c r="AZT85" s="36"/>
      <c r="AZU85" s="36"/>
      <c r="AZV85" s="36"/>
      <c r="AZW85" s="36"/>
      <c r="AZX85" s="36"/>
      <c r="AZY85" s="36"/>
      <c r="AZZ85" s="36"/>
      <c r="BAA85" s="36"/>
      <c r="BAB85" s="36"/>
      <c r="BAC85" s="36"/>
      <c r="BAD85" s="36"/>
      <c r="BAE85" s="36"/>
      <c r="BAF85" s="36"/>
      <c r="BAG85" s="36"/>
      <c r="BAH85" s="36"/>
      <c r="BAI85" s="36"/>
      <c r="BAJ85" s="36"/>
      <c r="BAK85" s="36"/>
      <c r="BAL85" s="36"/>
      <c r="BAM85" s="36"/>
      <c r="BAN85" s="36"/>
      <c r="BAO85" s="36"/>
      <c r="BAP85" s="36"/>
      <c r="BAQ85" s="36"/>
      <c r="BAR85" s="36"/>
      <c r="BAS85" s="36"/>
      <c r="BAT85" s="36"/>
      <c r="BAU85" s="36"/>
      <c r="BAV85" s="36"/>
      <c r="BAW85" s="36"/>
      <c r="BAX85" s="36"/>
      <c r="BAY85" s="36"/>
      <c r="BAZ85" s="36"/>
      <c r="BBA85" s="36"/>
      <c r="BBB85" s="36"/>
      <c r="BBC85" s="36"/>
      <c r="BBD85" s="37"/>
      <c r="BBE85" s="38"/>
      <c r="BBF85" s="39"/>
      <c r="BBG85" s="40"/>
      <c r="BBH85" s="40"/>
      <c r="BBI85" s="41"/>
      <c r="BBJ85" s="41"/>
      <c r="BBK85" s="36"/>
      <c r="BBL85" s="36"/>
      <c r="BBM85" s="36"/>
      <c r="BBN85" s="36"/>
      <c r="BBO85" s="36"/>
      <c r="BBP85" s="36"/>
      <c r="BBQ85" s="36"/>
      <c r="BBR85" s="36"/>
      <c r="BBS85" s="36"/>
      <c r="BBT85" s="36"/>
      <c r="BBU85" s="36"/>
      <c r="BBV85" s="36"/>
      <c r="BBW85" s="36"/>
      <c r="BBX85" s="36"/>
      <c r="BBY85" s="36"/>
      <c r="BBZ85" s="36"/>
      <c r="BCA85" s="36"/>
      <c r="BCB85" s="36"/>
      <c r="BCC85" s="36"/>
      <c r="BCD85" s="36"/>
      <c r="BCE85" s="36"/>
      <c r="BCF85" s="36"/>
      <c r="BCG85" s="36"/>
      <c r="BCH85" s="36"/>
      <c r="BCI85" s="36"/>
      <c r="BCJ85" s="36"/>
      <c r="BCK85" s="36"/>
      <c r="BCL85" s="36"/>
      <c r="BCM85" s="36"/>
      <c r="BCN85" s="36"/>
      <c r="BCO85" s="36"/>
      <c r="BCP85" s="36"/>
      <c r="BCQ85" s="36"/>
      <c r="BCR85" s="36"/>
      <c r="BCS85" s="36"/>
      <c r="BCT85" s="36"/>
      <c r="BCU85" s="36"/>
      <c r="BCV85" s="36"/>
      <c r="BCW85" s="36"/>
      <c r="BCX85" s="36"/>
      <c r="BCY85" s="36"/>
      <c r="BCZ85" s="36"/>
      <c r="BDA85" s="36"/>
      <c r="BDB85" s="36"/>
      <c r="BDC85" s="36"/>
      <c r="BDD85" s="36"/>
      <c r="BDE85" s="36"/>
      <c r="BDF85" s="36"/>
      <c r="BDG85" s="36"/>
      <c r="BDH85" s="36"/>
      <c r="BDI85" s="36"/>
      <c r="BDJ85" s="36"/>
      <c r="BDK85" s="36"/>
      <c r="BDL85" s="36"/>
      <c r="BDM85" s="37"/>
      <c r="BDN85" s="38"/>
      <c r="BDO85" s="39"/>
      <c r="BDP85" s="40"/>
      <c r="BDQ85" s="40"/>
      <c r="BDR85" s="41"/>
      <c r="BDS85" s="41"/>
      <c r="BDT85" s="36"/>
      <c r="BDU85" s="36"/>
      <c r="BDV85" s="36"/>
      <c r="BDW85" s="36"/>
      <c r="BDX85" s="36"/>
      <c r="BDY85" s="36"/>
      <c r="BDZ85" s="36"/>
      <c r="BEA85" s="36"/>
      <c r="BEB85" s="36"/>
      <c r="BEC85" s="36"/>
      <c r="BED85" s="36"/>
      <c r="BEE85" s="36"/>
      <c r="BEF85" s="36"/>
      <c r="BEG85" s="36"/>
      <c r="BEH85" s="36"/>
      <c r="BEI85" s="36"/>
      <c r="BEJ85" s="36"/>
      <c r="BEK85" s="36"/>
      <c r="BEL85" s="36"/>
      <c r="BEM85" s="36"/>
      <c r="BEN85" s="36"/>
      <c r="BEO85" s="36"/>
      <c r="BEP85" s="36"/>
      <c r="BEQ85" s="36"/>
      <c r="BER85" s="36"/>
      <c r="BES85" s="36"/>
      <c r="BET85" s="36"/>
      <c r="BEU85" s="36"/>
      <c r="BEV85" s="36"/>
      <c r="BEW85" s="36"/>
      <c r="BEX85" s="36"/>
      <c r="BEY85" s="36"/>
      <c r="BEZ85" s="36"/>
      <c r="BFA85" s="36"/>
      <c r="BFB85" s="36"/>
      <c r="BFC85" s="36"/>
      <c r="BFD85" s="36"/>
      <c r="BFE85" s="36"/>
      <c r="BFF85" s="36"/>
      <c r="BFG85" s="36"/>
      <c r="BFH85" s="36"/>
      <c r="BFI85" s="36"/>
      <c r="BFJ85" s="36"/>
      <c r="BFK85" s="36"/>
      <c r="BFL85" s="36"/>
      <c r="BFM85" s="36"/>
      <c r="BFN85" s="36"/>
      <c r="BFO85" s="36"/>
      <c r="BFP85" s="36"/>
      <c r="BFQ85" s="36"/>
      <c r="BFR85" s="36"/>
      <c r="BFS85" s="36"/>
      <c r="BFT85" s="36"/>
      <c r="BFU85" s="36"/>
      <c r="BFV85" s="37"/>
      <c r="BFW85" s="38"/>
      <c r="BFX85" s="39"/>
      <c r="BFY85" s="40"/>
      <c r="BFZ85" s="40"/>
      <c r="BGA85" s="41"/>
      <c r="BGB85" s="41"/>
      <c r="BGC85" s="36"/>
      <c r="BGD85" s="36"/>
      <c r="BGE85" s="36"/>
      <c r="BGF85" s="36"/>
      <c r="BGG85" s="36"/>
      <c r="BGH85" s="36"/>
      <c r="BGI85" s="36"/>
      <c r="BGJ85" s="36"/>
      <c r="BGK85" s="36"/>
      <c r="BGL85" s="36"/>
      <c r="BGM85" s="36"/>
      <c r="BGN85" s="36"/>
      <c r="BGO85" s="36"/>
      <c r="BGP85" s="36"/>
      <c r="BGQ85" s="36"/>
      <c r="BGR85" s="36"/>
      <c r="BGS85" s="36"/>
      <c r="BGT85" s="36"/>
      <c r="BGU85" s="36"/>
      <c r="BGV85" s="36"/>
      <c r="BGW85" s="36"/>
      <c r="BGX85" s="36"/>
      <c r="BGY85" s="36"/>
      <c r="BGZ85" s="36"/>
      <c r="BHA85" s="36"/>
      <c r="BHB85" s="36"/>
      <c r="BHC85" s="36"/>
      <c r="BHD85" s="36"/>
      <c r="BHE85" s="36"/>
      <c r="BHF85" s="36"/>
      <c r="BHG85" s="36"/>
      <c r="BHH85" s="36"/>
      <c r="BHI85" s="36"/>
      <c r="BHJ85" s="36"/>
      <c r="BHK85" s="36"/>
      <c r="BHL85" s="36"/>
      <c r="BHM85" s="36"/>
      <c r="BHN85" s="36"/>
      <c r="BHO85" s="36"/>
      <c r="BHP85" s="36"/>
      <c r="BHQ85" s="36"/>
      <c r="BHR85" s="36"/>
      <c r="BHS85" s="36"/>
      <c r="BHT85" s="36"/>
      <c r="BHU85" s="36"/>
      <c r="BHV85" s="36"/>
      <c r="BHW85" s="36"/>
      <c r="BHX85" s="36"/>
      <c r="BHY85" s="36"/>
      <c r="BHZ85" s="36"/>
      <c r="BIA85" s="36"/>
      <c r="BIB85" s="36"/>
      <c r="BIC85" s="36"/>
      <c r="BID85" s="36"/>
      <c r="BIE85" s="37"/>
      <c r="BIF85" s="38"/>
      <c r="BIG85" s="39"/>
      <c r="BIH85" s="40"/>
      <c r="BII85" s="40"/>
      <c r="BIJ85" s="41"/>
      <c r="BIK85" s="41"/>
      <c r="BIL85" s="36"/>
      <c r="BIM85" s="36"/>
      <c r="BIN85" s="36"/>
      <c r="BIO85" s="36"/>
      <c r="BIP85" s="36"/>
      <c r="BIQ85" s="36"/>
      <c r="BIR85" s="36"/>
      <c r="BIS85" s="36"/>
      <c r="BIT85" s="36"/>
      <c r="BIU85" s="36"/>
      <c r="BIV85" s="36"/>
      <c r="BIW85" s="36"/>
      <c r="BIX85" s="36"/>
      <c r="BIY85" s="36"/>
      <c r="BIZ85" s="36"/>
      <c r="BJA85" s="36"/>
      <c r="BJB85" s="36"/>
      <c r="BJC85" s="36"/>
      <c r="BJD85" s="36"/>
      <c r="BJE85" s="36"/>
      <c r="BJF85" s="36"/>
      <c r="BJG85" s="36"/>
      <c r="BJH85" s="36"/>
      <c r="BJI85" s="36"/>
      <c r="BJJ85" s="36"/>
      <c r="BJK85" s="36"/>
      <c r="BJL85" s="36"/>
      <c r="BJM85" s="36"/>
      <c r="BJN85" s="36"/>
      <c r="BJO85" s="36"/>
      <c r="BJP85" s="36"/>
      <c r="BJQ85" s="36"/>
      <c r="BJR85" s="36"/>
      <c r="BJS85" s="36"/>
      <c r="BJT85" s="36"/>
      <c r="BJU85" s="36"/>
      <c r="BJV85" s="36"/>
      <c r="BJW85" s="36"/>
      <c r="BJX85" s="36"/>
      <c r="BJY85" s="36"/>
      <c r="BJZ85" s="36"/>
      <c r="BKA85" s="36"/>
      <c r="BKB85" s="36"/>
      <c r="BKC85" s="36"/>
      <c r="BKD85" s="36"/>
      <c r="BKE85" s="36"/>
      <c r="BKF85" s="36"/>
      <c r="BKG85" s="36"/>
      <c r="BKH85" s="36"/>
      <c r="BKI85" s="36"/>
      <c r="BKJ85" s="36"/>
      <c r="BKK85" s="36"/>
      <c r="BKL85" s="36"/>
      <c r="BKM85" s="36"/>
      <c r="BKN85" s="37"/>
      <c r="BKO85" s="38"/>
      <c r="BKP85" s="39"/>
      <c r="BKQ85" s="40"/>
      <c r="BKR85" s="40"/>
      <c r="BKS85" s="41"/>
      <c r="BKT85" s="41"/>
      <c r="BKU85" s="36"/>
      <c r="BKV85" s="36"/>
      <c r="BKW85" s="36"/>
      <c r="BKX85" s="36"/>
      <c r="BKY85" s="36"/>
      <c r="BKZ85" s="36"/>
      <c r="BLA85" s="36"/>
      <c r="BLB85" s="36"/>
      <c r="BLC85" s="36"/>
      <c r="BLD85" s="36"/>
      <c r="BLE85" s="36"/>
      <c r="BLF85" s="36"/>
      <c r="BLG85" s="36"/>
      <c r="BLH85" s="36"/>
      <c r="BLI85" s="36"/>
      <c r="BLJ85" s="36"/>
      <c r="BLK85" s="36"/>
      <c r="BLL85" s="36"/>
      <c r="BLM85" s="36"/>
      <c r="BLN85" s="36"/>
      <c r="BLO85" s="36"/>
      <c r="BLP85" s="36"/>
      <c r="BLQ85" s="36"/>
      <c r="BLR85" s="36"/>
      <c r="BLS85" s="36"/>
      <c r="BLT85" s="36"/>
      <c r="BLU85" s="36"/>
      <c r="BLV85" s="36"/>
      <c r="BLW85" s="36"/>
      <c r="BLX85" s="36"/>
      <c r="BLY85" s="36"/>
      <c r="BLZ85" s="36"/>
      <c r="BMA85" s="36"/>
      <c r="BMB85" s="36"/>
      <c r="BMC85" s="36"/>
      <c r="BMD85" s="36"/>
      <c r="BME85" s="36"/>
      <c r="BMF85" s="36"/>
      <c r="BMG85" s="36"/>
      <c r="BMH85" s="36"/>
      <c r="BMI85" s="36"/>
      <c r="BMJ85" s="36"/>
      <c r="BMK85" s="36"/>
      <c r="BML85" s="36"/>
      <c r="BMM85" s="36"/>
      <c r="BMN85" s="36"/>
      <c r="BMO85" s="36"/>
      <c r="BMP85" s="36"/>
      <c r="BMQ85" s="36"/>
      <c r="BMR85" s="36"/>
      <c r="BMS85" s="36"/>
      <c r="BMT85" s="36"/>
      <c r="BMU85" s="36"/>
      <c r="BMV85" s="36"/>
      <c r="BMW85" s="37"/>
      <c r="BMX85" s="38"/>
      <c r="BMY85" s="39"/>
      <c r="BMZ85" s="40"/>
      <c r="BNA85" s="40"/>
      <c r="BNB85" s="41"/>
      <c r="BNC85" s="41"/>
      <c r="BND85" s="36"/>
      <c r="BNE85" s="36"/>
      <c r="BNF85" s="36"/>
      <c r="BNG85" s="36"/>
      <c r="BNH85" s="36"/>
      <c r="BNI85" s="36"/>
      <c r="BNJ85" s="36"/>
      <c r="BNK85" s="36"/>
      <c r="BNL85" s="36"/>
      <c r="BNM85" s="36"/>
      <c r="BNN85" s="36"/>
      <c r="BNO85" s="36"/>
      <c r="BNP85" s="36"/>
      <c r="BNQ85" s="36"/>
      <c r="BNR85" s="36"/>
      <c r="BNS85" s="36"/>
      <c r="BNT85" s="36"/>
      <c r="BNU85" s="36"/>
      <c r="BNV85" s="36"/>
      <c r="BNW85" s="36"/>
      <c r="BNX85" s="36"/>
      <c r="BNY85" s="36"/>
      <c r="BNZ85" s="36"/>
      <c r="BOA85" s="36"/>
      <c r="BOB85" s="36"/>
      <c r="BOC85" s="36"/>
      <c r="BOD85" s="36"/>
      <c r="BOE85" s="36"/>
      <c r="BOF85" s="36"/>
      <c r="BOG85" s="36"/>
      <c r="BOH85" s="36"/>
      <c r="BOI85" s="36"/>
      <c r="BOJ85" s="36"/>
      <c r="BOK85" s="36"/>
      <c r="BOL85" s="36"/>
      <c r="BOM85" s="36"/>
      <c r="BON85" s="36"/>
      <c r="BOO85" s="36"/>
      <c r="BOP85" s="36"/>
      <c r="BOQ85" s="36"/>
      <c r="BOR85" s="36"/>
      <c r="BOS85" s="36"/>
      <c r="BOT85" s="36"/>
      <c r="BOU85" s="36"/>
      <c r="BOV85" s="36"/>
      <c r="BOW85" s="36"/>
      <c r="BOX85" s="36"/>
      <c r="BOY85" s="36"/>
      <c r="BOZ85" s="36"/>
      <c r="BPA85" s="36"/>
      <c r="BPB85" s="36"/>
      <c r="BPC85" s="36"/>
      <c r="BPD85" s="36"/>
      <c r="BPE85" s="36"/>
      <c r="BPF85" s="37"/>
      <c r="BPG85" s="38"/>
      <c r="BPH85" s="39"/>
      <c r="BPI85" s="40"/>
      <c r="BPJ85" s="40"/>
      <c r="BPK85" s="41"/>
      <c r="BPL85" s="41"/>
      <c r="BPM85" s="36"/>
      <c r="BPN85" s="36"/>
      <c r="BPO85" s="36"/>
      <c r="BPP85" s="36"/>
      <c r="BPQ85" s="36"/>
      <c r="BPR85" s="36"/>
      <c r="BPS85" s="36"/>
      <c r="BPT85" s="36"/>
      <c r="BPU85" s="36"/>
      <c r="BPV85" s="36"/>
      <c r="BPW85" s="36"/>
      <c r="BPX85" s="36"/>
      <c r="BPY85" s="36"/>
      <c r="BPZ85" s="36"/>
      <c r="BQA85" s="36"/>
      <c r="BQB85" s="36"/>
      <c r="BQC85" s="36"/>
      <c r="BQD85" s="36"/>
      <c r="BQE85" s="36"/>
      <c r="BQF85" s="36"/>
      <c r="BQG85" s="36"/>
      <c r="BQH85" s="36"/>
      <c r="BQI85" s="36"/>
      <c r="BQJ85" s="36"/>
      <c r="BQK85" s="36"/>
      <c r="BQL85" s="36"/>
      <c r="BQM85" s="36"/>
      <c r="BQN85" s="36"/>
      <c r="BQO85" s="36"/>
      <c r="BQP85" s="36"/>
      <c r="BQQ85" s="36"/>
      <c r="BQR85" s="36"/>
      <c r="BQS85" s="36"/>
      <c r="BQT85" s="36"/>
      <c r="BQU85" s="36"/>
      <c r="BQV85" s="36"/>
      <c r="BQW85" s="36"/>
      <c r="BQX85" s="36"/>
      <c r="BQY85" s="36"/>
      <c r="BQZ85" s="36"/>
      <c r="BRA85" s="36"/>
      <c r="BRB85" s="36"/>
      <c r="BRC85" s="36"/>
      <c r="BRD85" s="36"/>
      <c r="BRE85" s="36"/>
      <c r="BRF85" s="36"/>
      <c r="BRG85" s="36"/>
      <c r="BRH85" s="36"/>
      <c r="BRI85" s="36"/>
      <c r="BRJ85" s="36"/>
      <c r="BRK85" s="36"/>
      <c r="BRL85" s="36"/>
      <c r="BRM85" s="36"/>
      <c r="BRN85" s="36"/>
      <c r="BRO85" s="37"/>
      <c r="BRP85" s="38"/>
      <c r="BRQ85" s="39"/>
      <c r="BRR85" s="40"/>
      <c r="BRS85" s="40"/>
      <c r="BRT85" s="41"/>
      <c r="BRU85" s="41"/>
      <c r="BRV85" s="36"/>
      <c r="BRW85" s="36"/>
      <c r="BRX85" s="36"/>
      <c r="BRY85" s="36"/>
      <c r="BRZ85" s="36"/>
      <c r="BSA85" s="36"/>
      <c r="BSB85" s="36"/>
      <c r="BSC85" s="36"/>
      <c r="BSD85" s="36"/>
      <c r="BSE85" s="36"/>
      <c r="BSF85" s="36"/>
      <c r="BSG85" s="36"/>
      <c r="BSH85" s="36"/>
      <c r="BSI85" s="36"/>
      <c r="BSJ85" s="36"/>
      <c r="BSK85" s="36"/>
      <c r="BSL85" s="36"/>
      <c r="BSM85" s="36"/>
      <c r="BSN85" s="36"/>
      <c r="BSO85" s="36"/>
      <c r="BSP85" s="36"/>
      <c r="BSQ85" s="36"/>
      <c r="BSR85" s="36"/>
      <c r="BSS85" s="36"/>
      <c r="BST85" s="36"/>
      <c r="BSU85" s="36"/>
      <c r="BSV85" s="36"/>
      <c r="BSW85" s="36"/>
      <c r="BSX85" s="36"/>
      <c r="BSY85" s="36"/>
      <c r="BSZ85" s="36"/>
      <c r="BTA85" s="36"/>
      <c r="BTB85" s="36"/>
      <c r="BTC85" s="36"/>
      <c r="BTD85" s="36"/>
      <c r="BTE85" s="36"/>
      <c r="BTF85" s="36"/>
      <c r="BTG85" s="36"/>
      <c r="BTH85" s="36"/>
      <c r="BTI85" s="36"/>
      <c r="BTJ85" s="36"/>
      <c r="BTK85" s="36"/>
      <c r="BTL85" s="36"/>
      <c r="BTM85" s="36"/>
      <c r="BTN85" s="36"/>
      <c r="BTO85" s="36"/>
      <c r="BTP85" s="36"/>
      <c r="BTQ85" s="36"/>
      <c r="BTR85" s="36"/>
      <c r="BTS85" s="36"/>
      <c r="BTT85" s="36"/>
      <c r="BTU85" s="36"/>
      <c r="BTV85" s="36"/>
      <c r="BTW85" s="36"/>
      <c r="BTX85" s="37"/>
      <c r="BTY85" s="38"/>
      <c r="BTZ85" s="39"/>
      <c r="BUA85" s="40"/>
      <c r="BUB85" s="40"/>
      <c r="BUC85" s="41"/>
      <c r="BUD85" s="41"/>
      <c r="BUE85" s="36"/>
      <c r="BUF85" s="36"/>
      <c r="BUG85" s="36"/>
      <c r="BUH85" s="36"/>
      <c r="BUI85" s="36"/>
      <c r="BUJ85" s="36"/>
      <c r="BUK85" s="36"/>
      <c r="BUL85" s="36"/>
      <c r="BUM85" s="36"/>
      <c r="BUN85" s="36"/>
      <c r="BUO85" s="36"/>
      <c r="BUP85" s="36"/>
      <c r="BUQ85" s="36"/>
      <c r="BUR85" s="36"/>
      <c r="BUS85" s="36"/>
      <c r="BUT85" s="36"/>
      <c r="BUU85" s="36"/>
      <c r="BUV85" s="36"/>
      <c r="BUW85" s="36"/>
      <c r="BUX85" s="36"/>
      <c r="BUY85" s="36"/>
      <c r="BUZ85" s="36"/>
      <c r="BVA85" s="36"/>
      <c r="BVB85" s="36"/>
      <c r="BVC85" s="36"/>
      <c r="BVD85" s="36"/>
      <c r="BVE85" s="36"/>
      <c r="BVF85" s="36"/>
      <c r="BVG85" s="36"/>
      <c r="BVH85" s="36"/>
      <c r="BVI85" s="36"/>
      <c r="BVJ85" s="36"/>
      <c r="BVK85" s="36"/>
      <c r="BVL85" s="36"/>
      <c r="BVM85" s="36"/>
      <c r="BVN85" s="36"/>
      <c r="BVO85" s="36"/>
      <c r="BVP85" s="36"/>
      <c r="BVQ85" s="36"/>
      <c r="BVR85" s="36"/>
      <c r="BVS85" s="36"/>
      <c r="BVT85" s="36"/>
      <c r="BVU85" s="36"/>
      <c r="BVV85" s="36"/>
      <c r="BVW85" s="36"/>
      <c r="BVX85" s="36"/>
      <c r="BVY85" s="36"/>
      <c r="BVZ85" s="36"/>
      <c r="BWA85" s="36"/>
      <c r="BWB85" s="36"/>
      <c r="BWC85" s="36"/>
      <c r="BWD85" s="36"/>
      <c r="BWE85" s="36"/>
      <c r="BWF85" s="36"/>
      <c r="BWG85" s="37"/>
      <c r="BWH85" s="38"/>
      <c r="BWI85" s="39"/>
      <c r="BWJ85" s="40"/>
      <c r="BWK85" s="40"/>
      <c r="BWL85" s="41"/>
      <c r="BWM85" s="41"/>
      <c r="BWN85" s="36"/>
      <c r="BWO85" s="36"/>
      <c r="BWP85" s="36"/>
      <c r="BWQ85" s="36"/>
      <c r="BWR85" s="36"/>
      <c r="BWS85" s="36"/>
      <c r="BWT85" s="36"/>
      <c r="BWU85" s="36"/>
      <c r="BWV85" s="36"/>
      <c r="BWW85" s="36"/>
      <c r="BWX85" s="36"/>
      <c r="BWY85" s="36"/>
      <c r="BWZ85" s="36"/>
      <c r="BXA85" s="36"/>
      <c r="BXB85" s="36"/>
      <c r="BXC85" s="36"/>
      <c r="BXD85" s="36"/>
      <c r="BXE85" s="36"/>
      <c r="BXF85" s="36"/>
      <c r="BXG85" s="36"/>
      <c r="BXH85" s="36"/>
      <c r="BXI85" s="36"/>
      <c r="BXJ85" s="36"/>
      <c r="BXK85" s="36"/>
      <c r="BXL85" s="36"/>
      <c r="BXM85" s="36"/>
      <c r="BXN85" s="36"/>
      <c r="BXO85" s="36"/>
      <c r="BXP85" s="36"/>
      <c r="BXQ85" s="36"/>
      <c r="BXR85" s="36"/>
      <c r="BXS85" s="36"/>
      <c r="BXT85" s="36"/>
      <c r="BXU85" s="36"/>
      <c r="BXV85" s="36"/>
      <c r="BXW85" s="36"/>
      <c r="BXX85" s="36"/>
      <c r="BXY85" s="36"/>
      <c r="BXZ85" s="36"/>
      <c r="BYA85" s="36"/>
      <c r="BYB85" s="36"/>
      <c r="BYC85" s="36"/>
      <c r="BYD85" s="36"/>
      <c r="BYE85" s="36"/>
      <c r="BYF85" s="36"/>
      <c r="BYG85" s="36"/>
      <c r="BYH85" s="36"/>
      <c r="BYI85" s="36"/>
      <c r="BYJ85" s="36"/>
      <c r="BYK85" s="36"/>
      <c r="BYL85" s="36"/>
      <c r="BYM85" s="36"/>
      <c r="BYN85" s="36"/>
      <c r="BYO85" s="36"/>
      <c r="BYP85" s="37"/>
      <c r="BYQ85" s="38"/>
      <c r="BYR85" s="39"/>
      <c r="BYS85" s="40"/>
      <c r="BYT85" s="40"/>
      <c r="BYU85" s="41"/>
      <c r="BYV85" s="41"/>
      <c r="BYW85" s="36"/>
      <c r="BYX85" s="36"/>
      <c r="BYY85" s="36"/>
      <c r="BYZ85" s="36"/>
      <c r="BZA85" s="36"/>
      <c r="BZB85" s="36"/>
      <c r="BZC85" s="36"/>
      <c r="BZD85" s="36"/>
      <c r="BZE85" s="36"/>
      <c r="BZF85" s="36"/>
      <c r="BZG85" s="36"/>
      <c r="BZH85" s="36"/>
      <c r="BZI85" s="36"/>
      <c r="BZJ85" s="36"/>
      <c r="BZK85" s="36"/>
      <c r="BZL85" s="36"/>
      <c r="BZM85" s="36"/>
      <c r="BZN85" s="36"/>
      <c r="BZO85" s="36"/>
      <c r="BZP85" s="36"/>
      <c r="BZQ85" s="36"/>
      <c r="BZR85" s="36"/>
      <c r="BZS85" s="36"/>
      <c r="BZT85" s="36"/>
      <c r="BZU85" s="36"/>
      <c r="BZV85" s="36"/>
      <c r="BZW85" s="36"/>
      <c r="BZX85" s="36"/>
      <c r="BZY85" s="36"/>
      <c r="BZZ85" s="36"/>
      <c r="CAA85" s="36"/>
      <c r="CAB85" s="36"/>
      <c r="CAC85" s="36"/>
      <c r="CAD85" s="36"/>
      <c r="CAE85" s="36"/>
      <c r="CAF85" s="36"/>
      <c r="CAG85" s="36"/>
      <c r="CAH85" s="36"/>
      <c r="CAI85" s="36"/>
      <c r="CAJ85" s="36"/>
      <c r="CAK85" s="36"/>
      <c r="CAL85" s="36"/>
      <c r="CAM85" s="36"/>
      <c r="CAN85" s="36"/>
      <c r="CAO85" s="36"/>
      <c r="CAP85" s="36"/>
      <c r="CAQ85" s="36"/>
      <c r="CAR85" s="36"/>
      <c r="CAS85" s="36"/>
      <c r="CAT85" s="36"/>
      <c r="CAU85" s="36"/>
      <c r="CAV85" s="36"/>
      <c r="CAW85" s="36"/>
      <c r="CAX85" s="36"/>
      <c r="CAY85" s="37"/>
      <c r="CAZ85" s="38"/>
      <c r="CBA85" s="39"/>
      <c r="CBB85" s="40"/>
      <c r="CBC85" s="40"/>
      <c r="CBD85" s="41"/>
      <c r="CBE85" s="41"/>
      <c r="CBF85" s="36"/>
      <c r="CBG85" s="36"/>
      <c r="CBH85" s="36"/>
      <c r="CBI85" s="36"/>
      <c r="CBJ85" s="36"/>
      <c r="CBK85" s="36"/>
      <c r="CBL85" s="36"/>
      <c r="CBM85" s="36"/>
      <c r="CBN85" s="36"/>
      <c r="CBO85" s="36"/>
      <c r="CBP85" s="36"/>
      <c r="CBQ85" s="36"/>
      <c r="CBR85" s="36"/>
      <c r="CBS85" s="36"/>
      <c r="CBT85" s="36"/>
      <c r="CBU85" s="36"/>
      <c r="CBV85" s="36"/>
      <c r="CBW85" s="36"/>
      <c r="CBX85" s="36"/>
      <c r="CBY85" s="36"/>
      <c r="CBZ85" s="36"/>
      <c r="CCA85" s="36"/>
      <c r="CCB85" s="36"/>
      <c r="CCC85" s="36"/>
      <c r="CCD85" s="36"/>
      <c r="CCE85" s="36"/>
      <c r="CCF85" s="36"/>
      <c r="CCG85" s="36"/>
      <c r="CCH85" s="36"/>
      <c r="CCI85" s="36"/>
      <c r="CCJ85" s="36"/>
      <c r="CCK85" s="36"/>
      <c r="CCL85" s="36"/>
      <c r="CCM85" s="36"/>
      <c r="CCN85" s="36"/>
      <c r="CCO85" s="36"/>
      <c r="CCP85" s="36"/>
      <c r="CCQ85" s="36"/>
      <c r="CCR85" s="36"/>
      <c r="CCS85" s="36"/>
      <c r="CCT85" s="36"/>
      <c r="CCU85" s="36"/>
      <c r="CCV85" s="36"/>
      <c r="CCW85" s="36"/>
      <c r="CCX85" s="36"/>
      <c r="CCY85" s="36"/>
      <c r="CCZ85" s="36"/>
      <c r="CDA85" s="36"/>
      <c r="CDB85" s="36"/>
      <c r="CDC85" s="36"/>
      <c r="CDD85" s="36"/>
      <c r="CDE85" s="36"/>
      <c r="CDF85" s="36"/>
      <c r="CDG85" s="36"/>
      <c r="CDH85" s="37"/>
      <c r="CDI85" s="38"/>
      <c r="CDJ85" s="39"/>
      <c r="CDK85" s="40"/>
      <c r="CDL85" s="40"/>
      <c r="CDM85" s="41"/>
      <c r="CDN85" s="41"/>
      <c r="CDO85" s="36"/>
      <c r="CDP85" s="36"/>
      <c r="CDQ85" s="36"/>
      <c r="CDR85" s="36"/>
      <c r="CDS85" s="36"/>
      <c r="CDT85" s="36"/>
      <c r="CDU85" s="36"/>
      <c r="CDV85" s="36"/>
      <c r="CDW85" s="36"/>
      <c r="CDX85" s="36"/>
      <c r="CDY85" s="36"/>
      <c r="CDZ85" s="36"/>
      <c r="CEA85" s="36"/>
      <c r="CEB85" s="36"/>
      <c r="CEC85" s="36"/>
      <c r="CED85" s="36"/>
      <c r="CEE85" s="36"/>
      <c r="CEF85" s="36"/>
      <c r="CEG85" s="36"/>
      <c r="CEH85" s="36"/>
      <c r="CEI85" s="36"/>
      <c r="CEJ85" s="36"/>
      <c r="CEK85" s="36"/>
      <c r="CEL85" s="36"/>
      <c r="CEM85" s="36"/>
      <c r="CEN85" s="36"/>
      <c r="CEO85" s="36"/>
      <c r="CEP85" s="36"/>
      <c r="CEQ85" s="36"/>
      <c r="CER85" s="36"/>
      <c r="CES85" s="36"/>
      <c r="CET85" s="36"/>
      <c r="CEU85" s="36"/>
      <c r="CEV85" s="36"/>
      <c r="CEW85" s="36"/>
      <c r="CEX85" s="36"/>
      <c r="CEY85" s="36"/>
      <c r="CEZ85" s="36"/>
      <c r="CFA85" s="36"/>
      <c r="CFB85" s="36"/>
      <c r="CFC85" s="36"/>
      <c r="CFD85" s="36"/>
      <c r="CFE85" s="36"/>
      <c r="CFF85" s="36"/>
      <c r="CFG85" s="36"/>
      <c r="CFH85" s="36"/>
      <c r="CFI85" s="36"/>
      <c r="CFJ85" s="36"/>
      <c r="CFK85" s="36"/>
      <c r="CFL85" s="36"/>
      <c r="CFM85" s="36"/>
      <c r="CFN85" s="36"/>
      <c r="CFO85" s="36"/>
      <c r="CFP85" s="36"/>
      <c r="CFQ85" s="37"/>
      <c r="CFR85" s="38"/>
      <c r="CFS85" s="39"/>
      <c r="CFT85" s="40"/>
      <c r="CFU85" s="40"/>
      <c r="CFV85" s="41"/>
      <c r="CFW85" s="41"/>
      <c r="CFX85" s="36"/>
      <c r="CFY85" s="36"/>
      <c r="CFZ85" s="36"/>
      <c r="CGA85" s="36"/>
      <c r="CGB85" s="36"/>
      <c r="CGC85" s="36"/>
      <c r="CGD85" s="36"/>
      <c r="CGE85" s="36"/>
      <c r="CGF85" s="36"/>
      <c r="CGG85" s="36"/>
      <c r="CGH85" s="36"/>
      <c r="CGI85" s="36"/>
      <c r="CGJ85" s="36"/>
      <c r="CGK85" s="36"/>
      <c r="CGL85" s="36"/>
      <c r="CGM85" s="36"/>
      <c r="CGN85" s="36"/>
      <c r="CGO85" s="36"/>
      <c r="CGP85" s="36"/>
      <c r="CGQ85" s="36"/>
      <c r="CGR85" s="36"/>
      <c r="CGS85" s="36"/>
      <c r="CGT85" s="36"/>
      <c r="CGU85" s="36"/>
      <c r="CGV85" s="36"/>
      <c r="CGW85" s="36"/>
      <c r="CGX85" s="36"/>
      <c r="CGY85" s="36"/>
      <c r="CGZ85" s="36"/>
      <c r="CHA85" s="36"/>
      <c r="CHB85" s="36"/>
      <c r="CHC85" s="36"/>
      <c r="CHD85" s="36"/>
      <c r="CHE85" s="36"/>
      <c r="CHF85" s="36"/>
      <c r="CHG85" s="36"/>
      <c r="CHH85" s="36"/>
      <c r="CHI85" s="36"/>
      <c r="CHJ85" s="36"/>
      <c r="CHK85" s="36"/>
      <c r="CHL85" s="36"/>
      <c r="CHM85" s="36"/>
      <c r="CHN85" s="36"/>
      <c r="CHO85" s="36"/>
      <c r="CHP85" s="36"/>
      <c r="CHQ85" s="36"/>
      <c r="CHR85" s="36"/>
      <c r="CHS85" s="36"/>
      <c r="CHT85" s="36"/>
      <c r="CHU85" s="36"/>
      <c r="CHV85" s="36"/>
      <c r="CHW85" s="36"/>
      <c r="CHX85" s="36"/>
      <c r="CHY85" s="36"/>
      <c r="CHZ85" s="37"/>
      <c r="CIA85" s="38"/>
      <c r="CIB85" s="39"/>
      <c r="CIC85" s="40"/>
      <c r="CID85" s="40"/>
      <c r="CIE85" s="41"/>
      <c r="CIF85" s="41"/>
      <c r="CIG85" s="36"/>
      <c r="CIH85" s="36"/>
      <c r="CII85" s="36"/>
      <c r="CIJ85" s="36"/>
      <c r="CIK85" s="36"/>
      <c r="CIL85" s="36"/>
      <c r="CIM85" s="36"/>
      <c r="CIN85" s="36"/>
      <c r="CIO85" s="36"/>
      <c r="CIP85" s="36"/>
      <c r="CIQ85" s="36"/>
      <c r="CIR85" s="36"/>
      <c r="CIS85" s="36"/>
      <c r="CIT85" s="36"/>
      <c r="CIU85" s="36"/>
      <c r="CIV85" s="36"/>
      <c r="CIW85" s="36"/>
      <c r="CIX85" s="36"/>
      <c r="CIY85" s="36"/>
      <c r="CIZ85" s="36"/>
      <c r="CJA85" s="36"/>
      <c r="CJB85" s="36"/>
      <c r="CJC85" s="36"/>
      <c r="CJD85" s="36"/>
      <c r="CJE85" s="36"/>
      <c r="CJF85" s="36"/>
      <c r="CJG85" s="36"/>
      <c r="CJH85" s="36"/>
      <c r="CJI85" s="36"/>
      <c r="CJJ85" s="36"/>
      <c r="CJK85" s="36"/>
      <c r="CJL85" s="36"/>
      <c r="CJM85" s="36"/>
      <c r="CJN85" s="36"/>
      <c r="CJO85" s="36"/>
      <c r="CJP85" s="36"/>
      <c r="CJQ85" s="36"/>
      <c r="CJR85" s="36"/>
      <c r="CJS85" s="36"/>
      <c r="CJT85" s="36"/>
      <c r="CJU85" s="36"/>
      <c r="CJV85" s="36"/>
      <c r="CJW85" s="36"/>
      <c r="CJX85" s="36"/>
      <c r="CJY85" s="36"/>
      <c r="CJZ85" s="36"/>
      <c r="CKA85" s="36"/>
      <c r="CKB85" s="36"/>
      <c r="CKC85" s="36"/>
      <c r="CKD85" s="36"/>
      <c r="CKE85" s="36"/>
      <c r="CKF85" s="36"/>
      <c r="CKG85" s="36"/>
      <c r="CKH85" s="36"/>
      <c r="CKI85" s="37"/>
      <c r="CKJ85" s="38"/>
      <c r="CKK85" s="39"/>
      <c r="CKL85" s="40"/>
      <c r="CKM85" s="40"/>
      <c r="CKN85" s="41"/>
      <c r="CKO85" s="41"/>
      <c r="CKP85" s="36"/>
      <c r="CKQ85" s="36"/>
      <c r="CKR85" s="36"/>
      <c r="CKS85" s="36"/>
      <c r="CKT85" s="36"/>
      <c r="CKU85" s="36"/>
      <c r="CKV85" s="36"/>
      <c r="CKW85" s="36"/>
      <c r="CKX85" s="36"/>
      <c r="CKY85" s="36"/>
      <c r="CKZ85" s="36"/>
      <c r="CLA85" s="36"/>
      <c r="CLB85" s="36"/>
      <c r="CLC85" s="36"/>
      <c r="CLD85" s="36"/>
      <c r="CLE85" s="36"/>
      <c r="CLF85" s="36"/>
      <c r="CLG85" s="36"/>
      <c r="CLH85" s="36"/>
      <c r="CLI85" s="36"/>
      <c r="CLJ85" s="36"/>
      <c r="CLK85" s="36"/>
      <c r="CLL85" s="36"/>
      <c r="CLM85" s="36"/>
      <c r="CLN85" s="36"/>
      <c r="CLO85" s="36"/>
      <c r="CLP85" s="36"/>
      <c r="CLQ85" s="36"/>
      <c r="CLR85" s="36"/>
      <c r="CLS85" s="36"/>
      <c r="CLT85" s="36"/>
      <c r="CLU85" s="36"/>
      <c r="CLV85" s="36"/>
      <c r="CLW85" s="36"/>
      <c r="CLX85" s="36"/>
      <c r="CLY85" s="36"/>
      <c r="CLZ85" s="36"/>
      <c r="CMA85" s="36"/>
      <c r="CMB85" s="36"/>
      <c r="CMC85" s="36"/>
      <c r="CMD85" s="36"/>
      <c r="CME85" s="36"/>
      <c r="CMF85" s="36"/>
      <c r="CMG85" s="36"/>
      <c r="CMH85" s="36"/>
      <c r="CMI85" s="36"/>
      <c r="CMJ85" s="36"/>
      <c r="CMK85" s="36"/>
      <c r="CML85" s="36"/>
      <c r="CMM85" s="36"/>
      <c r="CMN85" s="36"/>
      <c r="CMO85" s="36"/>
      <c r="CMP85" s="36"/>
      <c r="CMQ85" s="36"/>
      <c r="CMR85" s="37"/>
      <c r="CMS85" s="38"/>
      <c r="CMT85" s="39"/>
      <c r="CMU85" s="40"/>
      <c r="CMV85" s="40"/>
      <c r="CMW85" s="41"/>
      <c r="CMX85" s="41"/>
      <c r="CMY85" s="36"/>
      <c r="CMZ85" s="36"/>
      <c r="CNA85" s="36"/>
      <c r="CNB85" s="36"/>
      <c r="CNC85" s="36"/>
      <c r="CND85" s="36"/>
      <c r="CNE85" s="36"/>
      <c r="CNF85" s="36"/>
      <c r="CNG85" s="36"/>
      <c r="CNH85" s="36"/>
      <c r="CNI85" s="36"/>
      <c r="CNJ85" s="36"/>
      <c r="CNK85" s="36"/>
      <c r="CNL85" s="36"/>
      <c r="CNM85" s="36"/>
      <c r="CNN85" s="36"/>
      <c r="CNO85" s="36"/>
      <c r="CNP85" s="36"/>
      <c r="CNQ85" s="36"/>
      <c r="CNR85" s="36"/>
      <c r="CNS85" s="36"/>
      <c r="CNT85" s="36"/>
      <c r="CNU85" s="36"/>
      <c r="CNV85" s="36"/>
      <c r="CNW85" s="36"/>
      <c r="CNX85" s="36"/>
      <c r="CNY85" s="36"/>
      <c r="CNZ85" s="36"/>
      <c r="COA85" s="36"/>
      <c r="COB85" s="36"/>
      <c r="COC85" s="36"/>
      <c r="COD85" s="36"/>
      <c r="COE85" s="36"/>
      <c r="COF85" s="36"/>
      <c r="COG85" s="36"/>
      <c r="COH85" s="36"/>
      <c r="COI85" s="36"/>
      <c r="COJ85" s="36"/>
      <c r="COK85" s="36"/>
      <c r="COL85" s="36"/>
      <c r="COM85" s="36"/>
      <c r="CON85" s="36"/>
      <c r="COO85" s="36"/>
      <c r="COP85" s="36"/>
      <c r="COQ85" s="36"/>
      <c r="COR85" s="36"/>
      <c r="COS85" s="36"/>
      <c r="COT85" s="36"/>
      <c r="COU85" s="36"/>
      <c r="COV85" s="36"/>
      <c r="COW85" s="36"/>
      <c r="COX85" s="36"/>
      <c r="COY85" s="36"/>
      <c r="COZ85" s="36"/>
      <c r="CPA85" s="37"/>
      <c r="CPB85" s="38"/>
      <c r="CPC85" s="39"/>
      <c r="CPD85" s="40"/>
      <c r="CPE85" s="40"/>
      <c r="CPF85" s="41"/>
      <c r="CPG85" s="41"/>
      <c r="CPH85" s="36"/>
      <c r="CPI85" s="36"/>
      <c r="CPJ85" s="36"/>
      <c r="CPK85" s="36"/>
      <c r="CPL85" s="36"/>
      <c r="CPM85" s="36"/>
      <c r="CPN85" s="36"/>
      <c r="CPO85" s="36"/>
      <c r="CPP85" s="36"/>
      <c r="CPQ85" s="36"/>
      <c r="CPR85" s="36"/>
      <c r="CPS85" s="36"/>
      <c r="CPT85" s="36"/>
      <c r="CPU85" s="36"/>
      <c r="CPV85" s="36"/>
      <c r="CPW85" s="36"/>
      <c r="CPX85" s="36"/>
      <c r="CPY85" s="36"/>
      <c r="CPZ85" s="36"/>
      <c r="CQA85" s="36"/>
      <c r="CQB85" s="36"/>
      <c r="CQC85" s="36"/>
      <c r="CQD85" s="36"/>
      <c r="CQE85" s="36"/>
      <c r="CQF85" s="36"/>
      <c r="CQG85" s="36"/>
      <c r="CQH85" s="36"/>
      <c r="CQI85" s="36"/>
      <c r="CQJ85" s="36"/>
      <c r="CQK85" s="36"/>
      <c r="CQL85" s="36"/>
      <c r="CQM85" s="36"/>
      <c r="CQN85" s="36"/>
      <c r="CQO85" s="36"/>
      <c r="CQP85" s="36"/>
      <c r="CQQ85" s="36"/>
      <c r="CQR85" s="36"/>
      <c r="CQS85" s="36"/>
      <c r="CQT85" s="36"/>
      <c r="CQU85" s="36"/>
      <c r="CQV85" s="36"/>
      <c r="CQW85" s="36"/>
      <c r="CQX85" s="36"/>
      <c r="CQY85" s="36"/>
      <c r="CQZ85" s="36"/>
      <c r="CRA85" s="36"/>
      <c r="CRB85" s="36"/>
      <c r="CRC85" s="36"/>
      <c r="CRD85" s="36"/>
      <c r="CRE85" s="36"/>
      <c r="CRF85" s="36"/>
      <c r="CRG85" s="36"/>
      <c r="CRH85" s="36"/>
      <c r="CRI85" s="36"/>
      <c r="CRJ85" s="37"/>
      <c r="CRK85" s="38"/>
      <c r="CRL85" s="39"/>
      <c r="CRM85" s="40"/>
      <c r="CRN85" s="40"/>
      <c r="CRO85" s="41"/>
      <c r="CRP85" s="41"/>
      <c r="CRQ85" s="36"/>
      <c r="CRR85" s="36"/>
      <c r="CRS85" s="36"/>
      <c r="CRT85" s="36"/>
      <c r="CRU85" s="36"/>
      <c r="CRV85" s="36"/>
      <c r="CRW85" s="36"/>
      <c r="CRX85" s="36"/>
      <c r="CRY85" s="36"/>
      <c r="CRZ85" s="36"/>
      <c r="CSA85" s="36"/>
      <c r="CSB85" s="36"/>
      <c r="CSC85" s="36"/>
      <c r="CSD85" s="36"/>
      <c r="CSE85" s="36"/>
      <c r="CSF85" s="36"/>
      <c r="CSG85" s="36"/>
      <c r="CSH85" s="36"/>
      <c r="CSI85" s="36"/>
      <c r="CSJ85" s="36"/>
      <c r="CSK85" s="36"/>
      <c r="CSL85" s="36"/>
      <c r="CSM85" s="36"/>
      <c r="CSN85" s="36"/>
      <c r="CSO85" s="36"/>
      <c r="CSP85" s="36"/>
      <c r="CSQ85" s="36"/>
      <c r="CSR85" s="36"/>
      <c r="CSS85" s="36"/>
      <c r="CST85" s="36"/>
      <c r="CSU85" s="36"/>
      <c r="CSV85" s="36"/>
      <c r="CSW85" s="36"/>
      <c r="CSX85" s="36"/>
      <c r="CSY85" s="36"/>
      <c r="CSZ85" s="36"/>
      <c r="CTA85" s="36"/>
      <c r="CTB85" s="36"/>
      <c r="CTC85" s="36"/>
      <c r="CTD85" s="36"/>
      <c r="CTE85" s="36"/>
      <c r="CTF85" s="36"/>
      <c r="CTG85" s="36"/>
      <c r="CTH85" s="36"/>
      <c r="CTI85" s="36"/>
      <c r="CTJ85" s="36"/>
      <c r="CTK85" s="36"/>
      <c r="CTL85" s="36"/>
      <c r="CTM85" s="36"/>
      <c r="CTN85" s="36"/>
      <c r="CTO85" s="36"/>
      <c r="CTP85" s="36"/>
      <c r="CTQ85" s="36"/>
      <c r="CTR85" s="36"/>
      <c r="CTS85" s="37"/>
      <c r="CTT85" s="38"/>
      <c r="CTU85" s="39"/>
      <c r="CTV85" s="40"/>
      <c r="CTW85" s="40"/>
      <c r="CTX85" s="41"/>
      <c r="CTY85" s="41"/>
      <c r="CTZ85" s="36"/>
      <c r="CUA85" s="36"/>
      <c r="CUB85" s="36"/>
      <c r="CUC85" s="36"/>
      <c r="CUD85" s="36"/>
      <c r="CUE85" s="36"/>
      <c r="CUF85" s="36"/>
      <c r="CUG85" s="36"/>
      <c r="CUH85" s="36"/>
      <c r="CUI85" s="36"/>
      <c r="CUJ85" s="36"/>
      <c r="CUK85" s="36"/>
      <c r="CUL85" s="36"/>
      <c r="CUM85" s="36"/>
      <c r="CUN85" s="36"/>
      <c r="CUO85" s="36"/>
      <c r="CUP85" s="36"/>
      <c r="CUQ85" s="36"/>
      <c r="CUR85" s="36"/>
      <c r="CUS85" s="36"/>
      <c r="CUT85" s="36"/>
      <c r="CUU85" s="36"/>
      <c r="CUV85" s="36"/>
      <c r="CUW85" s="36"/>
      <c r="CUX85" s="36"/>
      <c r="CUY85" s="36"/>
      <c r="CUZ85" s="36"/>
      <c r="CVA85" s="36"/>
      <c r="CVB85" s="36"/>
      <c r="CVC85" s="36"/>
      <c r="CVD85" s="36"/>
      <c r="CVE85" s="36"/>
      <c r="CVF85" s="36"/>
      <c r="CVG85" s="36"/>
      <c r="CVH85" s="36"/>
      <c r="CVI85" s="36"/>
      <c r="CVJ85" s="36"/>
      <c r="CVK85" s="36"/>
      <c r="CVL85" s="36"/>
      <c r="CVM85" s="36"/>
      <c r="CVN85" s="36"/>
      <c r="CVO85" s="36"/>
      <c r="CVP85" s="36"/>
      <c r="CVQ85" s="36"/>
      <c r="CVR85" s="36"/>
      <c r="CVS85" s="36"/>
      <c r="CVT85" s="36"/>
      <c r="CVU85" s="36"/>
      <c r="CVV85" s="36"/>
      <c r="CVW85" s="36"/>
      <c r="CVX85" s="36"/>
      <c r="CVY85" s="36"/>
      <c r="CVZ85" s="36"/>
      <c r="CWA85" s="36"/>
      <c r="CWB85" s="37"/>
      <c r="CWC85" s="38"/>
      <c r="CWD85" s="39"/>
      <c r="CWE85" s="40"/>
      <c r="CWF85" s="40"/>
      <c r="CWG85" s="41"/>
      <c r="CWH85" s="41"/>
      <c r="CWI85" s="36"/>
      <c r="CWJ85" s="36"/>
      <c r="CWK85" s="36"/>
      <c r="CWL85" s="36"/>
      <c r="CWM85" s="36"/>
      <c r="CWN85" s="36"/>
      <c r="CWO85" s="36"/>
      <c r="CWP85" s="36"/>
      <c r="CWQ85" s="36"/>
      <c r="CWR85" s="36"/>
      <c r="CWS85" s="36"/>
      <c r="CWT85" s="36"/>
      <c r="CWU85" s="36"/>
      <c r="CWV85" s="36"/>
      <c r="CWW85" s="36"/>
      <c r="CWX85" s="36"/>
      <c r="CWY85" s="36"/>
      <c r="CWZ85" s="36"/>
      <c r="CXA85" s="36"/>
      <c r="CXB85" s="36"/>
      <c r="CXC85" s="36"/>
      <c r="CXD85" s="36"/>
      <c r="CXE85" s="36"/>
      <c r="CXF85" s="36"/>
      <c r="CXG85" s="36"/>
      <c r="CXH85" s="36"/>
      <c r="CXI85" s="36"/>
      <c r="CXJ85" s="36"/>
      <c r="CXK85" s="36"/>
      <c r="CXL85" s="36"/>
      <c r="CXM85" s="36"/>
      <c r="CXN85" s="36"/>
      <c r="CXO85" s="36"/>
      <c r="CXP85" s="36"/>
      <c r="CXQ85" s="36"/>
      <c r="CXR85" s="36"/>
      <c r="CXS85" s="36"/>
      <c r="CXT85" s="36"/>
      <c r="CXU85" s="36"/>
      <c r="CXV85" s="36"/>
      <c r="CXW85" s="36"/>
      <c r="CXX85" s="36"/>
      <c r="CXY85" s="36"/>
      <c r="CXZ85" s="36"/>
      <c r="CYA85" s="36"/>
      <c r="CYB85" s="36"/>
      <c r="CYC85" s="36"/>
      <c r="CYD85" s="36"/>
      <c r="CYE85" s="36"/>
      <c r="CYF85" s="36"/>
      <c r="CYG85" s="36"/>
      <c r="CYH85" s="36"/>
      <c r="CYI85" s="36"/>
      <c r="CYJ85" s="36"/>
      <c r="CYK85" s="37"/>
      <c r="CYL85" s="38"/>
      <c r="CYM85" s="39"/>
      <c r="CYN85" s="40"/>
      <c r="CYO85" s="40"/>
      <c r="CYP85" s="41"/>
      <c r="CYQ85" s="41"/>
      <c r="CYR85" s="36"/>
      <c r="CYS85" s="36"/>
      <c r="CYT85" s="36"/>
      <c r="CYU85" s="36"/>
      <c r="CYV85" s="36"/>
      <c r="CYW85" s="36"/>
      <c r="CYX85" s="36"/>
      <c r="CYY85" s="36"/>
      <c r="CYZ85" s="36"/>
      <c r="CZA85" s="36"/>
      <c r="CZB85" s="36"/>
      <c r="CZC85" s="36"/>
      <c r="CZD85" s="36"/>
      <c r="CZE85" s="36"/>
      <c r="CZF85" s="36"/>
      <c r="CZG85" s="36"/>
      <c r="CZH85" s="36"/>
      <c r="CZI85" s="36"/>
      <c r="CZJ85" s="36"/>
      <c r="CZK85" s="36"/>
      <c r="CZL85" s="36"/>
      <c r="CZM85" s="36"/>
      <c r="CZN85" s="36"/>
      <c r="CZO85" s="36"/>
      <c r="CZP85" s="36"/>
      <c r="CZQ85" s="36"/>
      <c r="CZR85" s="36"/>
      <c r="CZS85" s="36"/>
      <c r="CZT85" s="36"/>
      <c r="CZU85" s="36"/>
      <c r="CZV85" s="36"/>
      <c r="CZW85" s="36"/>
      <c r="CZX85" s="36"/>
      <c r="CZY85" s="36"/>
      <c r="CZZ85" s="36"/>
      <c r="DAA85" s="36"/>
      <c r="DAB85" s="36"/>
      <c r="DAC85" s="36"/>
      <c r="DAD85" s="36"/>
      <c r="DAE85" s="36"/>
      <c r="DAF85" s="36"/>
      <c r="DAG85" s="36"/>
      <c r="DAH85" s="36"/>
      <c r="DAI85" s="36"/>
      <c r="DAJ85" s="36"/>
      <c r="DAK85" s="36"/>
      <c r="DAL85" s="36"/>
      <c r="DAM85" s="36"/>
      <c r="DAN85" s="36"/>
      <c r="DAO85" s="36"/>
      <c r="DAP85" s="36"/>
      <c r="DAQ85" s="36"/>
      <c r="DAR85" s="36"/>
      <c r="DAS85" s="36"/>
      <c r="DAT85" s="37"/>
      <c r="DAU85" s="38"/>
      <c r="DAV85" s="39"/>
      <c r="DAW85" s="40"/>
      <c r="DAX85" s="40"/>
      <c r="DAY85" s="41"/>
      <c r="DAZ85" s="41"/>
      <c r="DBA85" s="36"/>
      <c r="DBB85" s="36"/>
      <c r="DBC85" s="36"/>
      <c r="DBD85" s="36"/>
      <c r="DBE85" s="36"/>
      <c r="DBF85" s="36"/>
      <c r="DBG85" s="36"/>
      <c r="DBH85" s="36"/>
      <c r="DBI85" s="36"/>
      <c r="DBJ85" s="36"/>
      <c r="DBK85" s="36"/>
      <c r="DBL85" s="36"/>
      <c r="DBM85" s="36"/>
      <c r="DBN85" s="36"/>
      <c r="DBO85" s="36"/>
      <c r="DBP85" s="36"/>
      <c r="DBQ85" s="36"/>
      <c r="DBR85" s="36"/>
      <c r="DBS85" s="36"/>
      <c r="DBT85" s="36"/>
      <c r="DBU85" s="36"/>
      <c r="DBV85" s="36"/>
      <c r="DBW85" s="36"/>
      <c r="DBX85" s="36"/>
      <c r="DBY85" s="36"/>
      <c r="DBZ85" s="36"/>
      <c r="DCA85" s="36"/>
      <c r="DCB85" s="36"/>
      <c r="DCC85" s="36"/>
      <c r="DCD85" s="36"/>
      <c r="DCE85" s="36"/>
      <c r="DCF85" s="36"/>
      <c r="DCG85" s="36"/>
      <c r="DCH85" s="36"/>
      <c r="DCI85" s="36"/>
      <c r="DCJ85" s="36"/>
      <c r="DCK85" s="36"/>
      <c r="DCL85" s="36"/>
      <c r="DCM85" s="36"/>
      <c r="DCN85" s="36"/>
      <c r="DCO85" s="36"/>
      <c r="DCP85" s="36"/>
      <c r="DCQ85" s="36"/>
      <c r="DCR85" s="36"/>
      <c r="DCS85" s="36"/>
      <c r="DCT85" s="36"/>
      <c r="DCU85" s="36"/>
      <c r="DCV85" s="36"/>
      <c r="DCW85" s="36"/>
      <c r="DCX85" s="36"/>
      <c r="DCY85" s="36"/>
      <c r="DCZ85" s="36"/>
      <c r="DDA85" s="36"/>
      <c r="DDB85" s="36"/>
      <c r="DDC85" s="37"/>
      <c r="DDD85" s="38"/>
      <c r="DDE85" s="39"/>
      <c r="DDF85" s="40"/>
      <c r="DDG85" s="40"/>
      <c r="DDH85" s="41"/>
      <c r="DDI85" s="41"/>
      <c r="DDJ85" s="36"/>
      <c r="DDK85" s="36"/>
      <c r="DDL85" s="36"/>
      <c r="DDM85" s="36"/>
      <c r="DDN85" s="36"/>
      <c r="DDO85" s="36"/>
      <c r="DDP85" s="36"/>
      <c r="DDQ85" s="36"/>
      <c r="DDR85" s="36"/>
      <c r="DDS85" s="36"/>
      <c r="DDT85" s="36"/>
      <c r="DDU85" s="36"/>
      <c r="DDV85" s="36"/>
      <c r="DDW85" s="36"/>
      <c r="DDX85" s="36"/>
      <c r="DDY85" s="36"/>
      <c r="DDZ85" s="36"/>
      <c r="DEA85" s="36"/>
      <c r="DEB85" s="36"/>
      <c r="DEC85" s="36"/>
      <c r="DED85" s="36"/>
      <c r="DEE85" s="36"/>
      <c r="DEF85" s="36"/>
      <c r="DEG85" s="36"/>
      <c r="DEH85" s="36"/>
      <c r="DEI85" s="36"/>
      <c r="DEJ85" s="36"/>
      <c r="DEK85" s="36"/>
      <c r="DEL85" s="36"/>
      <c r="DEM85" s="36"/>
      <c r="DEN85" s="36"/>
      <c r="DEO85" s="36"/>
      <c r="DEP85" s="36"/>
      <c r="DEQ85" s="36"/>
      <c r="DER85" s="36"/>
      <c r="DES85" s="36"/>
      <c r="DET85" s="36"/>
      <c r="DEU85" s="36"/>
      <c r="DEV85" s="36"/>
      <c r="DEW85" s="36"/>
      <c r="DEX85" s="36"/>
      <c r="DEY85" s="36"/>
      <c r="DEZ85" s="36"/>
      <c r="DFA85" s="36"/>
      <c r="DFB85" s="36"/>
      <c r="DFC85" s="36"/>
      <c r="DFD85" s="36"/>
      <c r="DFE85" s="36"/>
      <c r="DFF85" s="36"/>
      <c r="DFG85" s="36"/>
      <c r="DFH85" s="36"/>
      <c r="DFI85" s="36"/>
      <c r="DFJ85" s="36"/>
      <c r="DFK85" s="36"/>
      <c r="DFL85" s="37"/>
      <c r="DFM85" s="38"/>
      <c r="DFN85" s="39"/>
      <c r="DFO85" s="40"/>
      <c r="DFP85" s="40"/>
      <c r="DFQ85" s="41"/>
      <c r="DFR85" s="41"/>
      <c r="DFS85" s="36"/>
      <c r="DFT85" s="36"/>
      <c r="DFU85" s="36"/>
      <c r="DFV85" s="36"/>
      <c r="DFW85" s="36"/>
      <c r="DFX85" s="36"/>
      <c r="DFY85" s="36"/>
      <c r="DFZ85" s="36"/>
      <c r="DGA85" s="36"/>
      <c r="DGB85" s="36"/>
      <c r="DGC85" s="36"/>
      <c r="DGD85" s="36"/>
      <c r="DGE85" s="36"/>
      <c r="DGF85" s="36"/>
      <c r="DGG85" s="36"/>
      <c r="DGH85" s="36"/>
      <c r="DGI85" s="36"/>
      <c r="DGJ85" s="36"/>
      <c r="DGK85" s="36"/>
      <c r="DGL85" s="36"/>
      <c r="DGM85" s="36"/>
      <c r="DGN85" s="36"/>
      <c r="DGO85" s="36"/>
      <c r="DGP85" s="36"/>
      <c r="DGQ85" s="36"/>
      <c r="DGR85" s="36"/>
      <c r="DGS85" s="36"/>
      <c r="DGT85" s="36"/>
      <c r="DGU85" s="36"/>
      <c r="DGV85" s="36"/>
      <c r="DGW85" s="36"/>
      <c r="DGX85" s="36"/>
      <c r="DGY85" s="36"/>
      <c r="DGZ85" s="36"/>
      <c r="DHA85" s="36"/>
      <c r="DHB85" s="36"/>
      <c r="DHC85" s="36"/>
      <c r="DHD85" s="36"/>
      <c r="DHE85" s="36"/>
      <c r="DHF85" s="36"/>
      <c r="DHG85" s="36"/>
      <c r="DHH85" s="36"/>
      <c r="DHI85" s="36"/>
      <c r="DHJ85" s="36"/>
      <c r="DHK85" s="36"/>
      <c r="DHL85" s="36"/>
      <c r="DHM85" s="36"/>
      <c r="DHN85" s="36"/>
      <c r="DHO85" s="36"/>
      <c r="DHP85" s="36"/>
      <c r="DHQ85" s="36"/>
      <c r="DHR85" s="36"/>
      <c r="DHS85" s="36"/>
      <c r="DHT85" s="36"/>
      <c r="DHU85" s="37"/>
      <c r="DHV85" s="38"/>
      <c r="DHW85" s="39"/>
      <c r="DHX85" s="40"/>
      <c r="DHY85" s="40"/>
      <c r="DHZ85" s="41"/>
      <c r="DIA85" s="41"/>
      <c r="DIB85" s="36"/>
      <c r="DIC85" s="36"/>
      <c r="DID85" s="36"/>
      <c r="DIE85" s="36"/>
      <c r="DIF85" s="36"/>
      <c r="DIG85" s="36"/>
      <c r="DIH85" s="36"/>
      <c r="DII85" s="36"/>
      <c r="DIJ85" s="36"/>
      <c r="DIK85" s="36"/>
      <c r="DIL85" s="36"/>
      <c r="DIM85" s="36"/>
      <c r="DIN85" s="36"/>
      <c r="DIO85" s="36"/>
      <c r="DIP85" s="36"/>
      <c r="DIQ85" s="36"/>
      <c r="DIR85" s="36"/>
      <c r="DIS85" s="36"/>
      <c r="DIT85" s="36"/>
      <c r="DIU85" s="36"/>
      <c r="DIV85" s="36"/>
      <c r="DIW85" s="36"/>
      <c r="DIX85" s="36"/>
      <c r="DIY85" s="36"/>
      <c r="DIZ85" s="36"/>
      <c r="DJA85" s="36"/>
      <c r="DJB85" s="36"/>
      <c r="DJC85" s="36"/>
      <c r="DJD85" s="36"/>
      <c r="DJE85" s="36"/>
      <c r="DJF85" s="36"/>
      <c r="DJG85" s="36"/>
      <c r="DJH85" s="36"/>
      <c r="DJI85" s="36"/>
      <c r="DJJ85" s="36"/>
      <c r="DJK85" s="36"/>
      <c r="DJL85" s="36"/>
      <c r="DJM85" s="36"/>
      <c r="DJN85" s="36"/>
      <c r="DJO85" s="36"/>
      <c r="DJP85" s="36"/>
      <c r="DJQ85" s="36"/>
      <c r="DJR85" s="36"/>
      <c r="DJS85" s="36"/>
      <c r="DJT85" s="36"/>
      <c r="DJU85" s="36"/>
      <c r="DJV85" s="36"/>
      <c r="DJW85" s="36"/>
      <c r="DJX85" s="36"/>
      <c r="DJY85" s="36"/>
      <c r="DJZ85" s="36"/>
      <c r="DKA85" s="36"/>
      <c r="DKB85" s="36"/>
      <c r="DKC85" s="36"/>
      <c r="DKD85" s="37"/>
      <c r="DKE85" s="38"/>
      <c r="DKF85" s="39"/>
      <c r="DKG85" s="40"/>
      <c r="DKH85" s="40"/>
      <c r="DKI85" s="41"/>
      <c r="DKJ85" s="41"/>
      <c r="DKK85" s="36"/>
      <c r="DKL85" s="36"/>
      <c r="DKM85" s="36"/>
      <c r="DKN85" s="36"/>
      <c r="DKO85" s="36"/>
      <c r="DKP85" s="36"/>
      <c r="DKQ85" s="36"/>
      <c r="DKR85" s="36"/>
      <c r="DKS85" s="36"/>
      <c r="DKT85" s="36"/>
      <c r="DKU85" s="36"/>
      <c r="DKV85" s="36"/>
      <c r="DKW85" s="36"/>
      <c r="DKX85" s="36"/>
      <c r="DKY85" s="36"/>
      <c r="DKZ85" s="36"/>
      <c r="DLA85" s="36"/>
      <c r="DLB85" s="36"/>
      <c r="DLC85" s="36"/>
      <c r="DLD85" s="36"/>
      <c r="DLE85" s="36"/>
      <c r="DLF85" s="36"/>
      <c r="DLG85" s="36"/>
      <c r="DLH85" s="36"/>
      <c r="DLI85" s="36"/>
      <c r="DLJ85" s="36"/>
      <c r="DLK85" s="36"/>
      <c r="DLL85" s="36"/>
      <c r="DLM85" s="36"/>
      <c r="DLN85" s="36"/>
      <c r="DLO85" s="36"/>
      <c r="DLP85" s="36"/>
      <c r="DLQ85" s="36"/>
      <c r="DLR85" s="36"/>
      <c r="DLS85" s="36"/>
      <c r="DLT85" s="36"/>
      <c r="DLU85" s="36"/>
      <c r="DLV85" s="36"/>
      <c r="DLW85" s="36"/>
      <c r="DLX85" s="36"/>
      <c r="DLY85" s="36"/>
      <c r="DLZ85" s="36"/>
      <c r="DMA85" s="36"/>
      <c r="DMB85" s="36"/>
      <c r="DMC85" s="36"/>
      <c r="DMD85" s="36"/>
      <c r="DME85" s="36"/>
      <c r="DMF85" s="36"/>
      <c r="DMG85" s="36"/>
      <c r="DMH85" s="36"/>
      <c r="DMI85" s="36"/>
      <c r="DMJ85" s="36"/>
      <c r="DMK85" s="36"/>
      <c r="DML85" s="36"/>
      <c r="DMM85" s="37"/>
      <c r="DMN85" s="38"/>
      <c r="DMO85" s="39"/>
      <c r="DMP85" s="40"/>
      <c r="DMQ85" s="40"/>
      <c r="DMR85" s="41"/>
      <c r="DMS85" s="41"/>
      <c r="DMT85" s="36"/>
      <c r="DMU85" s="36"/>
      <c r="DMV85" s="36"/>
      <c r="DMW85" s="36"/>
      <c r="DMX85" s="36"/>
      <c r="DMY85" s="36"/>
      <c r="DMZ85" s="36"/>
      <c r="DNA85" s="36"/>
      <c r="DNB85" s="36"/>
      <c r="DNC85" s="36"/>
      <c r="DND85" s="36"/>
      <c r="DNE85" s="36"/>
      <c r="DNF85" s="36"/>
      <c r="DNG85" s="36"/>
      <c r="DNH85" s="36"/>
      <c r="DNI85" s="36"/>
      <c r="DNJ85" s="36"/>
      <c r="DNK85" s="36"/>
      <c r="DNL85" s="36"/>
      <c r="DNM85" s="36"/>
      <c r="DNN85" s="36"/>
      <c r="DNO85" s="36"/>
      <c r="DNP85" s="36"/>
      <c r="DNQ85" s="36"/>
      <c r="DNR85" s="36"/>
      <c r="DNS85" s="36"/>
      <c r="DNT85" s="36"/>
      <c r="DNU85" s="36"/>
      <c r="DNV85" s="36"/>
      <c r="DNW85" s="36"/>
      <c r="DNX85" s="36"/>
      <c r="DNY85" s="36"/>
      <c r="DNZ85" s="36"/>
      <c r="DOA85" s="36"/>
      <c r="DOB85" s="36"/>
      <c r="DOC85" s="36"/>
      <c r="DOD85" s="36"/>
      <c r="DOE85" s="36"/>
      <c r="DOF85" s="36"/>
      <c r="DOG85" s="36"/>
      <c r="DOH85" s="36"/>
      <c r="DOI85" s="36"/>
      <c r="DOJ85" s="36"/>
      <c r="DOK85" s="36"/>
      <c r="DOL85" s="36"/>
      <c r="DOM85" s="36"/>
      <c r="DON85" s="36"/>
      <c r="DOO85" s="36"/>
      <c r="DOP85" s="36"/>
      <c r="DOQ85" s="36"/>
      <c r="DOR85" s="36"/>
      <c r="DOS85" s="36"/>
      <c r="DOT85" s="36"/>
      <c r="DOU85" s="36"/>
      <c r="DOV85" s="37"/>
      <c r="DOW85" s="38"/>
      <c r="DOX85" s="39"/>
      <c r="DOY85" s="40"/>
      <c r="DOZ85" s="40"/>
      <c r="DPA85" s="41"/>
      <c r="DPB85" s="41"/>
      <c r="DPC85" s="36"/>
      <c r="DPD85" s="36"/>
      <c r="DPE85" s="36"/>
      <c r="DPF85" s="36"/>
      <c r="DPG85" s="36"/>
      <c r="DPH85" s="36"/>
      <c r="DPI85" s="36"/>
      <c r="DPJ85" s="36"/>
      <c r="DPK85" s="36"/>
      <c r="DPL85" s="36"/>
      <c r="DPM85" s="36"/>
      <c r="DPN85" s="36"/>
      <c r="DPO85" s="36"/>
      <c r="DPP85" s="36"/>
      <c r="DPQ85" s="36"/>
      <c r="DPR85" s="36"/>
      <c r="DPS85" s="36"/>
      <c r="DPT85" s="36"/>
      <c r="DPU85" s="36"/>
      <c r="DPV85" s="36"/>
      <c r="DPW85" s="36"/>
      <c r="DPX85" s="36"/>
      <c r="DPY85" s="36"/>
      <c r="DPZ85" s="36"/>
      <c r="DQA85" s="36"/>
      <c r="DQB85" s="36"/>
      <c r="DQC85" s="36"/>
      <c r="DQD85" s="36"/>
      <c r="DQE85" s="36"/>
      <c r="DQF85" s="36"/>
      <c r="DQG85" s="36"/>
      <c r="DQH85" s="36"/>
      <c r="DQI85" s="36"/>
      <c r="DQJ85" s="36"/>
      <c r="DQK85" s="36"/>
      <c r="DQL85" s="36"/>
      <c r="DQM85" s="36"/>
      <c r="DQN85" s="36"/>
      <c r="DQO85" s="36"/>
      <c r="DQP85" s="36"/>
      <c r="DQQ85" s="36"/>
      <c r="DQR85" s="36"/>
      <c r="DQS85" s="36"/>
      <c r="DQT85" s="36"/>
      <c r="DQU85" s="36"/>
      <c r="DQV85" s="36"/>
      <c r="DQW85" s="36"/>
      <c r="DQX85" s="36"/>
      <c r="DQY85" s="36"/>
      <c r="DQZ85" s="36"/>
      <c r="DRA85" s="36"/>
      <c r="DRB85" s="36"/>
      <c r="DRC85" s="36"/>
      <c r="DRD85" s="36"/>
      <c r="DRE85" s="37"/>
      <c r="DRF85" s="38"/>
      <c r="DRG85" s="39"/>
      <c r="DRH85" s="40"/>
      <c r="DRI85" s="40"/>
      <c r="DRJ85" s="41"/>
      <c r="DRK85" s="41"/>
      <c r="DRL85" s="36"/>
      <c r="DRM85" s="36"/>
      <c r="DRN85" s="36"/>
      <c r="DRO85" s="36"/>
      <c r="DRP85" s="36"/>
      <c r="DRQ85" s="36"/>
      <c r="DRR85" s="36"/>
      <c r="DRS85" s="36"/>
      <c r="DRT85" s="36"/>
      <c r="DRU85" s="36"/>
      <c r="DRV85" s="36"/>
      <c r="DRW85" s="36"/>
      <c r="DRX85" s="36"/>
      <c r="DRY85" s="36"/>
      <c r="DRZ85" s="36"/>
      <c r="DSA85" s="36"/>
      <c r="DSB85" s="36"/>
      <c r="DSC85" s="36"/>
      <c r="DSD85" s="36"/>
      <c r="DSE85" s="36"/>
      <c r="DSF85" s="36"/>
      <c r="DSG85" s="36"/>
      <c r="DSH85" s="36"/>
      <c r="DSI85" s="36"/>
      <c r="DSJ85" s="36"/>
      <c r="DSK85" s="36"/>
      <c r="DSL85" s="36"/>
      <c r="DSM85" s="36"/>
      <c r="DSN85" s="36"/>
      <c r="DSO85" s="36"/>
      <c r="DSP85" s="36"/>
      <c r="DSQ85" s="36"/>
      <c r="DSR85" s="36"/>
      <c r="DSS85" s="36"/>
      <c r="DST85" s="36"/>
      <c r="DSU85" s="36"/>
      <c r="DSV85" s="36"/>
      <c r="DSW85" s="36"/>
      <c r="DSX85" s="36"/>
      <c r="DSY85" s="36"/>
      <c r="DSZ85" s="36"/>
      <c r="DTA85" s="36"/>
      <c r="DTB85" s="36"/>
      <c r="DTC85" s="36"/>
      <c r="DTD85" s="36"/>
      <c r="DTE85" s="36"/>
      <c r="DTF85" s="36"/>
      <c r="DTG85" s="36"/>
      <c r="DTH85" s="36"/>
      <c r="DTI85" s="36"/>
      <c r="DTJ85" s="36"/>
      <c r="DTK85" s="36"/>
      <c r="DTL85" s="36"/>
      <c r="DTM85" s="36"/>
      <c r="DTN85" s="37"/>
      <c r="DTO85" s="38"/>
      <c r="DTP85" s="39"/>
      <c r="DTQ85" s="40"/>
      <c r="DTR85" s="40"/>
      <c r="DTS85" s="41"/>
      <c r="DTT85" s="41"/>
      <c r="DTU85" s="36"/>
      <c r="DTV85" s="36"/>
      <c r="DTW85" s="36"/>
      <c r="DTX85" s="36"/>
      <c r="DTY85" s="36"/>
      <c r="DTZ85" s="36"/>
      <c r="DUA85" s="36"/>
      <c r="DUB85" s="36"/>
      <c r="DUC85" s="36"/>
      <c r="DUD85" s="36"/>
      <c r="DUE85" s="36"/>
      <c r="DUF85" s="36"/>
      <c r="DUG85" s="36"/>
      <c r="DUH85" s="36"/>
      <c r="DUI85" s="36"/>
      <c r="DUJ85" s="36"/>
      <c r="DUK85" s="36"/>
      <c r="DUL85" s="36"/>
      <c r="DUM85" s="36"/>
      <c r="DUN85" s="36"/>
      <c r="DUO85" s="36"/>
      <c r="DUP85" s="36"/>
      <c r="DUQ85" s="36"/>
      <c r="DUR85" s="36"/>
      <c r="DUS85" s="36"/>
      <c r="DUT85" s="36"/>
      <c r="DUU85" s="36"/>
      <c r="DUV85" s="36"/>
      <c r="DUW85" s="36"/>
      <c r="DUX85" s="36"/>
      <c r="DUY85" s="36"/>
      <c r="DUZ85" s="36"/>
      <c r="DVA85" s="36"/>
      <c r="DVB85" s="36"/>
      <c r="DVC85" s="36"/>
      <c r="DVD85" s="36"/>
      <c r="DVE85" s="36"/>
      <c r="DVF85" s="36"/>
      <c r="DVG85" s="36"/>
      <c r="DVH85" s="36"/>
      <c r="DVI85" s="36"/>
      <c r="DVJ85" s="36"/>
      <c r="DVK85" s="36"/>
      <c r="DVL85" s="36"/>
      <c r="DVM85" s="36"/>
      <c r="DVN85" s="36"/>
      <c r="DVO85" s="36"/>
      <c r="DVP85" s="36"/>
      <c r="DVQ85" s="36"/>
      <c r="DVR85" s="36"/>
      <c r="DVS85" s="36"/>
      <c r="DVT85" s="36"/>
      <c r="DVU85" s="36"/>
      <c r="DVV85" s="36"/>
      <c r="DVW85" s="37"/>
      <c r="DVX85" s="38"/>
      <c r="DVY85" s="39"/>
      <c r="DVZ85" s="40"/>
      <c r="DWA85" s="40"/>
      <c r="DWB85" s="41"/>
      <c r="DWC85" s="41"/>
      <c r="DWD85" s="36"/>
      <c r="DWE85" s="36"/>
      <c r="DWF85" s="36"/>
      <c r="DWG85" s="36"/>
      <c r="DWH85" s="36"/>
      <c r="DWI85" s="36"/>
      <c r="DWJ85" s="36"/>
      <c r="DWK85" s="36"/>
      <c r="DWL85" s="36"/>
      <c r="DWM85" s="36"/>
      <c r="DWN85" s="36"/>
      <c r="DWO85" s="36"/>
      <c r="DWP85" s="36"/>
      <c r="DWQ85" s="36"/>
      <c r="DWR85" s="36"/>
      <c r="DWS85" s="36"/>
      <c r="DWT85" s="36"/>
      <c r="DWU85" s="36"/>
      <c r="DWV85" s="36"/>
      <c r="DWW85" s="36"/>
      <c r="DWX85" s="36"/>
      <c r="DWY85" s="36"/>
      <c r="DWZ85" s="36"/>
      <c r="DXA85" s="36"/>
      <c r="DXB85" s="36"/>
      <c r="DXC85" s="36"/>
      <c r="DXD85" s="36"/>
      <c r="DXE85" s="36"/>
      <c r="DXF85" s="36"/>
      <c r="DXG85" s="36"/>
      <c r="DXH85" s="36"/>
      <c r="DXI85" s="36"/>
      <c r="DXJ85" s="36"/>
      <c r="DXK85" s="36"/>
      <c r="DXL85" s="36"/>
      <c r="DXM85" s="36"/>
      <c r="DXN85" s="36"/>
      <c r="DXO85" s="36"/>
      <c r="DXP85" s="36"/>
      <c r="DXQ85" s="36"/>
      <c r="DXR85" s="36"/>
      <c r="DXS85" s="36"/>
      <c r="DXT85" s="36"/>
      <c r="DXU85" s="36"/>
      <c r="DXV85" s="36"/>
      <c r="DXW85" s="36"/>
      <c r="DXX85" s="36"/>
      <c r="DXY85" s="36"/>
      <c r="DXZ85" s="36"/>
      <c r="DYA85" s="36"/>
      <c r="DYB85" s="36"/>
      <c r="DYC85" s="36"/>
      <c r="DYD85" s="36"/>
      <c r="DYE85" s="36"/>
      <c r="DYF85" s="37"/>
      <c r="DYG85" s="38"/>
      <c r="DYH85" s="39"/>
      <c r="DYI85" s="40"/>
      <c r="DYJ85" s="40"/>
      <c r="DYK85" s="41"/>
      <c r="DYL85" s="41"/>
      <c r="DYM85" s="36"/>
      <c r="DYN85" s="36"/>
      <c r="DYO85" s="36"/>
      <c r="DYP85" s="36"/>
      <c r="DYQ85" s="36"/>
      <c r="DYR85" s="36"/>
      <c r="DYS85" s="36"/>
      <c r="DYT85" s="36"/>
      <c r="DYU85" s="36"/>
      <c r="DYV85" s="36"/>
      <c r="DYW85" s="36"/>
      <c r="DYX85" s="36"/>
      <c r="DYY85" s="36"/>
      <c r="DYZ85" s="36"/>
      <c r="DZA85" s="36"/>
      <c r="DZB85" s="36"/>
      <c r="DZC85" s="36"/>
      <c r="DZD85" s="36"/>
      <c r="DZE85" s="36"/>
      <c r="DZF85" s="36"/>
      <c r="DZG85" s="36"/>
      <c r="DZH85" s="36"/>
      <c r="DZI85" s="36"/>
      <c r="DZJ85" s="36"/>
      <c r="DZK85" s="36"/>
      <c r="DZL85" s="36"/>
      <c r="DZM85" s="36"/>
      <c r="DZN85" s="36"/>
      <c r="DZO85" s="36"/>
      <c r="DZP85" s="36"/>
      <c r="DZQ85" s="36"/>
      <c r="DZR85" s="36"/>
      <c r="DZS85" s="36"/>
      <c r="DZT85" s="36"/>
      <c r="DZU85" s="36"/>
      <c r="DZV85" s="36"/>
      <c r="DZW85" s="36"/>
      <c r="DZX85" s="36"/>
      <c r="DZY85" s="36"/>
      <c r="DZZ85" s="36"/>
      <c r="EAA85" s="36"/>
      <c r="EAB85" s="36"/>
      <c r="EAC85" s="36"/>
      <c r="EAD85" s="36"/>
      <c r="EAE85" s="36"/>
      <c r="EAF85" s="36"/>
      <c r="EAG85" s="36"/>
      <c r="EAH85" s="36"/>
      <c r="EAI85" s="36"/>
      <c r="EAJ85" s="36"/>
      <c r="EAK85" s="36"/>
      <c r="EAL85" s="36"/>
      <c r="EAM85" s="36"/>
      <c r="EAN85" s="36"/>
      <c r="EAO85" s="37"/>
      <c r="EAP85" s="38"/>
      <c r="EAQ85" s="39"/>
      <c r="EAR85" s="40"/>
      <c r="EAS85" s="40"/>
      <c r="EAT85" s="41"/>
      <c r="EAU85" s="41"/>
      <c r="EAV85" s="36"/>
      <c r="EAW85" s="36"/>
      <c r="EAX85" s="36"/>
      <c r="EAY85" s="36"/>
      <c r="EAZ85" s="36"/>
      <c r="EBA85" s="36"/>
      <c r="EBB85" s="36"/>
      <c r="EBC85" s="36"/>
      <c r="EBD85" s="36"/>
      <c r="EBE85" s="36"/>
      <c r="EBF85" s="36"/>
      <c r="EBG85" s="36"/>
      <c r="EBH85" s="36"/>
      <c r="EBI85" s="36"/>
      <c r="EBJ85" s="36"/>
      <c r="EBK85" s="36"/>
      <c r="EBL85" s="36"/>
      <c r="EBM85" s="36"/>
      <c r="EBN85" s="36"/>
      <c r="EBO85" s="36"/>
      <c r="EBP85" s="36"/>
      <c r="EBQ85" s="36"/>
      <c r="EBR85" s="36"/>
      <c r="EBS85" s="36"/>
      <c r="EBT85" s="36"/>
      <c r="EBU85" s="36"/>
      <c r="EBV85" s="36"/>
      <c r="EBW85" s="36"/>
      <c r="EBX85" s="36"/>
      <c r="EBY85" s="36"/>
      <c r="EBZ85" s="36"/>
      <c r="ECA85" s="36"/>
      <c r="ECB85" s="36"/>
      <c r="ECC85" s="36"/>
      <c r="ECD85" s="36"/>
      <c r="ECE85" s="36"/>
      <c r="ECF85" s="36"/>
      <c r="ECG85" s="36"/>
      <c r="ECH85" s="36"/>
      <c r="ECI85" s="36"/>
      <c r="ECJ85" s="36"/>
      <c r="ECK85" s="36"/>
      <c r="ECL85" s="36"/>
      <c r="ECM85" s="36"/>
      <c r="ECN85" s="36"/>
      <c r="ECO85" s="36"/>
      <c r="ECP85" s="36"/>
      <c r="ECQ85" s="36"/>
      <c r="ECR85" s="36"/>
      <c r="ECS85" s="36"/>
      <c r="ECT85" s="36"/>
      <c r="ECU85" s="36"/>
      <c r="ECV85" s="36"/>
      <c r="ECW85" s="36"/>
      <c r="ECX85" s="37"/>
      <c r="ECY85" s="38"/>
      <c r="ECZ85" s="39"/>
      <c r="EDA85" s="40"/>
      <c r="EDB85" s="40"/>
      <c r="EDC85" s="41"/>
      <c r="EDD85" s="41"/>
      <c r="EDE85" s="36"/>
      <c r="EDF85" s="36"/>
      <c r="EDG85" s="36"/>
      <c r="EDH85" s="36"/>
      <c r="EDI85" s="36"/>
      <c r="EDJ85" s="36"/>
      <c r="EDK85" s="36"/>
      <c r="EDL85" s="36"/>
      <c r="EDM85" s="36"/>
      <c r="EDN85" s="36"/>
      <c r="EDO85" s="36"/>
      <c r="EDP85" s="36"/>
      <c r="EDQ85" s="36"/>
      <c r="EDR85" s="36"/>
      <c r="EDS85" s="36"/>
      <c r="EDT85" s="36"/>
      <c r="EDU85" s="36"/>
      <c r="EDV85" s="36"/>
      <c r="EDW85" s="36"/>
      <c r="EDX85" s="36"/>
      <c r="EDY85" s="36"/>
      <c r="EDZ85" s="36"/>
      <c r="EEA85" s="36"/>
      <c r="EEB85" s="36"/>
      <c r="EEC85" s="36"/>
      <c r="EED85" s="36"/>
      <c r="EEE85" s="36"/>
      <c r="EEF85" s="36"/>
      <c r="EEG85" s="36"/>
      <c r="EEH85" s="36"/>
      <c r="EEI85" s="36"/>
      <c r="EEJ85" s="36"/>
      <c r="EEK85" s="36"/>
      <c r="EEL85" s="36"/>
      <c r="EEM85" s="36"/>
      <c r="EEN85" s="36"/>
      <c r="EEO85" s="36"/>
      <c r="EEP85" s="36"/>
      <c r="EEQ85" s="36"/>
      <c r="EER85" s="36"/>
      <c r="EES85" s="36"/>
      <c r="EET85" s="36"/>
      <c r="EEU85" s="36"/>
      <c r="EEV85" s="36"/>
      <c r="EEW85" s="36"/>
      <c r="EEX85" s="36"/>
      <c r="EEY85" s="36"/>
      <c r="EEZ85" s="36"/>
      <c r="EFA85" s="36"/>
      <c r="EFB85" s="36"/>
      <c r="EFC85" s="36"/>
      <c r="EFD85" s="36"/>
      <c r="EFE85" s="36"/>
      <c r="EFF85" s="36"/>
      <c r="EFG85" s="37"/>
      <c r="EFH85" s="38"/>
      <c r="EFI85" s="39"/>
      <c r="EFJ85" s="40"/>
      <c r="EFK85" s="40"/>
      <c r="EFL85" s="41"/>
      <c r="EFM85" s="41"/>
      <c r="EFN85" s="36"/>
      <c r="EFO85" s="36"/>
      <c r="EFP85" s="36"/>
      <c r="EFQ85" s="36"/>
      <c r="EFR85" s="36"/>
      <c r="EFS85" s="36"/>
      <c r="EFT85" s="36"/>
      <c r="EFU85" s="36"/>
      <c r="EFV85" s="36"/>
      <c r="EFW85" s="36"/>
      <c r="EFX85" s="36"/>
      <c r="EFY85" s="36"/>
      <c r="EFZ85" s="36"/>
      <c r="EGA85" s="36"/>
      <c r="EGB85" s="36"/>
      <c r="EGC85" s="36"/>
      <c r="EGD85" s="36"/>
      <c r="EGE85" s="36"/>
      <c r="EGF85" s="36"/>
      <c r="EGG85" s="36"/>
      <c r="EGH85" s="36"/>
      <c r="EGI85" s="36"/>
      <c r="EGJ85" s="36"/>
      <c r="EGK85" s="36"/>
      <c r="EGL85" s="36"/>
      <c r="EGM85" s="36"/>
      <c r="EGN85" s="36"/>
      <c r="EGO85" s="36"/>
      <c r="EGP85" s="36"/>
      <c r="EGQ85" s="36"/>
      <c r="EGR85" s="36"/>
      <c r="EGS85" s="36"/>
      <c r="EGT85" s="36"/>
      <c r="EGU85" s="36"/>
      <c r="EGV85" s="36"/>
      <c r="EGW85" s="36"/>
      <c r="EGX85" s="36"/>
      <c r="EGY85" s="36"/>
      <c r="EGZ85" s="36"/>
      <c r="EHA85" s="36"/>
      <c r="EHB85" s="36"/>
      <c r="EHC85" s="36"/>
      <c r="EHD85" s="36"/>
      <c r="EHE85" s="36"/>
      <c r="EHF85" s="36"/>
      <c r="EHG85" s="36"/>
      <c r="EHH85" s="36"/>
      <c r="EHI85" s="36"/>
      <c r="EHJ85" s="36"/>
      <c r="EHK85" s="36"/>
      <c r="EHL85" s="36"/>
      <c r="EHM85" s="36"/>
      <c r="EHN85" s="36"/>
      <c r="EHO85" s="36"/>
      <c r="EHP85" s="37"/>
      <c r="EHQ85" s="38"/>
      <c r="EHR85" s="39"/>
      <c r="EHS85" s="40"/>
      <c r="EHT85" s="40"/>
      <c r="EHU85" s="41"/>
      <c r="EHV85" s="41"/>
      <c r="EHW85" s="36"/>
      <c r="EHX85" s="36"/>
      <c r="EHY85" s="36"/>
      <c r="EHZ85" s="36"/>
      <c r="EIA85" s="36"/>
      <c r="EIB85" s="36"/>
      <c r="EIC85" s="36"/>
      <c r="EID85" s="36"/>
      <c r="EIE85" s="36"/>
      <c r="EIF85" s="36"/>
      <c r="EIG85" s="36"/>
      <c r="EIH85" s="36"/>
      <c r="EII85" s="36"/>
      <c r="EIJ85" s="36"/>
      <c r="EIK85" s="36"/>
      <c r="EIL85" s="36"/>
      <c r="EIM85" s="36"/>
      <c r="EIN85" s="36"/>
      <c r="EIO85" s="36"/>
      <c r="EIP85" s="36"/>
      <c r="EIQ85" s="36"/>
      <c r="EIR85" s="36"/>
      <c r="EIS85" s="36"/>
      <c r="EIT85" s="36"/>
      <c r="EIU85" s="36"/>
      <c r="EIV85" s="36"/>
      <c r="EIW85" s="36"/>
      <c r="EIX85" s="36"/>
      <c r="EIY85" s="36"/>
      <c r="EIZ85" s="36"/>
      <c r="EJA85" s="36"/>
      <c r="EJB85" s="36"/>
      <c r="EJC85" s="36"/>
      <c r="EJD85" s="36"/>
      <c r="EJE85" s="36"/>
      <c r="EJF85" s="36"/>
      <c r="EJG85" s="36"/>
      <c r="EJH85" s="36"/>
      <c r="EJI85" s="36"/>
      <c r="EJJ85" s="36"/>
      <c r="EJK85" s="36"/>
      <c r="EJL85" s="36"/>
      <c r="EJM85" s="36"/>
      <c r="EJN85" s="36"/>
      <c r="EJO85" s="36"/>
      <c r="EJP85" s="36"/>
      <c r="EJQ85" s="36"/>
      <c r="EJR85" s="36"/>
      <c r="EJS85" s="36"/>
      <c r="EJT85" s="36"/>
      <c r="EJU85" s="36"/>
      <c r="EJV85" s="36"/>
      <c r="EJW85" s="36"/>
      <c r="EJX85" s="36"/>
      <c r="EJY85" s="37"/>
      <c r="EJZ85" s="38"/>
      <c r="EKA85" s="39"/>
      <c r="EKB85" s="40"/>
      <c r="EKC85" s="40"/>
      <c r="EKD85" s="41"/>
      <c r="EKE85" s="41"/>
      <c r="EKF85" s="36"/>
      <c r="EKG85" s="36"/>
      <c r="EKH85" s="36"/>
      <c r="EKI85" s="36"/>
      <c r="EKJ85" s="36"/>
      <c r="EKK85" s="36"/>
      <c r="EKL85" s="36"/>
      <c r="EKM85" s="36"/>
      <c r="EKN85" s="36"/>
      <c r="EKO85" s="36"/>
      <c r="EKP85" s="36"/>
      <c r="EKQ85" s="36"/>
      <c r="EKR85" s="36"/>
      <c r="EKS85" s="36"/>
      <c r="EKT85" s="36"/>
      <c r="EKU85" s="36"/>
      <c r="EKV85" s="36"/>
      <c r="EKW85" s="36"/>
      <c r="EKX85" s="36"/>
      <c r="EKY85" s="36"/>
      <c r="EKZ85" s="36"/>
      <c r="ELA85" s="36"/>
      <c r="ELB85" s="36"/>
      <c r="ELC85" s="36"/>
      <c r="ELD85" s="36"/>
      <c r="ELE85" s="36"/>
      <c r="ELF85" s="36"/>
      <c r="ELG85" s="36"/>
      <c r="ELH85" s="36"/>
      <c r="ELI85" s="36"/>
      <c r="ELJ85" s="36"/>
      <c r="ELK85" s="36"/>
      <c r="ELL85" s="36"/>
      <c r="ELM85" s="36"/>
      <c r="ELN85" s="36"/>
      <c r="ELO85" s="36"/>
      <c r="ELP85" s="36"/>
      <c r="ELQ85" s="36"/>
      <c r="ELR85" s="36"/>
      <c r="ELS85" s="36"/>
      <c r="ELT85" s="36"/>
      <c r="ELU85" s="36"/>
      <c r="ELV85" s="36"/>
      <c r="ELW85" s="36"/>
      <c r="ELX85" s="36"/>
      <c r="ELY85" s="36"/>
      <c r="ELZ85" s="36"/>
      <c r="EMA85" s="36"/>
      <c r="EMB85" s="36"/>
      <c r="EMC85" s="36"/>
      <c r="EMD85" s="36"/>
      <c r="EME85" s="36"/>
      <c r="EMF85" s="36"/>
      <c r="EMG85" s="36"/>
      <c r="EMH85" s="37"/>
      <c r="EMI85" s="38"/>
      <c r="EMJ85" s="39"/>
      <c r="EMK85" s="40"/>
      <c r="EML85" s="40"/>
      <c r="EMM85" s="41"/>
      <c r="EMN85" s="41"/>
      <c r="EMO85" s="36"/>
      <c r="EMP85" s="36"/>
      <c r="EMQ85" s="36"/>
      <c r="EMR85" s="36"/>
      <c r="EMS85" s="36"/>
      <c r="EMT85" s="36"/>
      <c r="EMU85" s="36"/>
      <c r="EMV85" s="36"/>
      <c r="EMW85" s="36"/>
      <c r="EMX85" s="36"/>
      <c r="EMY85" s="36"/>
      <c r="EMZ85" s="36"/>
      <c r="ENA85" s="36"/>
      <c r="ENB85" s="36"/>
      <c r="ENC85" s="36"/>
      <c r="END85" s="36"/>
      <c r="ENE85" s="36"/>
      <c r="ENF85" s="36"/>
      <c r="ENG85" s="36"/>
      <c r="ENH85" s="36"/>
      <c r="ENI85" s="36"/>
      <c r="ENJ85" s="36"/>
      <c r="ENK85" s="36"/>
      <c r="ENL85" s="36"/>
      <c r="ENM85" s="36"/>
      <c r="ENN85" s="36"/>
      <c r="ENO85" s="36"/>
      <c r="ENP85" s="36"/>
      <c r="ENQ85" s="36"/>
      <c r="ENR85" s="36"/>
      <c r="ENS85" s="36"/>
      <c r="ENT85" s="36"/>
      <c r="ENU85" s="36"/>
      <c r="ENV85" s="36"/>
      <c r="ENW85" s="36"/>
      <c r="ENX85" s="36"/>
      <c r="ENY85" s="36"/>
      <c r="ENZ85" s="36"/>
      <c r="EOA85" s="36"/>
      <c r="EOB85" s="36"/>
      <c r="EOC85" s="36"/>
      <c r="EOD85" s="36"/>
      <c r="EOE85" s="36"/>
      <c r="EOF85" s="36"/>
      <c r="EOG85" s="36"/>
      <c r="EOH85" s="36"/>
      <c r="EOI85" s="36"/>
      <c r="EOJ85" s="36"/>
      <c r="EOK85" s="36"/>
      <c r="EOL85" s="36"/>
      <c r="EOM85" s="36"/>
      <c r="EON85" s="36"/>
      <c r="EOO85" s="36"/>
      <c r="EOP85" s="36"/>
      <c r="EOQ85" s="37"/>
      <c r="EOR85" s="38"/>
      <c r="EOS85" s="39"/>
      <c r="EOT85" s="40"/>
      <c r="EOU85" s="40"/>
      <c r="EOV85" s="41"/>
      <c r="EOW85" s="41"/>
      <c r="EOX85" s="36"/>
      <c r="EOY85" s="36"/>
      <c r="EOZ85" s="36"/>
      <c r="EPA85" s="36"/>
      <c r="EPB85" s="36"/>
      <c r="EPC85" s="36"/>
      <c r="EPD85" s="36"/>
      <c r="EPE85" s="36"/>
      <c r="EPF85" s="36"/>
      <c r="EPG85" s="36"/>
      <c r="EPH85" s="36"/>
      <c r="EPI85" s="36"/>
      <c r="EPJ85" s="36"/>
      <c r="EPK85" s="36"/>
      <c r="EPL85" s="36"/>
      <c r="EPM85" s="36"/>
      <c r="EPN85" s="36"/>
      <c r="EPO85" s="36"/>
      <c r="EPP85" s="36"/>
      <c r="EPQ85" s="36"/>
      <c r="EPR85" s="36"/>
      <c r="EPS85" s="36"/>
      <c r="EPT85" s="36"/>
      <c r="EPU85" s="36"/>
      <c r="EPV85" s="36"/>
      <c r="EPW85" s="36"/>
      <c r="EPX85" s="36"/>
      <c r="EPY85" s="36"/>
      <c r="EPZ85" s="36"/>
      <c r="EQA85" s="36"/>
      <c r="EQB85" s="36"/>
      <c r="EQC85" s="36"/>
      <c r="EQD85" s="36"/>
      <c r="EQE85" s="36"/>
      <c r="EQF85" s="36"/>
      <c r="EQG85" s="36"/>
      <c r="EQH85" s="36"/>
      <c r="EQI85" s="36"/>
      <c r="EQJ85" s="36"/>
      <c r="EQK85" s="36"/>
      <c r="EQL85" s="36"/>
      <c r="EQM85" s="36"/>
      <c r="EQN85" s="36"/>
      <c r="EQO85" s="36"/>
      <c r="EQP85" s="36"/>
      <c r="EQQ85" s="36"/>
      <c r="EQR85" s="36"/>
      <c r="EQS85" s="36"/>
      <c r="EQT85" s="36"/>
      <c r="EQU85" s="36"/>
      <c r="EQV85" s="36"/>
      <c r="EQW85" s="36"/>
      <c r="EQX85" s="36"/>
      <c r="EQY85" s="36"/>
      <c r="EQZ85" s="37"/>
      <c r="ERA85" s="38"/>
      <c r="ERB85" s="39"/>
      <c r="ERC85" s="40"/>
      <c r="ERD85" s="40"/>
      <c r="ERE85" s="41"/>
      <c r="ERF85" s="41"/>
      <c r="ERG85" s="36"/>
      <c r="ERH85" s="36"/>
      <c r="ERI85" s="36"/>
      <c r="ERJ85" s="36"/>
      <c r="ERK85" s="36"/>
      <c r="ERL85" s="36"/>
      <c r="ERM85" s="36"/>
      <c r="ERN85" s="36"/>
      <c r="ERO85" s="36"/>
      <c r="ERP85" s="36"/>
      <c r="ERQ85" s="36"/>
      <c r="ERR85" s="36"/>
      <c r="ERS85" s="36"/>
      <c r="ERT85" s="36"/>
      <c r="ERU85" s="36"/>
      <c r="ERV85" s="36"/>
      <c r="ERW85" s="36"/>
      <c r="ERX85" s="36"/>
      <c r="ERY85" s="36"/>
      <c r="ERZ85" s="36"/>
      <c r="ESA85" s="36"/>
      <c r="ESB85" s="36"/>
      <c r="ESC85" s="36"/>
      <c r="ESD85" s="36"/>
      <c r="ESE85" s="36"/>
      <c r="ESF85" s="36"/>
      <c r="ESG85" s="36"/>
      <c r="ESH85" s="36"/>
      <c r="ESI85" s="36"/>
      <c r="ESJ85" s="36"/>
      <c r="ESK85" s="36"/>
      <c r="ESL85" s="36"/>
      <c r="ESM85" s="36"/>
      <c r="ESN85" s="36"/>
      <c r="ESO85" s="36"/>
      <c r="ESP85" s="36"/>
      <c r="ESQ85" s="36"/>
      <c r="ESR85" s="36"/>
      <c r="ESS85" s="36"/>
      <c r="EST85" s="36"/>
      <c r="ESU85" s="36"/>
      <c r="ESV85" s="36"/>
      <c r="ESW85" s="36"/>
      <c r="ESX85" s="36"/>
      <c r="ESY85" s="36"/>
      <c r="ESZ85" s="36"/>
      <c r="ETA85" s="36"/>
      <c r="ETB85" s="36"/>
      <c r="ETC85" s="36"/>
      <c r="ETD85" s="36"/>
      <c r="ETE85" s="36"/>
      <c r="ETF85" s="36"/>
      <c r="ETG85" s="36"/>
      <c r="ETH85" s="36"/>
      <c r="ETI85" s="37"/>
      <c r="ETJ85" s="38"/>
      <c r="ETK85" s="39"/>
      <c r="ETL85" s="40"/>
      <c r="ETM85" s="40"/>
      <c r="ETN85" s="41"/>
      <c r="ETO85" s="41"/>
      <c r="ETP85" s="36"/>
      <c r="ETQ85" s="36"/>
      <c r="ETR85" s="36"/>
      <c r="ETS85" s="36"/>
      <c r="ETT85" s="36"/>
      <c r="ETU85" s="36"/>
      <c r="ETV85" s="36"/>
      <c r="ETW85" s="36"/>
      <c r="ETX85" s="36"/>
      <c r="ETY85" s="36"/>
      <c r="ETZ85" s="36"/>
      <c r="EUA85" s="36"/>
      <c r="EUB85" s="36"/>
      <c r="EUC85" s="36"/>
      <c r="EUD85" s="36"/>
      <c r="EUE85" s="36"/>
      <c r="EUF85" s="36"/>
      <c r="EUG85" s="36"/>
      <c r="EUH85" s="36"/>
      <c r="EUI85" s="36"/>
      <c r="EUJ85" s="36"/>
      <c r="EUK85" s="36"/>
      <c r="EUL85" s="36"/>
      <c r="EUM85" s="36"/>
      <c r="EUN85" s="36"/>
      <c r="EUO85" s="36"/>
      <c r="EUP85" s="36"/>
      <c r="EUQ85" s="36"/>
      <c r="EUR85" s="36"/>
      <c r="EUS85" s="36"/>
      <c r="EUT85" s="36"/>
      <c r="EUU85" s="36"/>
      <c r="EUV85" s="36"/>
      <c r="EUW85" s="36"/>
      <c r="EUX85" s="36"/>
      <c r="EUY85" s="36"/>
      <c r="EUZ85" s="36"/>
      <c r="EVA85" s="36"/>
      <c r="EVB85" s="36"/>
      <c r="EVC85" s="36"/>
      <c r="EVD85" s="36"/>
      <c r="EVE85" s="36"/>
      <c r="EVF85" s="36"/>
      <c r="EVG85" s="36"/>
      <c r="EVH85" s="36"/>
      <c r="EVI85" s="36"/>
      <c r="EVJ85" s="36"/>
      <c r="EVK85" s="36"/>
      <c r="EVL85" s="36"/>
      <c r="EVM85" s="36"/>
      <c r="EVN85" s="36"/>
      <c r="EVO85" s="36"/>
      <c r="EVP85" s="36"/>
      <c r="EVQ85" s="36"/>
      <c r="EVR85" s="37"/>
      <c r="EVS85" s="38"/>
      <c r="EVT85" s="39"/>
      <c r="EVU85" s="40"/>
      <c r="EVV85" s="40"/>
      <c r="EVW85" s="41"/>
      <c r="EVX85" s="41"/>
      <c r="EVY85" s="36"/>
      <c r="EVZ85" s="36"/>
      <c r="EWA85" s="36"/>
      <c r="EWB85" s="36"/>
      <c r="EWC85" s="36"/>
      <c r="EWD85" s="36"/>
      <c r="EWE85" s="36"/>
      <c r="EWF85" s="36"/>
      <c r="EWG85" s="36"/>
      <c r="EWH85" s="36"/>
      <c r="EWI85" s="36"/>
      <c r="EWJ85" s="36"/>
      <c r="EWK85" s="36"/>
      <c r="EWL85" s="36"/>
      <c r="EWM85" s="36"/>
      <c r="EWN85" s="36"/>
      <c r="EWO85" s="36"/>
      <c r="EWP85" s="36"/>
      <c r="EWQ85" s="36"/>
      <c r="EWR85" s="36"/>
      <c r="EWS85" s="36"/>
      <c r="EWT85" s="36"/>
      <c r="EWU85" s="36"/>
      <c r="EWV85" s="36"/>
      <c r="EWW85" s="36"/>
      <c r="EWX85" s="36"/>
      <c r="EWY85" s="36"/>
      <c r="EWZ85" s="36"/>
      <c r="EXA85" s="36"/>
      <c r="EXB85" s="36"/>
      <c r="EXC85" s="36"/>
      <c r="EXD85" s="36"/>
      <c r="EXE85" s="36"/>
      <c r="EXF85" s="36"/>
      <c r="EXG85" s="36"/>
      <c r="EXH85" s="36"/>
      <c r="EXI85" s="36"/>
      <c r="EXJ85" s="36"/>
      <c r="EXK85" s="36"/>
      <c r="EXL85" s="36"/>
      <c r="EXM85" s="36"/>
      <c r="EXN85" s="36"/>
      <c r="EXO85" s="36"/>
      <c r="EXP85" s="36"/>
      <c r="EXQ85" s="36"/>
      <c r="EXR85" s="36"/>
      <c r="EXS85" s="36"/>
      <c r="EXT85" s="36"/>
      <c r="EXU85" s="36"/>
      <c r="EXV85" s="36"/>
      <c r="EXW85" s="36"/>
      <c r="EXX85" s="36"/>
      <c r="EXY85" s="36"/>
      <c r="EXZ85" s="36"/>
      <c r="EYA85" s="37"/>
      <c r="EYB85" s="38"/>
      <c r="EYC85" s="39"/>
      <c r="EYD85" s="40"/>
      <c r="EYE85" s="40"/>
      <c r="EYF85" s="41"/>
      <c r="EYG85" s="41"/>
      <c r="EYH85" s="36"/>
      <c r="EYI85" s="36"/>
      <c r="EYJ85" s="36"/>
      <c r="EYK85" s="36"/>
      <c r="EYL85" s="36"/>
      <c r="EYM85" s="36"/>
      <c r="EYN85" s="36"/>
      <c r="EYO85" s="36"/>
      <c r="EYP85" s="36"/>
      <c r="EYQ85" s="36"/>
      <c r="EYR85" s="36"/>
      <c r="EYS85" s="36"/>
      <c r="EYT85" s="36"/>
      <c r="EYU85" s="36"/>
      <c r="EYV85" s="36"/>
      <c r="EYW85" s="36"/>
      <c r="EYX85" s="36"/>
      <c r="EYY85" s="36"/>
      <c r="EYZ85" s="36"/>
      <c r="EZA85" s="36"/>
      <c r="EZB85" s="36"/>
      <c r="EZC85" s="36"/>
      <c r="EZD85" s="36"/>
      <c r="EZE85" s="36"/>
      <c r="EZF85" s="36"/>
      <c r="EZG85" s="36"/>
      <c r="EZH85" s="36"/>
      <c r="EZI85" s="36"/>
      <c r="EZJ85" s="36"/>
      <c r="EZK85" s="36"/>
      <c r="EZL85" s="36"/>
      <c r="EZM85" s="36"/>
      <c r="EZN85" s="36"/>
      <c r="EZO85" s="36"/>
      <c r="EZP85" s="36"/>
      <c r="EZQ85" s="36"/>
      <c r="EZR85" s="36"/>
      <c r="EZS85" s="36"/>
      <c r="EZT85" s="36"/>
      <c r="EZU85" s="36"/>
      <c r="EZV85" s="36"/>
      <c r="EZW85" s="36"/>
      <c r="EZX85" s="36"/>
      <c r="EZY85" s="36"/>
      <c r="EZZ85" s="36"/>
      <c r="FAA85" s="36"/>
      <c r="FAB85" s="36"/>
      <c r="FAC85" s="36"/>
      <c r="FAD85" s="36"/>
      <c r="FAE85" s="36"/>
      <c r="FAF85" s="36"/>
      <c r="FAG85" s="36"/>
      <c r="FAH85" s="36"/>
      <c r="FAI85" s="36"/>
      <c r="FAJ85" s="37"/>
      <c r="FAK85" s="38"/>
      <c r="FAL85" s="39"/>
      <c r="FAM85" s="40"/>
      <c r="FAN85" s="40"/>
      <c r="FAO85" s="41"/>
      <c r="FAP85" s="41"/>
      <c r="FAQ85" s="36"/>
      <c r="FAR85" s="36"/>
      <c r="FAS85" s="36"/>
      <c r="FAT85" s="36"/>
      <c r="FAU85" s="36"/>
      <c r="FAV85" s="36"/>
      <c r="FAW85" s="36"/>
      <c r="FAX85" s="36"/>
      <c r="FAY85" s="36"/>
      <c r="FAZ85" s="36"/>
      <c r="FBA85" s="36"/>
      <c r="FBB85" s="36"/>
      <c r="FBC85" s="36"/>
      <c r="FBD85" s="36"/>
      <c r="FBE85" s="36"/>
      <c r="FBF85" s="36"/>
      <c r="FBG85" s="36"/>
      <c r="FBH85" s="36"/>
      <c r="FBI85" s="36"/>
      <c r="FBJ85" s="36"/>
      <c r="FBK85" s="36"/>
      <c r="FBL85" s="36"/>
      <c r="FBM85" s="36"/>
      <c r="FBN85" s="36"/>
      <c r="FBO85" s="36"/>
      <c r="FBP85" s="36"/>
      <c r="FBQ85" s="36"/>
      <c r="FBR85" s="36"/>
      <c r="FBS85" s="36"/>
      <c r="FBT85" s="36"/>
      <c r="FBU85" s="36"/>
      <c r="FBV85" s="36"/>
      <c r="FBW85" s="36"/>
      <c r="FBX85" s="36"/>
      <c r="FBY85" s="36"/>
      <c r="FBZ85" s="36"/>
      <c r="FCA85" s="36"/>
      <c r="FCB85" s="36"/>
      <c r="FCC85" s="36"/>
      <c r="FCD85" s="36"/>
      <c r="FCE85" s="36"/>
      <c r="FCF85" s="36"/>
      <c r="FCG85" s="36"/>
      <c r="FCH85" s="36"/>
      <c r="FCI85" s="36"/>
      <c r="FCJ85" s="36"/>
      <c r="FCK85" s="36"/>
      <c r="FCL85" s="36"/>
      <c r="FCM85" s="36"/>
      <c r="FCN85" s="36"/>
      <c r="FCO85" s="36"/>
      <c r="FCP85" s="36"/>
      <c r="FCQ85" s="36"/>
      <c r="FCR85" s="36"/>
      <c r="FCS85" s="37"/>
      <c r="FCT85" s="38"/>
      <c r="FCU85" s="39"/>
      <c r="FCV85" s="40"/>
      <c r="FCW85" s="40"/>
      <c r="FCX85" s="41"/>
      <c r="FCY85" s="41"/>
      <c r="FCZ85" s="36"/>
      <c r="FDA85" s="36"/>
      <c r="FDB85" s="36"/>
      <c r="FDC85" s="36"/>
      <c r="FDD85" s="36"/>
      <c r="FDE85" s="36"/>
      <c r="FDF85" s="36"/>
      <c r="FDG85" s="36"/>
      <c r="FDH85" s="36"/>
      <c r="FDI85" s="36"/>
      <c r="FDJ85" s="36"/>
      <c r="FDK85" s="36"/>
      <c r="FDL85" s="36"/>
      <c r="FDM85" s="36"/>
      <c r="FDN85" s="36"/>
      <c r="FDO85" s="36"/>
      <c r="FDP85" s="36"/>
      <c r="FDQ85" s="36"/>
      <c r="FDR85" s="36"/>
      <c r="FDS85" s="36"/>
      <c r="FDT85" s="36"/>
      <c r="FDU85" s="36"/>
      <c r="FDV85" s="36"/>
      <c r="FDW85" s="36"/>
      <c r="FDX85" s="36"/>
      <c r="FDY85" s="36"/>
      <c r="FDZ85" s="36"/>
      <c r="FEA85" s="36"/>
      <c r="FEB85" s="36"/>
      <c r="FEC85" s="36"/>
      <c r="FED85" s="36"/>
      <c r="FEE85" s="36"/>
      <c r="FEF85" s="36"/>
      <c r="FEG85" s="36"/>
      <c r="FEH85" s="36"/>
      <c r="FEI85" s="36"/>
      <c r="FEJ85" s="36"/>
      <c r="FEK85" s="36"/>
      <c r="FEL85" s="36"/>
      <c r="FEM85" s="36"/>
      <c r="FEN85" s="36"/>
      <c r="FEO85" s="36"/>
      <c r="FEP85" s="36"/>
      <c r="FEQ85" s="36"/>
      <c r="FER85" s="36"/>
      <c r="FES85" s="36"/>
      <c r="FET85" s="36"/>
      <c r="FEU85" s="36"/>
      <c r="FEV85" s="36"/>
      <c r="FEW85" s="36"/>
      <c r="FEX85" s="36"/>
      <c r="FEY85" s="36"/>
      <c r="FEZ85" s="36"/>
      <c r="FFA85" s="36"/>
      <c r="FFB85" s="37"/>
      <c r="FFC85" s="38"/>
      <c r="FFD85" s="39"/>
      <c r="FFE85" s="40"/>
      <c r="FFF85" s="40"/>
      <c r="FFG85" s="41"/>
      <c r="FFH85" s="41"/>
      <c r="FFI85" s="36"/>
      <c r="FFJ85" s="36"/>
      <c r="FFK85" s="36"/>
      <c r="FFL85" s="36"/>
      <c r="FFM85" s="36"/>
      <c r="FFN85" s="36"/>
      <c r="FFO85" s="36"/>
      <c r="FFP85" s="36"/>
      <c r="FFQ85" s="36"/>
      <c r="FFR85" s="36"/>
      <c r="FFS85" s="36"/>
      <c r="FFT85" s="36"/>
      <c r="FFU85" s="36"/>
      <c r="FFV85" s="36"/>
      <c r="FFW85" s="36"/>
      <c r="FFX85" s="36"/>
      <c r="FFY85" s="36"/>
      <c r="FFZ85" s="36"/>
      <c r="FGA85" s="36"/>
      <c r="FGB85" s="36"/>
      <c r="FGC85" s="36"/>
      <c r="FGD85" s="36"/>
      <c r="FGE85" s="36"/>
      <c r="FGF85" s="36"/>
      <c r="FGG85" s="36"/>
      <c r="FGH85" s="36"/>
      <c r="FGI85" s="36"/>
      <c r="FGJ85" s="36"/>
      <c r="FGK85" s="36"/>
      <c r="FGL85" s="36"/>
      <c r="FGM85" s="36"/>
      <c r="FGN85" s="36"/>
      <c r="FGO85" s="36"/>
      <c r="FGP85" s="36"/>
      <c r="FGQ85" s="36"/>
      <c r="FGR85" s="36"/>
      <c r="FGS85" s="36"/>
      <c r="FGT85" s="36"/>
      <c r="FGU85" s="36"/>
      <c r="FGV85" s="36"/>
      <c r="FGW85" s="36"/>
      <c r="FGX85" s="36"/>
      <c r="FGY85" s="36"/>
      <c r="FGZ85" s="36"/>
      <c r="FHA85" s="36"/>
      <c r="FHB85" s="36"/>
      <c r="FHC85" s="36"/>
      <c r="FHD85" s="36"/>
      <c r="FHE85" s="36"/>
      <c r="FHF85" s="36"/>
      <c r="FHG85" s="36"/>
      <c r="FHH85" s="36"/>
      <c r="FHI85" s="36"/>
      <c r="FHJ85" s="36"/>
      <c r="FHK85" s="37"/>
      <c r="FHL85" s="38"/>
      <c r="FHM85" s="39"/>
      <c r="FHN85" s="40"/>
      <c r="FHO85" s="40"/>
      <c r="FHP85" s="41"/>
      <c r="FHQ85" s="41"/>
      <c r="FHR85" s="36"/>
      <c r="FHS85" s="36"/>
      <c r="FHT85" s="36"/>
      <c r="FHU85" s="36"/>
      <c r="FHV85" s="36"/>
      <c r="FHW85" s="36"/>
      <c r="FHX85" s="36"/>
      <c r="FHY85" s="36"/>
      <c r="FHZ85" s="36"/>
      <c r="FIA85" s="36"/>
      <c r="FIB85" s="36"/>
      <c r="FIC85" s="36"/>
      <c r="FID85" s="36"/>
      <c r="FIE85" s="36"/>
      <c r="FIF85" s="36"/>
      <c r="FIG85" s="36"/>
      <c r="FIH85" s="36"/>
      <c r="FII85" s="36"/>
      <c r="FIJ85" s="36"/>
      <c r="FIK85" s="36"/>
      <c r="FIL85" s="36"/>
      <c r="FIM85" s="36"/>
      <c r="FIN85" s="36"/>
      <c r="FIO85" s="36"/>
      <c r="FIP85" s="36"/>
      <c r="FIQ85" s="36"/>
      <c r="FIR85" s="36"/>
      <c r="FIS85" s="36"/>
      <c r="FIT85" s="36"/>
      <c r="FIU85" s="36"/>
      <c r="FIV85" s="36"/>
      <c r="FIW85" s="36"/>
      <c r="FIX85" s="36"/>
      <c r="FIY85" s="36"/>
      <c r="FIZ85" s="36"/>
      <c r="FJA85" s="36"/>
      <c r="FJB85" s="36"/>
      <c r="FJC85" s="36"/>
      <c r="FJD85" s="36"/>
      <c r="FJE85" s="36"/>
      <c r="FJF85" s="36"/>
      <c r="FJG85" s="36"/>
      <c r="FJH85" s="36"/>
      <c r="FJI85" s="36"/>
      <c r="FJJ85" s="36"/>
      <c r="FJK85" s="36"/>
      <c r="FJL85" s="36"/>
      <c r="FJM85" s="36"/>
      <c r="FJN85" s="36"/>
      <c r="FJO85" s="36"/>
      <c r="FJP85" s="36"/>
      <c r="FJQ85" s="36"/>
      <c r="FJR85" s="36"/>
      <c r="FJS85" s="36"/>
      <c r="FJT85" s="37"/>
      <c r="FJU85" s="38"/>
      <c r="FJV85" s="39"/>
      <c r="FJW85" s="40"/>
      <c r="FJX85" s="40"/>
      <c r="FJY85" s="41"/>
      <c r="FJZ85" s="41"/>
      <c r="FKA85" s="36"/>
      <c r="FKB85" s="36"/>
      <c r="FKC85" s="36"/>
      <c r="FKD85" s="36"/>
      <c r="FKE85" s="36"/>
      <c r="FKF85" s="36"/>
      <c r="FKG85" s="36"/>
      <c r="FKH85" s="36"/>
      <c r="FKI85" s="36"/>
      <c r="FKJ85" s="36"/>
      <c r="FKK85" s="36"/>
      <c r="FKL85" s="36"/>
      <c r="FKM85" s="36"/>
      <c r="FKN85" s="36"/>
      <c r="FKO85" s="36"/>
      <c r="FKP85" s="36"/>
      <c r="FKQ85" s="36"/>
      <c r="FKR85" s="36"/>
      <c r="FKS85" s="36"/>
      <c r="FKT85" s="36"/>
      <c r="FKU85" s="36"/>
      <c r="FKV85" s="36"/>
      <c r="FKW85" s="36"/>
      <c r="FKX85" s="36"/>
      <c r="FKY85" s="36"/>
      <c r="FKZ85" s="36"/>
      <c r="FLA85" s="36"/>
      <c r="FLB85" s="36"/>
      <c r="FLC85" s="36"/>
      <c r="FLD85" s="36"/>
      <c r="FLE85" s="36"/>
      <c r="FLF85" s="36"/>
      <c r="FLG85" s="36"/>
      <c r="FLH85" s="36"/>
      <c r="FLI85" s="36"/>
      <c r="FLJ85" s="36"/>
      <c r="FLK85" s="36"/>
      <c r="FLL85" s="36"/>
      <c r="FLM85" s="36"/>
      <c r="FLN85" s="36"/>
      <c r="FLO85" s="36"/>
      <c r="FLP85" s="36"/>
      <c r="FLQ85" s="36"/>
      <c r="FLR85" s="36"/>
      <c r="FLS85" s="36"/>
      <c r="FLT85" s="36"/>
      <c r="FLU85" s="36"/>
      <c r="FLV85" s="36"/>
      <c r="FLW85" s="36"/>
      <c r="FLX85" s="36"/>
      <c r="FLY85" s="36"/>
      <c r="FLZ85" s="36"/>
      <c r="FMA85" s="36"/>
      <c r="FMB85" s="36"/>
      <c r="FMC85" s="37"/>
      <c r="FMD85" s="38"/>
      <c r="FME85" s="39"/>
      <c r="FMF85" s="40"/>
      <c r="FMG85" s="40"/>
      <c r="FMH85" s="41"/>
      <c r="FMI85" s="41"/>
      <c r="FMJ85" s="36"/>
      <c r="FMK85" s="36"/>
      <c r="FML85" s="36"/>
      <c r="FMM85" s="36"/>
      <c r="FMN85" s="36"/>
      <c r="FMO85" s="36"/>
      <c r="FMP85" s="36"/>
      <c r="FMQ85" s="36"/>
      <c r="FMR85" s="36"/>
      <c r="FMS85" s="36"/>
      <c r="FMT85" s="36"/>
      <c r="FMU85" s="36"/>
      <c r="FMV85" s="36"/>
      <c r="FMW85" s="36"/>
      <c r="FMX85" s="36"/>
      <c r="FMY85" s="36"/>
      <c r="FMZ85" s="36"/>
      <c r="FNA85" s="36"/>
      <c r="FNB85" s="36"/>
      <c r="FNC85" s="36"/>
      <c r="FND85" s="36"/>
      <c r="FNE85" s="36"/>
      <c r="FNF85" s="36"/>
      <c r="FNG85" s="36"/>
      <c r="FNH85" s="36"/>
      <c r="FNI85" s="36"/>
      <c r="FNJ85" s="36"/>
      <c r="FNK85" s="36"/>
      <c r="FNL85" s="36"/>
      <c r="FNM85" s="36"/>
      <c r="FNN85" s="36"/>
      <c r="FNO85" s="36"/>
      <c r="FNP85" s="36"/>
      <c r="FNQ85" s="36"/>
      <c r="FNR85" s="36"/>
      <c r="FNS85" s="36"/>
      <c r="FNT85" s="36"/>
      <c r="FNU85" s="36"/>
      <c r="FNV85" s="36"/>
      <c r="FNW85" s="36"/>
      <c r="FNX85" s="36"/>
      <c r="FNY85" s="36"/>
      <c r="FNZ85" s="36"/>
      <c r="FOA85" s="36"/>
      <c r="FOB85" s="36"/>
      <c r="FOC85" s="36"/>
      <c r="FOD85" s="36"/>
      <c r="FOE85" s="36"/>
      <c r="FOF85" s="36"/>
      <c r="FOG85" s="36"/>
      <c r="FOH85" s="36"/>
      <c r="FOI85" s="36"/>
      <c r="FOJ85" s="36"/>
      <c r="FOK85" s="36"/>
      <c r="FOL85" s="37"/>
      <c r="FOM85" s="38"/>
      <c r="FON85" s="39"/>
      <c r="FOO85" s="40"/>
      <c r="FOP85" s="40"/>
      <c r="FOQ85" s="41"/>
      <c r="FOR85" s="41"/>
      <c r="FOS85" s="36"/>
      <c r="FOT85" s="36"/>
      <c r="FOU85" s="36"/>
      <c r="FOV85" s="36"/>
      <c r="FOW85" s="36"/>
      <c r="FOX85" s="36"/>
      <c r="FOY85" s="36"/>
      <c r="FOZ85" s="36"/>
      <c r="FPA85" s="36"/>
      <c r="FPB85" s="36"/>
      <c r="FPC85" s="36"/>
      <c r="FPD85" s="36"/>
      <c r="FPE85" s="36"/>
      <c r="FPF85" s="36"/>
      <c r="FPG85" s="36"/>
      <c r="FPH85" s="36"/>
      <c r="FPI85" s="36"/>
      <c r="FPJ85" s="36"/>
      <c r="FPK85" s="36"/>
      <c r="FPL85" s="36"/>
      <c r="FPM85" s="36"/>
      <c r="FPN85" s="36"/>
      <c r="FPO85" s="36"/>
      <c r="FPP85" s="36"/>
      <c r="FPQ85" s="36"/>
      <c r="FPR85" s="36"/>
      <c r="FPS85" s="36"/>
      <c r="FPT85" s="36"/>
      <c r="FPU85" s="36"/>
      <c r="FPV85" s="36"/>
      <c r="FPW85" s="36"/>
      <c r="FPX85" s="36"/>
      <c r="FPY85" s="36"/>
      <c r="FPZ85" s="36"/>
      <c r="FQA85" s="36"/>
      <c r="FQB85" s="36"/>
      <c r="FQC85" s="36"/>
      <c r="FQD85" s="36"/>
      <c r="FQE85" s="36"/>
      <c r="FQF85" s="36"/>
      <c r="FQG85" s="36"/>
      <c r="FQH85" s="36"/>
      <c r="FQI85" s="36"/>
      <c r="FQJ85" s="36"/>
      <c r="FQK85" s="36"/>
      <c r="FQL85" s="36"/>
      <c r="FQM85" s="36"/>
      <c r="FQN85" s="36"/>
      <c r="FQO85" s="36"/>
      <c r="FQP85" s="36"/>
      <c r="FQQ85" s="36"/>
      <c r="FQR85" s="36"/>
      <c r="FQS85" s="36"/>
      <c r="FQT85" s="36"/>
      <c r="FQU85" s="37"/>
      <c r="FQV85" s="38"/>
      <c r="FQW85" s="39"/>
      <c r="FQX85" s="40"/>
      <c r="FQY85" s="40"/>
      <c r="FQZ85" s="41"/>
      <c r="FRA85" s="41"/>
      <c r="FRB85" s="36"/>
      <c r="FRC85" s="36"/>
      <c r="FRD85" s="36"/>
      <c r="FRE85" s="36"/>
      <c r="FRF85" s="36"/>
      <c r="FRG85" s="36"/>
      <c r="FRH85" s="36"/>
      <c r="FRI85" s="36"/>
      <c r="FRJ85" s="36"/>
      <c r="FRK85" s="36"/>
      <c r="FRL85" s="36"/>
      <c r="FRM85" s="36"/>
      <c r="FRN85" s="36"/>
      <c r="FRO85" s="36"/>
      <c r="FRP85" s="36"/>
      <c r="FRQ85" s="36"/>
      <c r="FRR85" s="36"/>
      <c r="FRS85" s="36"/>
      <c r="FRT85" s="36"/>
      <c r="FRU85" s="36"/>
      <c r="FRV85" s="36"/>
      <c r="FRW85" s="36"/>
      <c r="FRX85" s="36"/>
      <c r="FRY85" s="36"/>
      <c r="FRZ85" s="36"/>
      <c r="FSA85" s="36"/>
      <c r="FSB85" s="36"/>
      <c r="FSC85" s="36"/>
      <c r="FSD85" s="36"/>
      <c r="FSE85" s="36"/>
      <c r="FSF85" s="36"/>
      <c r="FSG85" s="36"/>
      <c r="FSH85" s="36"/>
      <c r="FSI85" s="36"/>
      <c r="FSJ85" s="36"/>
      <c r="FSK85" s="36"/>
      <c r="FSL85" s="36"/>
      <c r="FSM85" s="36"/>
      <c r="FSN85" s="36"/>
      <c r="FSO85" s="36"/>
      <c r="FSP85" s="36"/>
      <c r="FSQ85" s="36"/>
      <c r="FSR85" s="36"/>
      <c r="FSS85" s="36"/>
      <c r="FST85" s="36"/>
      <c r="FSU85" s="36"/>
      <c r="FSV85" s="36"/>
      <c r="FSW85" s="36"/>
      <c r="FSX85" s="36"/>
      <c r="FSY85" s="36"/>
      <c r="FSZ85" s="36"/>
      <c r="FTA85" s="36"/>
      <c r="FTB85" s="36"/>
      <c r="FTC85" s="36"/>
      <c r="FTD85" s="37"/>
      <c r="FTE85" s="38"/>
      <c r="FTF85" s="39"/>
      <c r="FTG85" s="40"/>
      <c r="FTH85" s="40"/>
      <c r="FTI85" s="41"/>
      <c r="FTJ85" s="41"/>
      <c r="FTK85" s="36"/>
      <c r="FTL85" s="36"/>
      <c r="FTM85" s="36"/>
      <c r="FTN85" s="36"/>
      <c r="FTO85" s="36"/>
      <c r="FTP85" s="36"/>
      <c r="FTQ85" s="36"/>
      <c r="FTR85" s="36"/>
      <c r="FTS85" s="36"/>
      <c r="FTT85" s="36"/>
      <c r="FTU85" s="36"/>
      <c r="FTV85" s="36"/>
      <c r="FTW85" s="36"/>
      <c r="FTX85" s="36"/>
      <c r="FTY85" s="36"/>
      <c r="FTZ85" s="36"/>
      <c r="FUA85" s="36"/>
      <c r="FUB85" s="36"/>
      <c r="FUC85" s="36"/>
      <c r="FUD85" s="36"/>
      <c r="FUE85" s="36"/>
      <c r="FUF85" s="36"/>
      <c r="FUG85" s="36"/>
      <c r="FUH85" s="36"/>
      <c r="FUI85" s="36"/>
      <c r="FUJ85" s="36"/>
      <c r="FUK85" s="36"/>
      <c r="FUL85" s="36"/>
      <c r="FUM85" s="36"/>
      <c r="FUN85" s="36"/>
      <c r="FUO85" s="36"/>
      <c r="FUP85" s="36"/>
      <c r="FUQ85" s="36"/>
      <c r="FUR85" s="36"/>
      <c r="FUS85" s="36"/>
      <c r="FUT85" s="36"/>
      <c r="FUU85" s="36"/>
      <c r="FUV85" s="36"/>
      <c r="FUW85" s="36"/>
      <c r="FUX85" s="36"/>
      <c r="FUY85" s="36"/>
      <c r="FUZ85" s="36"/>
      <c r="FVA85" s="36"/>
      <c r="FVB85" s="36"/>
      <c r="FVC85" s="36"/>
      <c r="FVD85" s="36"/>
      <c r="FVE85" s="36"/>
      <c r="FVF85" s="36"/>
      <c r="FVG85" s="36"/>
      <c r="FVH85" s="36"/>
      <c r="FVI85" s="36"/>
      <c r="FVJ85" s="36"/>
      <c r="FVK85" s="36"/>
      <c r="FVL85" s="36"/>
      <c r="FVM85" s="37"/>
      <c r="FVN85" s="38"/>
      <c r="FVO85" s="39"/>
      <c r="FVP85" s="40"/>
      <c r="FVQ85" s="40"/>
      <c r="FVR85" s="41"/>
      <c r="FVS85" s="41"/>
      <c r="FVT85" s="36"/>
      <c r="FVU85" s="36"/>
      <c r="FVV85" s="36"/>
      <c r="FVW85" s="36"/>
      <c r="FVX85" s="36"/>
      <c r="FVY85" s="36"/>
      <c r="FVZ85" s="36"/>
      <c r="FWA85" s="36"/>
      <c r="FWB85" s="36"/>
      <c r="FWC85" s="36"/>
      <c r="FWD85" s="36"/>
      <c r="FWE85" s="36"/>
      <c r="FWF85" s="36"/>
      <c r="FWG85" s="36"/>
      <c r="FWH85" s="36"/>
      <c r="FWI85" s="36"/>
      <c r="FWJ85" s="36"/>
      <c r="FWK85" s="36"/>
      <c r="FWL85" s="36"/>
      <c r="FWM85" s="36"/>
      <c r="FWN85" s="36"/>
      <c r="FWO85" s="36"/>
      <c r="FWP85" s="36"/>
      <c r="FWQ85" s="36"/>
      <c r="FWR85" s="36"/>
      <c r="FWS85" s="36"/>
      <c r="FWT85" s="36"/>
      <c r="FWU85" s="36"/>
      <c r="FWV85" s="36"/>
      <c r="FWW85" s="36"/>
      <c r="FWX85" s="36"/>
      <c r="FWY85" s="36"/>
      <c r="FWZ85" s="36"/>
      <c r="FXA85" s="36"/>
      <c r="FXB85" s="36"/>
      <c r="FXC85" s="36"/>
      <c r="FXD85" s="36"/>
      <c r="FXE85" s="36"/>
      <c r="FXF85" s="36"/>
      <c r="FXG85" s="36"/>
      <c r="FXH85" s="36"/>
      <c r="FXI85" s="36"/>
      <c r="FXJ85" s="36"/>
      <c r="FXK85" s="36"/>
      <c r="FXL85" s="36"/>
      <c r="FXM85" s="36"/>
      <c r="FXN85" s="36"/>
      <c r="FXO85" s="36"/>
      <c r="FXP85" s="36"/>
      <c r="FXQ85" s="36"/>
      <c r="FXR85" s="36"/>
      <c r="FXS85" s="36"/>
      <c r="FXT85" s="36"/>
      <c r="FXU85" s="36"/>
      <c r="FXV85" s="37"/>
      <c r="FXW85" s="38"/>
      <c r="FXX85" s="39"/>
      <c r="FXY85" s="40"/>
      <c r="FXZ85" s="40"/>
      <c r="FYA85" s="41"/>
      <c r="FYB85" s="41"/>
      <c r="FYC85" s="36"/>
      <c r="FYD85" s="36"/>
      <c r="FYE85" s="36"/>
      <c r="FYF85" s="36"/>
      <c r="FYG85" s="36"/>
      <c r="FYH85" s="36"/>
      <c r="FYI85" s="36"/>
      <c r="FYJ85" s="36"/>
      <c r="FYK85" s="36"/>
      <c r="FYL85" s="36"/>
      <c r="FYM85" s="36"/>
      <c r="FYN85" s="36"/>
      <c r="FYO85" s="36"/>
      <c r="FYP85" s="36"/>
      <c r="FYQ85" s="36"/>
      <c r="FYR85" s="36"/>
      <c r="FYS85" s="36"/>
      <c r="FYT85" s="36"/>
      <c r="FYU85" s="36"/>
      <c r="FYV85" s="36"/>
      <c r="FYW85" s="36"/>
      <c r="FYX85" s="36"/>
      <c r="FYY85" s="36"/>
      <c r="FYZ85" s="36"/>
      <c r="FZA85" s="36"/>
      <c r="FZB85" s="36"/>
      <c r="FZC85" s="36"/>
      <c r="FZD85" s="36"/>
      <c r="FZE85" s="36"/>
      <c r="FZF85" s="36"/>
      <c r="FZG85" s="36"/>
      <c r="FZH85" s="36"/>
      <c r="FZI85" s="36"/>
      <c r="FZJ85" s="36"/>
      <c r="FZK85" s="36"/>
      <c r="FZL85" s="36"/>
      <c r="FZM85" s="36"/>
      <c r="FZN85" s="36"/>
      <c r="FZO85" s="36"/>
      <c r="FZP85" s="36"/>
      <c r="FZQ85" s="36"/>
      <c r="FZR85" s="36"/>
      <c r="FZS85" s="36"/>
      <c r="FZT85" s="36"/>
      <c r="FZU85" s="36"/>
      <c r="FZV85" s="36"/>
      <c r="FZW85" s="36"/>
      <c r="FZX85" s="36"/>
      <c r="FZY85" s="36"/>
      <c r="FZZ85" s="36"/>
      <c r="GAA85" s="36"/>
      <c r="GAB85" s="36"/>
      <c r="GAC85" s="36"/>
      <c r="GAD85" s="36"/>
      <c r="GAE85" s="37"/>
      <c r="GAF85" s="38"/>
      <c r="GAG85" s="39"/>
      <c r="GAH85" s="40"/>
      <c r="GAI85" s="40"/>
      <c r="GAJ85" s="41"/>
      <c r="GAK85" s="41"/>
      <c r="GAL85" s="36"/>
      <c r="GAM85" s="36"/>
      <c r="GAN85" s="36"/>
      <c r="GAO85" s="36"/>
      <c r="GAP85" s="36"/>
      <c r="GAQ85" s="36"/>
      <c r="GAR85" s="36"/>
      <c r="GAS85" s="36"/>
      <c r="GAT85" s="36"/>
      <c r="GAU85" s="36"/>
      <c r="GAV85" s="36"/>
      <c r="GAW85" s="36"/>
      <c r="GAX85" s="36"/>
      <c r="GAY85" s="36"/>
      <c r="GAZ85" s="36"/>
      <c r="GBA85" s="36"/>
      <c r="GBB85" s="36"/>
      <c r="GBC85" s="36"/>
      <c r="GBD85" s="36"/>
      <c r="GBE85" s="36"/>
      <c r="GBF85" s="36"/>
      <c r="GBG85" s="36"/>
      <c r="GBH85" s="36"/>
      <c r="GBI85" s="36"/>
      <c r="GBJ85" s="36"/>
      <c r="GBK85" s="36"/>
      <c r="GBL85" s="36"/>
      <c r="GBM85" s="36"/>
      <c r="GBN85" s="36"/>
      <c r="GBO85" s="36"/>
      <c r="GBP85" s="36"/>
      <c r="GBQ85" s="36"/>
      <c r="GBR85" s="36"/>
      <c r="GBS85" s="36"/>
      <c r="GBT85" s="36"/>
      <c r="GBU85" s="36"/>
      <c r="GBV85" s="36"/>
      <c r="GBW85" s="36"/>
      <c r="GBX85" s="36"/>
      <c r="GBY85" s="36"/>
      <c r="GBZ85" s="36"/>
      <c r="GCA85" s="36"/>
      <c r="GCB85" s="36"/>
      <c r="GCC85" s="36"/>
      <c r="GCD85" s="36"/>
      <c r="GCE85" s="36"/>
      <c r="GCF85" s="36"/>
      <c r="GCG85" s="36"/>
      <c r="GCH85" s="36"/>
      <c r="GCI85" s="36"/>
      <c r="GCJ85" s="36"/>
      <c r="GCK85" s="36"/>
      <c r="GCL85" s="36"/>
      <c r="GCM85" s="36"/>
      <c r="GCN85" s="37"/>
      <c r="GCO85" s="38"/>
      <c r="GCP85" s="39"/>
      <c r="GCQ85" s="40"/>
      <c r="GCR85" s="40"/>
      <c r="GCS85" s="41"/>
      <c r="GCT85" s="41"/>
      <c r="GCU85" s="36"/>
      <c r="GCV85" s="36"/>
      <c r="GCW85" s="36"/>
      <c r="GCX85" s="36"/>
      <c r="GCY85" s="36"/>
      <c r="GCZ85" s="36"/>
      <c r="GDA85" s="36"/>
      <c r="GDB85" s="36"/>
      <c r="GDC85" s="36"/>
      <c r="GDD85" s="36"/>
      <c r="GDE85" s="36"/>
      <c r="GDF85" s="36"/>
      <c r="GDG85" s="36"/>
      <c r="GDH85" s="36"/>
      <c r="GDI85" s="36"/>
      <c r="GDJ85" s="36"/>
      <c r="GDK85" s="36"/>
      <c r="GDL85" s="36"/>
      <c r="GDM85" s="36"/>
      <c r="GDN85" s="36"/>
      <c r="GDO85" s="36"/>
      <c r="GDP85" s="36"/>
      <c r="GDQ85" s="36"/>
      <c r="GDR85" s="36"/>
      <c r="GDS85" s="36"/>
      <c r="GDT85" s="36"/>
      <c r="GDU85" s="36"/>
      <c r="GDV85" s="36"/>
      <c r="GDW85" s="36"/>
      <c r="GDX85" s="36"/>
      <c r="GDY85" s="36"/>
      <c r="GDZ85" s="36"/>
      <c r="GEA85" s="36"/>
      <c r="GEB85" s="36"/>
      <c r="GEC85" s="36"/>
      <c r="GED85" s="36"/>
      <c r="GEE85" s="36"/>
      <c r="GEF85" s="36"/>
      <c r="GEG85" s="36"/>
      <c r="GEH85" s="36"/>
      <c r="GEI85" s="36"/>
      <c r="GEJ85" s="36"/>
      <c r="GEK85" s="36"/>
      <c r="GEL85" s="36"/>
      <c r="GEM85" s="36"/>
      <c r="GEN85" s="36"/>
      <c r="GEO85" s="36"/>
      <c r="GEP85" s="36"/>
      <c r="GEQ85" s="36"/>
      <c r="GER85" s="36"/>
      <c r="GES85" s="36"/>
      <c r="GET85" s="36"/>
      <c r="GEU85" s="36"/>
      <c r="GEV85" s="36"/>
      <c r="GEW85" s="37"/>
      <c r="GEX85" s="38"/>
      <c r="GEY85" s="39"/>
      <c r="GEZ85" s="40"/>
      <c r="GFA85" s="40"/>
      <c r="GFB85" s="41"/>
      <c r="GFC85" s="41"/>
      <c r="GFD85" s="36"/>
      <c r="GFE85" s="36"/>
      <c r="GFF85" s="36"/>
      <c r="GFG85" s="36"/>
      <c r="GFH85" s="36"/>
      <c r="GFI85" s="36"/>
      <c r="GFJ85" s="36"/>
      <c r="GFK85" s="36"/>
      <c r="GFL85" s="36"/>
      <c r="GFM85" s="36"/>
      <c r="GFN85" s="36"/>
      <c r="GFO85" s="36"/>
      <c r="GFP85" s="36"/>
      <c r="GFQ85" s="36"/>
      <c r="GFR85" s="36"/>
      <c r="GFS85" s="36"/>
      <c r="GFT85" s="36"/>
      <c r="GFU85" s="36"/>
      <c r="GFV85" s="36"/>
      <c r="GFW85" s="36"/>
      <c r="GFX85" s="36"/>
      <c r="GFY85" s="36"/>
      <c r="GFZ85" s="36"/>
      <c r="GGA85" s="36"/>
      <c r="GGB85" s="36"/>
      <c r="GGC85" s="36"/>
      <c r="GGD85" s="36"/>
      <c r="GGE85" s="36"/>
      <c r="GGF85" s="36"/>
      <c r="GGG85" s="36"/>
      <c r="GGH85" s="36"/>
      <c r="GGI85" s="36"/>
      <c r="GGJ85" s="36"/>
      <c r="GGK85" s="36"/>
      <c r="GGL85" s="36"/>
      <c r="GGM85" s="36"/>
      <c r="GGN85" s="36"/>
      <c r="GGO85" s="36"/>
      <c r="GGP85" s="36"/>
      <c r="GGQ85" s="36"/>
      <c r="GGR85" s="36"/>
      <c r="GGS85" s="36"/>
      <c r="GGT85" s="36"/>
      <c r="GGU85" s="36"/>
      <c r="GGV85" s="36"/>
      <c r="GGW85" s="36"/>
      <c r="GGX85" s="36"/>
      <c r="GGY85" s="36"/>
      <c r="GGZ85" s="36"/>
      <c r="GHA85" s="36"/>
      <c r="GHB85" s="36"/>
      <c r="GHC85" s="36"/>
      <c r="GHD85" s="36"/>
      <c r="GHE85" s="36"/>
      <c r="GHF85" s="37"/>
      <c r="GHG85" s="38"/>
      <c r="GHH85" s="39"/>
      <c r="GHI85" s="40"/>
      <c r="GHJ85" s="40"/>
      <c r="GHK85" s="41"/>
      <c r="GHL85" s="41"/>
      <c r="GHM85" s="36"/>
      <c r="GHN85" s="36"/>
      <c r="GHO85" s="36"/>
      <c r="GHP85" s="36"/>
      <c r="GHQ85" s="36"/>
      <c r="GHR85" s="36"/>
      <c r="GHS85" s="36"/>
      <c r="GHT85" s="36"/>
      <c r="GHU85" s="36"/>
      <c r="GHV85" s="36"/>
      <c r="GHW85" s="36"/>
      <c r="GHX85" s="36"/>
      <c r="GHY85" s="36"/>
      <c r="GHZ85" s="36"/>
      <c r="GIA85" s="36"/>
      <c r="GIB85" s="36"/>
      <c r="GIC85" s="36"/>
      <c r="GID85" s="36"/>
      <c r="GIE85" s="36"/>
      <c r="GIF85" s="36"/>
      <c r="GIG85" s="36"/>
      <c r="GIH85" s="36"/>
      <c r="GII85" s="36"/>
      <c r="GIJ85" s="36"/>
      <c r="GIK85" s="36"/>
      <c r="GIL85" s="36"/>
      <c r="GIM85" s="36"/>
      <c r="GIN85" s="36"/>
      <c r="GIO85" s="36"/>
      <c r="GIP85" s="36"/>
      <c r="GIQ85" s="36"/>
      <c r="GIR85" s="36"/>
      <c r="GIS85" s="36"/>
      <c r="GIT85" s="36"/>
      <c r="GIU85" s="36"/>
      <c r="GIV85" s="36"/>
      <c r="GIW85" s="36"/>
      <c r="GIX85" s="36"/>
      <c r="GIY85" s="36"/>
      <c r="GIZ85" s="36"/>
      <c r="GJA85" s="36"/>
      <c r="GJB85" s="36"/>
      <c r="GJC85" s="36"/>
      <c r="GJD85" s="36"/>
      <c r="GJE85" s="36"/>
      <c r="GJF85" s="36"/>
      <c r="GJG85" s="36"/>
      <c r="GJH85" s="36"/>
      <c r="GJI85" s="36"/>
      <c r="GJJ85" s="36"/>
      <c r="GJK85" s="36"/>
      <c r="GJL85" s="36"/>
      <c r="GJM85" s="36"/>
      <c r="GJN85" s="36"/>
      <c r="GJO85" s="37"/>
      <c r="GJP85" s="38"/>
      <c r="GJQ85" s="39"/>
      <c r="GJR85" s="40"/>
      <c r="GJS85" s="40"/>
      <c r="GJT85" s="41"/>
      <c r="GJU85" s="41"/>
      <c r="GJV85" s="36"/>
      <c r="GJW85" s="36"/>
      <c r="GJX85" s="36"/>
      <c r="GJY85" s="36"/>
      <c r="GJZ85" s="36"/>
      <c r="GKA85" s="36"/>
      <c r="GKB85" s="36"/>
      <c r="GKC85" s="36"/>
      <c r="GKD85" s="36"/>
      <c r="GKE85" s="36"/>
      <c r="GKF85" s="36"/>
      <c r="GKG85" s="36"/>
      <c r="GKH85" s="36"/>
      <c r="GKI85" s="36"/>
      <c r="GKJ85" s="36"/>
      <c r="GKK85" s="36"/>
      <c r="GKL85" s="36"/>
      <c r="GKM85" s="36"/>
      <c r="GKN85" s="36"/>
      <c r="GKO85" s="36"/>
      <c r="GKP85" s="36"/>
      <c r="GKQ85" s="36"/>
      <c r="GKR85" s="36"/>
      <c r="GKS85" s="36"/>
      <c r="GKT85" s="36"/>
      <c r="GKU85" s="36"/>
      <c r="GKV85" s="36"/>
      <c r="GKW85" s="36"/>
      <c r="GKX85" s="36"/>
      <c r="GKY85" s="36"/>
      <c r="GKZ85" s="36"/>
      <c r="GLA85" s="36"/>
      <c r="GLB85" s="36"/>
      <c r="GLC85" s="36"/>
      <c r="GLD85" s="36"/>
      <c r="GLE85" s="36"/>
      <c r="GLF85" s="36"/>
      <c r="GLG85" s="36"/>
      <c r="GLH85" s="36"/>
      <c r="GLI85" s="36"/>
      <c r="GLJ85" s="36"/>
      <c r="GLK85" s="36"/>
      <c r="GLL85" s="36"/>
      <c r="GLM85" s="36"/>
      <c r="GLN85" s="36"/>
      <c r="GLO85" s="36"/>
      <c r="GLP85" s="36"/>
      <c r="GLQ85" s="36"/>
      <c r="GLR85" s="36"/>
      <c r="GLS85" s="36"/>
      <c r="GLT85" s="36"/>
      <c r="GLU85" s="36"/>
      <c r="GLV85" s="36"/>
      <c r="GLW85" s="36"/>
      <c r="GLX85" s="37"/>
      <c r="GLY85" s="38"/>
      <c r="GLZ85" s="39"/>
      <c r="GMA85" s="40"/>
      <c r="GMB85" s="40"/>
      <c r="GMC85" s="41"/>
      <c r="GMD85" s="41"/>
      <c r="GME85" s="36"/>
      <c r="GMF85" s="36"/>
      <c r="GMG85" s="36"/>
      <c r="GMH85" s="36"/>
      <c r="GMI85" s="36"/>
      <c r="GMJ85" s="36"/>
      <c r="GMK85" s="36"/>
      <c r="GML85" s="36"/>
      <c r="GMM85" s="36"/>
      <c r="GMN85" s="36"/>
      <c r="GMO85" s="36"/>
      <c r="GMP85" s="36"/>
      <c r="GMQ85" s="36"/>
      <c r="GMR85" s="36"/>
      <c r="GMS85" s="36"/>
      <c r="GMT85" s="36"/>
      <c r="GMU85" s="36"/>
      <c r="GMV85" s="36"/>
      <c r="GMW85" s="36"/>
      <c r="GMX85" s="36"/>
      <c r="GMY85" s="36"/>
      <c r="GMZ85" s="36"/>
      <c r="GNA85" s="36"/>
      <c r="GNB85" s="36"/>
      <c r="GNC85" s="36"/>
      <c r="GND85" s="36"/>
      <c r="GNE85" s="36"/>
      <c r="GNF85" s="36"/>
      <c r="GNG85" s="36"/>
      <c r="GNH85" s="36"/>
      <c r="GNI85" s="36"/>
      <c r="GNJ85" s="36"/>
      <c r="GNK85" s="36"/>
      <c r="GNL85" s="36"/>
      <c r="GNM85" s="36"/>
      <c r="GNN85" s="36"/>
      <c r="GNO85" s="36"/>
      <c r="GNP85" s="36"/>
      <c r="GNQ85" s="36"/>
      <c r="GNR85" s="36"/>
      <c r="GNS85" s="36"/>
      <c r="GNT85" s="36"/>
      <c r="GNU85" s="36"/>
      <c r="GNV85" s="36"/>
      <c r="GNW85" s="36"/>
      <c r="GNX85" s="36"/>
      <c r="GNY85" s="36"/>
      <c r="GNZ85" s="36"/>
      <c r="GOA85" s="36"/>
      <c r="GOB85" s="36"/>
      <c r="GOC85" s="36"/>
      <c r="GOD85" s="36"/>
      <c r="GOE85" s="36"/>
      <c r="GOF85" s="36"/>
      <c r="GOG85" s="37"/>
      <c r="GOH85" s="38"/>
      <c r="GOI85" s="39"/>
      <c r="GOJ85" s="40"/>
      <c r="GOK85" s="40"/>
      <c r="GOL85" s="41"/>
      <c r="GOM85" s="41"/>
      <c r="GON85" s="36"/>
      <c r="GOO85" s="36"/>
      <c r="GOP85" s="36"/>
      <c r="GOQ85" s="36"/>
      <c r="GOR85" s="36"/>
      <c r="GOS85" s="36"/>
      <c r="GOT85" s="36"/>
      <c r="GOU85" s="36"/>
      <c r="GOV85" s="36"/>
      <c r="GOW85" s="36"/>
      <c r="GOX85" s="36"/>
      <c r="GOY85" s="36"/>
      <c r="GOZ85" s="36"/>
      <c r="GPA85" s="36"/>
      <c r="GPB85" s="36"/>
      <c r="GPC85" s="36"/>
      <c r="GPD85" s="36"/>
      <c r="GPE85" s="36"/>
      <c r="GPF85" s="36"/>
      <c r="GPG85" s="36"/>
      <c r="GPH85" s="36"/>
      <c r="GPI85" s="36"/>
      <c r="GPJ85" s="36"/>
      <c r="GPK85" s="36"/>
      <c r="GPL85" s="36"/>
      <c r="GPM85" s="36"/>
      <c r="GPN85" s="36"/>
      <c r="GPO85" s="36"/>
      <c r="GPP85" s="36"/>
      <c r="GPQ85" s="36"/>
      <c r="GPR85" s="36"/>
      <c r="GPS85" s="36"/>
      <c r="GPT85" s="36"/>
      <c r="GPU85" s="36"/>
      <c r="GPV85" s="36"/>
      <c r="GPW85" s="36"/>
      <c r="GPX85" s="36"/>
      <c r="GPY85" s="36"/>
      <c r="GPZ85" s="36"/>
      <c r="GQA85" s="36"/>
      <c r="GQB85" s="36"/>
      <c r="GQC85" s="36"/>
      <c r="GQD85" s="36"/>
      <c r="GQE85" s="36"/>
      <c r="GQF85" s="36"/>
      <c r="GQG85" s="36"/>
      <c r="GQH85" s="36"/>
      <c r="GQI85" s="36"/>
      <c r="GQJ85" s="36"/>
      <c r="GQK85" s="36"/>
      <c r="GQL85" s="36"/>
      <c r="GQM85" s="36"/>
      <c r="GQN85" s="36"/>
      <c r="GQO85" s="36"/>
      <c r="GQP85" s="37"/>
      <c r="GQQ85" s="38"/>
      <c r="GQR85" s="39"/>
      <c r="GQS85" s="40"/>
      <c r="GQT85" s="40"/>
      <c r="GQU85" s="41"/>
      <c r="GQV85" s="41"/>
      <c r="GQW85" s="36"/>
      <c r="GQX85" s="36"/>
      <c r="GQY85" s="36"/>
      <c r="GQZ85" s="36"/>
      <c r="GRA85" s="36"/>
      <c r="GRB85" s="36"/>
      <c r="GRC85" s="36"/>
      <c r="GRD85" s="36"/>
      <c r="GRE85" s="36"/>
      <c r="GRF85" s="36"/>
      <c r="GRG85" s="36"/>
      <c r="GRH85" s="36"/>
      <c r="GRI85" s="36"/>
      <c r="GRJ85" s="36"/>
      <c r="GRK85" s="36"/>
      <c r="GRL85" s="36"/>
      <c r="GRM85" s="36"/>
      <c r="GRN85" s="36"/>
      <c r="GRO85" s="36"/>
      <c r="GRP85" s="36"/>
      <c r="GRQ85" s="36"/>
      <c r="GRR85" s="36"/>
      <c r="GRS85" s="36"/>
      <c r="GRT85" s="36"/>
      <c r="GRU85" s="36"/>
      <c r="GRV85" s="36"/>
      <c r="GRW85" s="36"/>
      <c r="GRX85" s="36"/>
      <c r="GRY85" s="36"/>
      <c r="GRZ85" s="36"/>
      <c r="GSA85" s="36"/>
      <c r="GSB85" s="36"/>
      <c r="GSC85" s="36"/>
      <c r="GSD85" s="36"/>
      <c r="GSE85" s="36"/>
      <c r="GSF85" s="36"/>
      <c r="GSG85" s="36"/>
      <c r="GSH85" s="36"/>
      <c r="GSI85" s="36"/>
      <c r="GSJ85" s="36"/>
      <c r="GSK85" s="36"/>
      <c r="GSL85" s="36"/>
      <c r="GSM85" s="36"/>
      <c r="GSN85" s="36"/>
      <c r="GSO85" s="36"/>
      <c r="GSP85" s="36"/>
      <c r="GSQ85" s="36"/>
      <c r="GSR85" s="36"/>
      <c r="GSS85" s="36"/>
      <c r="GST85" s="36"/>
      <c r="GSU85" s="36"/>
      <c r="GSV85" s="36"/>
      <c r="GSW85" s="36"/>
      <c r="GSX85" s="36"/>
      <c r="GSY85" s="37"/>
      <c r="GSZ85" s="38"/>
      <c r="GTA85" s="39"/>
      <c r="GTB85" s="40"/>
      <c r="GTC85" s="40"/>
      <c r="GTD85" s="41"/>
      <c r="GTE85" s="41"/>
      <c r="GTF85" s="36"/>
      <c r="GTG85" s="36"/>
      <c r="GTH85" s="36"/>
      <c r="GTI85" s="36"/>
      <c r="GTJ85" s="36"/>
      <c r="GTK85" s="36"/>
      <c r="GTL85" s="36"/>
      <c r="GTM85" s="36"/>
      <c r="GTN85" s="36"/>
      <c r="GTO85" s="36"/>
      <c r="GTP85" s="36"/>
      <c r="GTQ85" s="36"/>
      <c r="GTR85" s="36"/>
      <c r="GTS85" s="36"/>
      <c r="GTT85" s="36"/>
      <c r="GTU85" s="36"/>
      <c r="GTV85" s="36"/>
      <c r="GTW85" s="36"/>
      <c r="GTX85" s="36"/>
      <c r="GTY85" s="36"/>
      <c r="GTZ85" s="36"/>
      <c r="GUA85" s="36"/>
      <c r="GUB85" s="36"/>
      <c r="GUC85" s="36"/>
      <c r="GUD85" s="36"/>
      <c r="GUE85" s="36"/>
      <c r="GUF85" s="36"/>
      <c r="GUG85" s="36"/>
      <c r="GUH85" s="36"/>
      <c r="GUI85" s="36"/>
      <c r="GUJ85" s="36"/>
      <c r="GUK85" s="36"/>
      <c r="GUL85" s="36"/>
      <c r="GUM85" s="36"/>
      <c r="GUN85" s="36"/>
      <c r="GUO85" s="36"/>
      <c r="GUP85" s="36"/>
      <c r="GUQ85" s="36"/>
      <c r="GUR85" s="36"/>
      <c r="GUS85" s="36"/>
      <c r="GUT85" s="36"/>
      <c r="GUU85" s="36"/>
      <c r="GUV85" s="36"/>
      <c r="GUW85" s="36"/>
      <c r="GUX85" s="36"/>
      <c r="GUY85" s="36"/>
      <c r="GUZ85" s="36"/>
      <c r="GVA85" s="36"/>
      <c r="GVB85" s="36"/>
      <c r="GVC85" s="36"/>
      <c r="GVD85" s="36"/>
      <c r="GVE85" s="36"/>
      <c r="GVF85" s="36"/>
      <c r="GVG85" s="36"/>
      <c r="GVH85" s="37"/>
      <c r="GVI85" s="38"/>
      <c r="GVJ85" s="39"/>
      <c r="GVK85" s="40"/>
      <c r="GVL85" s="40"/>
      <c r="GVM85" s="41"/>
      <c r="GVN85" s="41"/>
      <c r="GVO85" s="36"/>
      <c r="GVP85" s="36"/>
      <c r="GVQ85" s="36"/>
      <c r="GVR85" s="36"/>
      <c r="GVS85" s="36"/>
      <c r="GVT85" s="36"/>
      <c r="GVU85" s="36"/>
      <c r="GVV85" s="36"/>
      <c r="GVW85" s="36"/>
      <c r="GVX85" s="36"/>
      <c r="GVY85" s="36"/>
      <c r="GVZ85" s="36"/>
      <c r="GWA85" s="36"/>
      <c r="GWB85" s="36"/>
      <c r="GWC85" s="36"/>
      <c r="GWD85" s="36"/>
      <c r="GWE85" s="36"/>
      <c r="GWF85" s="36"/>
      <c r="GWG85" s="36"/>
      <c r="GWH85" s="36"/>
      <c r="GWI85" s="36"/>
      <c r="GWJ85" s="36"/>
      <c r="GWK85" s="36"/>
      <c r="GWL85" s="36"/>
      <c r="GWM85" s="36"/>
      <c r="GWN85" s="36"/>
      <c r="GWO85" s="36"/>
      <c r="GWP85" s="36"/>
      <c r="GWQ85" s="36"/>
      <c r="GWR85" s="36"/>
      <c r="GWS85" s="36"/>
      <c r="GWT85" s="36"/>
      <c r="GWU85" s="36"/>
      <c r="GWV85" s="36"/>
      <c r="GWW85" s="36"/>
      <c r="GWX85" s="36"/>
      <c r="GWY85" s="36"/>
      <c r="GWZ85" s="36"/>
      <c r="GXA85" s="36"/>
      <c r="GXB85" s="36"/>
      <c r="GXC85" s="36"/>
      <c r="GXD85" s="36"/>
      <c r="GXE85" s="36"/>
      <c r="GXF85" s="36"/>
      <c r="GXG85" s="36"/>
      <c r="GXH85" s="36"/>
      <c r="GXI85" s="36"/>
      <c r="GXJ85" s="36"/>
      <c r="GXK85" s="36"/>
      <c r="GXL85" s="36"/>
      <c r="GXM85" s="36"/>
      <c r="GXN85" s="36"/>
      <c r="GXO85" s="36"/>
      <c r="GXP85" s="36"/>
      <c r="GXQ85" s="37"/>
      <c r="GXR85" s="38"/>
      <c r="GXS85" s="39"/>
      <c r="GXT85" s="40"/>
      <c r="GXU85" s="40"/>
      <c r="GXV85" s="41"/>
      <c r="GXW85" s="41"/>
      <c r="GXX85" s="36"/>
      <c r="GXY85" s="36"/>
      <c r="GXZ85" s="36"/>
      <c r="GYA85" s="36"/>
      <c r="GYB85" s="36"/>
      <c r="GYC85" s="36"/>
      <c r="GYD85" s="36"/>
      <c r="GYE85" s="36"/>
      <c r="GYF85" s="36"/>
      <c r="GYG85" s="36"/>
      <c r="GYH85" s="36"/>
      <c r="GYI85" s="36"/>
      <c r="GYJ85" s="36"/>
      <c r="GYK85" s="36"/>
      <c r="GYL85" s="36"/>
      <c r="GYM85" s="36"/>
      <c r="GYN85" s="36"/>
      <c r="GYO85" s="36"/>
      <c r="GYP85" s="36"/>
      <c r="GYQ85" s="36"/>
      <c r="GYR85" s="36"/>
      <c r="GYS85" s="36"/>
      <c r="GYT85" s="36"/>
      <c r="GYU85" s="36"/>
      <c r="GYV85" s="36"/>
      <c r="GYW85" s="36"/>
      <c r="GYX85" s="36"/>
      <c r="GYY85" s="36"/>
      <c r="GYZ85" s="36"/>
      <c r="GZA85" s="36"/>
      <c r="GZB85" s="36"/>
      <c r="GZC85" s="36"/>
      <c r="GZD85" s="36"/>
      <c r="GZE85" s="36"/>
      <c r="GZF85" s="36"/>
      <c r="GZG85" s="36"/>
      <c r="GZH85" s="36"/>
      <c r="GZI85" s="36"/>
      <c r="GZJ85" s="36"/>
      <c r="GZK85" s="36"/>
      <c r="GZL85" s="36"/>
      <c r="GZM85" s="36"/>
      <c r="GZN85" s="36"/>
      <c r="GZO85" s="36"/>
      <c r="GZP85" s="36"/>
      <c r="GZQ85" s="36"/>
      <c r="GZR85" s="36"/>
      <c r="GZS85" s="36"/>
      <c r="GZT85" s="36"/>
      <c r="GZU85" s="36"/>
      <c r="GZV85" s="36"/>
      <c r="GZW85" s="36"/>
      <c r="GZX85" s="36"/>
      <c r="GZY85" s="36"/>
      <c r="GZZ85" s="37"/>
      <c r="HAA85" s="38"/>
      <c r="HAB85" s="39"/>
      <c r="HAC85" s="40"/>
      <c r="HAD85" s="40"/>
      <c r="HAE85" s="41"/>
      <c r="HAF85" s="41"/>
      <c r="HAG85" s="36"/>
      <c r="HAH85" s="36"/>
      <c r="HAI85" s="36"/>
      <c r="HAJ85" s="36"/>
      <c r="HAK85" s="36"/>
      <c r="HAL85" s="36"/>
      <c r="HAM85" s="36"/>
      <c r="HAN85" s="36"/>
      <c r="HAO85" s="36"/>
      <c r="HAP85" s="36"/>
      <c r="HAQ85" s="36"/>
      <c r="HAR85" s="36"/>
      <c r="HAS85" s="36"/>
      <c r="HAT85" s="36"/>
      <c r="HAU85" s="36"/>
      <c r="HAV85" s="36"/>
      <c r="HAW85" s="36"/>
      <c r="HAX85" s="36"/>
      <c r="HAY85" s="36"/>
      <c r="HAZ85" s="36"/>
      <c r="HBA85" s="36"/>
      <c r="HBB85" s="36"/>
      <c r="HBC85" s="36"/>
      <c r="HBD85" s="36"/>
      <c r="HBE85" s="36"/>
      <c r="HBF85" s="36"/>
      <c r="HBG85" s="36"/>
      <c r="HBH85" s="36"/>
      <c r="HBI85" s="36"/>
      <c r="HBJ85" s="36"/>
      <c r="HBK85" s="36"/>
      <c r="HBL85" s="36"/>
      <c r="HBM85" s="36"/>
      <c r="HBN85" s="36"/>
      <c r="HBO85" s="36"/>
      <c r="HBP85" s="36"/>
      <c r="HBQ85" s="36"/>
      <c r="HBR85" s="36"/>
      <c r="HBS85" s="36"/>
      <c r="HBT85" s="36"/>
      <c r="HBU85" s="36"/>
      <c r="HBV85" s="36"/>
      <c r="HBW85" s="36"/>
      <c r="HBX85" s="36"/>
      <c r="HBY85" s="36"/>
      <c r="HBZ85" s="36"/>
      <c r="HCA85" s="36"/>
      <c r="HCB85" s="36"/>
      <c r="HCC85" s="36"/>
      <c r="HCD85" s="36"/>
      <c r="HCE85" s="36"/>
      <c r="HCF85" s="36"/>
      <c r="HCG85" s="36"/>
      <c r="HCH85" s="36"/>
      <c r="HCI85" s="37"/>
      <c r="HCJ85" s="38"/>
      <c r="HCK85" s="39"/>
      <c r="HCL85" s="40"/>
      <c r="HCM85" s="40"/>
      <c r="HCN85" s="41"/>
      <c r="HCO85" s="41"/>
      <c r="HCP85" s="36"/>
      <c r="HCQ85" s="36"/>
      <c r="HCR85" s="36"/>
      <c r="HCS85" s="36"/>
      <c r="HCT85" s="36"/>
      <c r="HCU85" s="36"/>
      <c r="HCV85" s="36"/>
      <c r="HCW85" s="36"/>
      <c r="HCX85" s="36"/>
      <c r="HCY85" s="36"/>
      <c r="HCZ85" s="36"/>
      <c r="HDA85" s="36"/>
      <c r="HDB85" s="36"/>
      <c r="HDC85" s="36"/>
      <c r="HDD85" s="36"/>
      <c r="HDE85" s="36"/>
      <c r="HDF85" s="36"/>
      <c r="HDG85" s="36"/>
      <c r="HDH85" s="36"/>
      <c r="HDI85" s="36"/>
      <c r="HDJ85" s="36"/>
      <c r="HDK85" s="36"/>
      <c r="HDL85" s="36"/>
      <c r="HDM85" s="36"/>
      <c r="HDN85" s="36"/>
      <c r="HDO85" s="36"/>
      <c r="HDP85" s="36"/>
      <c r="HDQ85" s="36"/>
      <c r="HDR85" s="36"/>
      <c r="HDS85" s="36"/>
      <c r="HDT85" s="36"/>
      <c r="HDU85" s="36"/>
      <c r="HDV85" s="36"/>
      <c r="HDW85" s="36"/>
      <c r="HDX85" s="36"/>
      <c r="HDY85" s="36"/>
      <c r="HDZ85" s="36"/>
      <c r="HEA85" s="36"/>
      <c r="HEB85" s="36"/>
      <c r="HEC85" s="36"/>
      <c r="HED85" s="36"/>
      <c r="HEE85" s="36"/>
      <c r="HEF85" s="36"/>
      <c r="HEG85" s="36"/>
      <c r="HEH85" s="36"/>
      <c r="HEI85" s="36"/>
      <c r="HEJ85" s="36"/>
      <c r="HEK85" s="36"/>
      <c r="HEL85" s="36"/>
      <c r="HEM85" s="36"/>
      <c r="HEN85" s="36"/>
      <c r="HEO85" s="36"/>
      <c r="HEP85" s="36"/>
      <c r="HEQ85" s="36"/>
      <c r="HER85" s="37"/>
      <c r="HES85" s="38"/>
      <c r="HET85" s="39"/>
      <c r="HEU85" s="40"/>
      <c r="HEV85" s="40"/>
      <c r="HEW85" s="41"/>
      <c r="HEX85" s="41"/>
      <c r="HEY85" s="36"/>
      <c r="HEZ85" s="36"/>
      <c r="HFA85" s="36"/>
      <c r="HFB85" s="36"/>
      <c r="HFC85" s="36"/>
      <c r="HFD85" s="36"/>
      <c r="HFE85" s="36"/>
      <c r="HFF85" s="36"/>
      <c r="HFG85" s="36"/>
      <c r="HFH85" s="36"/>
      <c r="HFI85" s="36"/>
      <c r="HFJ85" s="36"/>
      <c r="HFK85" s="36"/>
      <c r="HFL85" s="36"/>
      <c r="HFM85" s="36"/>
      <c r="HFN85" s="36"/>
      <c r="HFO85" s="36"/>
      <c r="HFP85" s="36"/>
      <c r="HFQ85" s="36"/>
      <c r="HFR85" s="36"/>
      <c r="HFS85" s="36"/>
      <c r="HFT85" s="36"/>
      <c r="HFU85" s="36"/>
      <c r="HFV85" s="36"/>
      <c r="HFW85" s="36"/>
      <c r="HFX85" s="36"/>
      <c r="HFY85" s="36"/>
      <c r="HFZ85" s="36"/>
      <c r="HGA85" s="36"/>
      <c r="HGB85" s="36"/>
      <c r="HGC85" s="36"/>
      <c r="HGD85" s="36"/>
      <c r="HGE85" s="36"/>
      <c r="HGF85" s="36"/>
      <c r="HGG85" s="36"/>
      <c r="HGH85" s="36"/>
      <c r="HGI85" s="36"/>
      <c r="HGJ85" s="36"/>
      <c r="HGK85" s="36"/>
      <c r="HGL85" s="36"/>
      <c r="HGM85" s="36"/>
      <c r="HGN85" s="36"/>
      <c r="HGO85" s="36"/>
      <c r="HGP85" s="36"/>
      <c r="HGQ85" s="36"/>
      <c r="HGR85" s="36"/>
      <c r="HGS85" s="36"/>
      <c r="HGT85" s="36"/>
      <c r="HGU85" s="36"/>
      <c r="HGV85" s="36"/>
      <c r="HGW85" s="36"/>
      <c r="HGX85" s="36"/>
      <c r="HGY85" s="36"/>
      <c r="HGZ85" s="36"/>
      <c r="HHA85" s="37"/>
      <c r="HHB85" s="38"/>
      <c r="HHC85" s="39"/>
      <c r="HHD85" s="40"/>
      <c r="HHE85" s="40"/>
      <c r="HHF85" s="41"/>
      <c r="HHG85" s="41"/>
      <c r="HHH85" s="36"/>
      <c r="HHI85" s="36"/>
      <c r="HHJ85" s="36"/>
      <c r="HHK85" s="36"/>
      <c r="HHL85" s="36"/>
      <c r="HHM85" s="36"/>
      <c r="HHN85" s="36"/>
      <c r="HHO85" s="36"/>
      <c r="HHP85" s="36"/>
      <c r="HHQ85" s="36"/>
      <c r="HHR85" s="36"/>
      <c r="HHS85" s="36"/>
      <c r="HHT85" s="36"/>
      <c r="HHU85" s="36"/>
      <c r="HHV85" s="36"/>
      <c r="HHW85" s="36"/>
      <c r="HHX85" s="36"/>
      <c r="HHY85" s="36"/>
      <c r="HHZ85" s="36"/>
      <c r="HIA85" s="36"/>
      <c r="HIB85" s="36"/>
      <c r="HIC85" s="36"/>
      <c r="HID85" s="36"/>
      <c r="HIE85" s="36"/>
      <c r="HIF85" s="36"/>
      <c r="HIG85" s="36"/>
      <c r="HIH85" s="36"/>
      <c r="HII85" s="36"/>
      <c r="HIJ85" s="36"/>
      <c r="HIK85" s="36"/>
      <c r="HIL85" s="36"/>
      <c r="HIM85" s="36"/>
      <c r="HIN85" s="36"/>
      <c r="HIO85" s="36"/>
      <c r="HIP85" s="36"/>
      <c r="HIQ85" s="36"/>
      <c r="HIR85" s="36"/>
      <c r="HIS85" s="36"/>
      <c r="HIT85" s="36"/>
      <c r="HIU85" s="36"/>
      <c r="HIV85" s="36"/>
      <c r="HIW85" s="36"/>
      <c r="HIX85" s="36"/>
      <c r="HIY85" s="36"/>
      <c r="HIZ85" s="36"/>
      <c r="HJA85" s="36"/>
      <c r="HJB85" s="36"/>
      <c r="HJC85" s="36"/>
      <c r="HJD85" s="36"/>
      <c r="HJE85" s="36"/>
      <c r="HJF85" s="36"/>
      <c r="HJG85" s="36"/>
      <c r="HJH85" s="36"/>
      <c r="HJI85" s="36"/>
      <c r="HJJ85" s="37"/>
      <c r="HJK85" s="38"/>
      <c r="HJL85" s="39"/>
      <c r="HJM85" s="40"/>
      <c r="HJN85" s="40"/>
      <c r="HJO85" s="41"/>
      <c r="HJP85" s="41"/>
      <c r="HJQ85" s="36"/>
      <c r="HJR85" s="36"/>
      <c r="HJS85" s="36"/>
      <c r="HJT85" s="36"/>
      <c r="HJU85" s="36"/>
      <c r="HJV85" s="36"/>
      <c r="HJW85" s="36"/>
      <c r="HJX85" s="36"/>
      <c r="HJY85" s="36"/>
      <c r="HJZ85" s="36"/>
      <c r="HKA85" s="36"/>
      <c r="HKB85" s="36"/>
      <c r="HKC85" s="36"/>
      <c r="HKD85" s="36"/>
      <c r="HKE85" s="36"/>
      <c r="HKF85" s="36"/>
      <c r="HKG85" s="36"/>
      <c r="HKH85" s="36"/>
      <c r="HKI85" s="36"/>
      <c r="HKJ85" s="36"/>
      <c r="HKK85" s="36"/>
      <c r="HKL85" s="36"/>
      <c r="HKM85" s="36"/>
      <c r="HKN85" s="36"/>
      <c r="HKO85" s="36"/>
      <c r="HKP85" s="36"/>
      <c r="HKQ85" s="36"/>
      <c r="HKR85" s="36"/>
      <c r="HKS85" s="36"/>
      <c r="HKT85" s="36"/>
      <c r="HKU85" s="36"/>
      <c r="HKV85" s="36"/>
      <c r="HKW85" s="36"/>
      <c r="HKX85" s="36"/>
      <c r="HKY85" s="36"/>
      <c r="HKZ85" s="36"/>
      <c r="HLA85" s="36"/>
      <c r="HLB85" s="36"/>
      <c r="HLC85" s="36"/>
      <c r="HLD85" s="36"/>
      <c r="HLE85" s="36"/>
      <c r="HLF85" s="36"/>
      <c r="HLG85" s="36"/>
      <c r="HLH85" s="36"/>
      <c r="HLI85" s="36"/>
      <c r="HLJ85" s="36"/>
      <c r="HLK85" s="36"/>
      <c r="HLL85" s="36"/>
      <c r="HLM85" s="36"/>
      <c r="HLN85" s="36"/>
      <c r="HLO85" s="36"/>
      <c r="HLP85" s="36"/>
      <c r="HLQ85" s="36"/>
      <c r="HLR85" s="36"/>
      <c r="HLS85" s="37"/>
      <c r="HLT85" s="38"/>
      <c r="HLU85" s="39"/>
      <c r="HLV85" s="40"/>
      <c r="HLW85" s="40"/>
      <c r="HLX85" s="41"/>
      <c r="HLY85" s="41"/>
      <c r="HLZ85" s="36"/>
      <c r="HMA85" s="36"/>
      <c r="HMB85" s="36"/>
      <c r="HMC85" s="36"/>
      <c r="HMD85" s="36"/>
      <c r="HME85" s="36"/>
      <c r="HMF85" s="36"/>
      <c r="HMG85" s="36"/>
      <c r="HMH85" s="36"/>
      <c r="HMI85" s="36"/>
      <c r="HMJ85" s="36"/>
      <c r="HMK85" s="36"/>
      <c r="HML85" s="36"/>
      <c r="HMM85" s="36"/>
      <c r="HMN85" s="36"/>
      <c r="HMO85" s="36"/>
      <c r="HMP85" s="36"/>
      <c r="HMQ85" s="36"/>
      <c r="HMR85" s="36"/>
      <c r="HMS85" s="36"/>
      <c r="HMT85" s="36"/>
      <c r="HMU85" s="36"/>
      <c r="HMV85" s="36"/>
      <c r="HMW85" s="36"/>
      <c r="HMX85" s="36"/>
      <c r="HMY85" s="36"/>
      <c r="HMZ85" s="36"/>
      <c r="HNA85" s="36"/>
      <c r="HNB85" s="36"/>
      <c r="HNC85" s="36"/>
      <c r="HND85" s="36"/>
      <c r="HNE85" s="36"/>
      <c r="HNF85" s="36"/>
      <c r="HNG85" s="36"/>
      <c r="HNH85" s="36"/>
      <c r="HNI85" s="36"/>
      <c r="HNJ85" s="36"/>
      <c r="HNK85" s="36"/>
      <c r="HNL85" s="36"/>
      <c r="HNM85" s="36"/>
      <c r="HNN85" s="36"/>
      <c r="HNO85" s="36"/>
      <c r="HNP85" s="36"/>
      <c r="HNQ85" s="36"/>
      <c r="HNR85" s="36"/>
      <c r="HNS85" s="36"/>
      <c r="HNT85" s="36"/>
      <c r="HNU85" s="36"/>
      <c r="HNV85" s="36"/>
      <c r="HNW85" s="36"/>
      <c r="HNX85" s="36"/>
      <c r="HNY85" s="36"/>
      <c r="HNZ85" s="36"/>
      <c r="HOA85" s="36"/>
      <c r="HOB85" s="37"/>
      <c r="HOC85" s="38"/>
      <c r="HOD85" s="39"/>
      <c r="HOE85" s="40"/>
      <c r="HOF85" s="40"/>
      <c r="HOG85" s="41"/>
      <c r="HOH85" s="41"/>
      <c r="HOI85" s="36"/>
      <c r="HOJ85" s="36"/>
      <c r="HOK85" s="36"/>
      <c r="HOL85" s="36"/>
      <c r="HOM85" s="36"/>
      <c r="HON85" s="36"/>
      <c r="HOO85" s="36"/>
      <c r="HOP85" s="36"/>
      <c r="HOQ85" s="36"/>
      <c r="HOR85" s="36"/>
      <c r="HOS85" s="36"/>
      <c r="HOT85" s="36"/>
      <c r="HOU85" s="36"/>
      <c r="HOV85" s="36"/>
      <c r="HOW85" s="36"/>
      <c r="HOX85" s="36"/>
      <c r="HOY85" s="36"/>
      <c r="HOZ85" s="36"/>
      <c r="HPA85" s="36"/>
      <c r="HPB85" s="36"/>
      <c r="HPC85" s="36"/>
      <c r="HPD85" s="36"/>
      <c r="HPE85" s="36"/>
      <c r="HPF85" s="36"/>
      <c r="HPG85" s="36"/>
      <c r="HPH85" s="36"/>
      <c r="HPI85" s="36"/>
      <c r="HPJ85" s="36"/>
      <c r="HPK85" s="36"/>
      <c r="HPL85" s="36"/>
      <c r="HPM85" s="36"/>
      <c r="HPN85" s="36"/>
      <c r="HPO85" s="36"/>
      <c r="HPP85" s="36"/>
      <c r="HPQ85" s="36"/>
      <c r="HPR85" s="36"/>
      <c r="HPS85" s="36"/>
      <c r="HPT85" s="36"/>
      <c r="HPU85" s="36"/>
      <c r="HPV85" s="36"/>
      <c r="HPW85" s="36"/>
      <c r="HPX85" s="36"/>
      <c r="HPY85" s="36"/>
      <c r="HPZ85" s="36"/>
      <c r="HQA85" s="36"/>
      <c r="HQB85" s="36"/>
      <c r="HQC85" s="36"/>
      <c r="HQD85" s="36"/>
      <c r="HQE85" s="36"/>
      <c r="HQF85" s="36"/>
      <c r="HQG85" s="36"/>
      <c r="HQH85" s="36"/>
      <c r="HQI85" s="36"/>
      <c r="HQJ85" s="36"/>
      <c r="HQK85" s="37"/>
      <c r="HQL85" s="38"/>
      <c r="HQM85" s="39"/>
      <c r="HQN85" s="40"/>
      <c r="HQO85" s="40"/>
      <c r="HQP85" s="41"/>
      <c r="HQQ85" s="41"/>
      <c r="HQR85" s="36"/>
      <c r="HQS85" s="36"/>
      <c r="HQT85" s="36"/>
      <c r="HQU85" s="36"/>
      <c r="HQV85" s="36"/>
      <c r="HQW85" s="36"/>
      <c r="HQX85" s="36"/>
      <c r="HQY85" s="36"/>
      <c r="HQZ85" s="36"/>
      <c r="HRA85" s="36"/>
      <c r="HRB85" s="36"/>
      <c r="HRC85" s="36"/>
      <c r="HRD85" s="36"/>
      <c r="HRE85" s="36"/>
      <c r="HRF85" s="36"/>
      <c r="HRG85" s="36"/>
      <c r="HRH85" s="36"/>
      <c r="HRI85" s="36"/>
      <c r="HRJ85" s="36"/>
      <c r="HRK85" s="36"/>
      <c r="HRL85" s="36"/>
      <c r="HRM85" s="36"/>
      <c r="HRN85" s="36"/>
      <c r="HRO85" s="36"/>
      <c r="HRP85" s="36"/>
      <c r="HRQ85" s="36"/>
      <c r="HRR85" s="36"/>
      <c r="HRS85" s="36"/>
      <c r="HRT85" s="36"/>
      <c r="HRU85" s="36"/>
      <c r="HRV85" s="36"/>
      <c r="HRW85" s="36"/>
      <c r="HRX85" s="36"/>
      <c r="HRY85" s="36"/>
      <c r="HRZ85" s="36"/>
      <c r="HSA85" s="36"/>
      <c r="HSB85" s="36"/>
      <c r="HSC85" s="36"/>
      <c r="HSD85" s="36"/>
      <c r="HSE85" s="36"/>
      <c r="HSF85" s="36"/>
      <c r="HSG85" s="36"/>
      <c r="HSH85" s="36"/>
      <c r="HSI85" s="36"/>
      <c r="HSJ85" s="36"/>
      <c r="HSK85" s="36"/>
      <c r="HSL85" s="36"/>
      <c r="HSM85" s="36"/>
      <c r="HSN85" s="36"/>
      <c r="HSO85" s="36"/>
      <c r="HSP85" s="36"/>
      <c r="HSQ85" s="36"/>
      <c r="HSR85" s="36"/>
      <c r="HSS85" s="36"/>
      <c r="HST85" s="37"/>
      <c r="HSU85" s="38"/>
      <c r="HSV85" s="39"/>
      <c r="HSW85" s="40"/>
      <c r="HSX85" s="40"/>
      <c r="HSY85" s="41"/>
      <c r="HSZ85" s="41"/>
      <c r="HTA85" s="36"/>
      <c r="HTB85" s="36"/>
      <c r="HTC85" s="36"/>
      <c r="HTD85" s="36"/>
      <c r="HTE85" s="36"/>
      <c r="HTF85" s="36"/>
      <c r="HTG85" s="36"/>
      <c r="HTH85" s="36"/>
      <c r="HTI85" s="36"/>
      <c r="HTJ85" s="36"/>
      <c r="HTK85" s="36"/>
      <c r="HTL85" s="36"/>
      <c r="HTM85" s="36"/>
      <c r="HTN85" s="36"/>
      <c r="HTO85" s="36"/>
      <c r="HTP85" s="36"/>
      <c r="HTQ85" s="36"/>
      <c r="HTR85" s="36"/>
      <c r="HTS85" s="36"/>
      <c r="HTT85" s="36"/>
      <c r="HTU85" s="36"/>
      <c r="HTV85" s="36"/>
      <c r="HTW85" s="36"/>
      <c r="HTX85" s="36"/>
      <c r="HTY85" s="36"/>
      <c r="HTZ85" s="36"/>
      <c r="HUA85" s="36"/>
      <c r="HUB85" s="36"/>
      <c r="HUC85" s="36"/>
      <c r="HUD85" s="36"/>
      <c r="HUE85" s="36"/>
      <c r="HUF85" s="36"/>
      <c r="HUG85" s="36"/>
      <c r="HUH85" s="36"/>
      <c r="HUI85" s="36"/>
      <c r="HUJ85" s="36"/>
      <c r="HUK85" s="36"/>
      <c r="HUL85" s="36"/>
      <c r="HUM85" s="36"/>
      <c r="HUN85" s="36"/>
      <c r="HUO85" s="36"/>
      <c r="HUP85" s="36"/>
      <c r="HUQ85" s="36"/>
      <c r="HUR85" s="36"/>
      <c r="HUS85" s="36"/>
      <c r="HUT85" s="36"/>
      <c r="HUU85" s="36"/>
      <c r="HUV85" s="36"/>
      <c r="HUW85" s="36"/>
      <c r="HUX85" s="36"/>
      <c r="HUY85" s="36"/>
      <c r="HUZ85" s="36"/>
      <c r="HVA85" s="36"/>
      <c r="HVB85" s="36"/>
      <c r="HVC85" s="37"/>
      <c r="HVD85" s="38"/>
      <c r="HVE85" s="39"/>
      <c r="HVF85" s="40"/>
      <c r="HVG85" s="40"/>
      <c r="HVH85" s="41"/>
      <c r="HVI85" s="41"/>
      <c r="HVJ85" s="36"/>
      <c r="HVK85" s="36"/>
      <c r="HVL85" s="36"/>
      <c r="HVM85" s="36"/>
      <c r="HVN85" s="36"/>
      <c r="HVO85" s="36"/>
      <c r="HVP85" s="36"/>
      <c r="HVQ85" s="36"/>
      <c r="HVR85" s="36"/>
      <c r="HVS85" s="36"/>
      <c r="HVT85" s="36"/>
      <c r="HVU85" s="36"/>
      <c r="HVV85" s="36"/>
      <c r="HVW85" s="36"/>
      <c r="HVX85" s="36"/>
      <c r="HVY85" s="36"/>
      <c r="HVZ85" s="36"/>
      <c r="HWA85" s="36"/>
      <c r="HWB85" s="36"/>
      <c r="HWC85" s="36"/>
      <c r="HWD85" s="36"/>
      <c r="HWE85" s="36"/>
      <c r="HWF85" s="36"/>
      <c r="HWG85" s="36"/>
      <c r="HWH85" s="36"/>
      <c r="HWI85" s="36"/>
      <c r="HWJ85" s="36"/>
      <c r="HWK85" s="36"/>
      <c r="HWL85" s="36"/>
      <c r="HWM85" s="36"/>
      <c r="HWN85" s="36"/>
      <c r="HWO85" s="36"/>
      <c r="HWP85" s="36"/>
      <c r="HWQ85" s="36"/>
      <c r="HWR85" s="36"/>
      <c r="HWS85" s="36"/>
      <c r="HWT85" s="36"/>
      <c r="HWU85" s="36"/>
      <c r="HWV85" s="36"/>
      <c r="HWW85" s="36"/>
      <c r="HWX85" s="36"/>
      <c r="HWY85" s="36"/>
      <c r="HWZ85" s="36"/>
      <c r="HXA85" s="36"/>
      <c r="HXB85" s="36"/>
      <c r="HXC85" s="36"/>
      <c r="HXD85" s="36"/>
      <c r="HXE85" s="36"/>
      <c r="HXF85" s="36"/>
      <c r="HXG85" s="36"/>
      <c r="HXH85" s="36"/>
      <c r="HXI85" s="36"/>
      <c r="HXJ85" s="36"/>
      <c r="HXK85" s="36"/>
      <c r="HXL85" s="37"/>
      <c r="HXM85" s="38"/>
      <c r="HXN85" s="39"/>
      <c r="HXO85" s="40"/>
      <c r="HXP85" s="40"/>
      <c r="HXQ85" s="41"/>
      <c r="HXR85" s="41"/>
      <c r="HXS85" s="36"/>
      <c r="HXT85" s="36"/>
      <c r="HXU85" s="36"/>
      <c r="HXV85" s="36"/>
      <c r="HXW85" s="36"/>
      <c r="HXX85" s="36"/>
      <c r="HXY85" s="36"/>
      <c r="HXZ85" s="36"/>
      <c r="HYA85" s="36"/>
      <c r="HYB85" s="36"/>
      <c r="HYC85" s="36"/>
      <c r="HYD85" s="36"/>
      <c r="HYE85" s="36"/>
      <c r="HYF85" s="36"/>
      <c r="HYG85" s="36"/>
      <c r="HYH85" s="36"/>
      <c r="HYI85" s="36"/>
      <c r="HYJ85" s="36"/>
      <c r="HYK85" s="36"/>
      <c r="HYL85" s="36"/>
      <c r="HYM85" s="36"/>
      <c r="HYN85" s="36"/>
      <c r="HYO85" s="36"/>
      <c r="HYP85" s="36"/>
      <c r="HYQ85" s="36"/>
      <c r="HYR85" s="36"/>
      <c r="HYS85" s="36"/>
      <c r="HYT85" s="36"/>
      <c r="HYU85" s="36"/>
      <c r="HYV85" s="36"/>
      <c r="HYW85" s="36"/>
      <c r="HYX85" s="36"/>
      <c r="HYY85" s="36"/>
      <c r="HYZ85" s="36"/>
      <c r="HZA85" s="36"/>
      <c r="HZB85" s="36"/>
      <c r="HZC85" s="36"/>
      <c r="HZD85" s="36"/>
      <c r="HZE85" s="36"/>
      <c r="HZF85" s="36"/>
      <c r="HZG85" s="36"/>
      <c r="HZH85" s="36"/>
      <c r="HZI85" s="36"/>
      <c r="HZJ85" s="36"/>
      <c r="HZK85" s="36"/>
      <c r="HZL85" s="36"/>
      <c r="HZM85" s="36"/>
      <c r="HZN85" s="36"/>
      <c r="HZO85" s="36"/>
      <c r="HZP85" s="36"/>
      <c r="HZQ85" s="36"/>
      <c r="HZR85" s="36"/>
      <c r="HZS85" s="36"/>
      <c r="HZT85" s="36"/>
      <c r="HZU85" s="37"/>
      <c r="HZV85" s="38"/>
      <c r="HZW85" s="39"/>
      <c r="HZX85" s="40"/>
      <c r="HZY85" s="40"/>
      <c r="HZZ85" s="41"/>
      <c r="IAA85" s="41"/>
      <c r="IAB85" s="36"/>
      <c r="IAC85" s="36"/>
      <c r="IAD85" s="36"/>
      <c r="IAE85" s="36"/>
      <c r="IAF85" s="36"/>
      <c r="IAG85" s="36"/>
      <c r="IAH85" s="36"/>
      <c r="IAI85" s="36"/>
      <c r="IAJ85" s="36"/>
      <c r="IAK85" s="36"/>
      <c r="IAL85" s="36"/>
      <c r="IAM85" s="36"/>
      <c r="IAN85" s="36"/>
      <c r="IAO85" s="36"/>
      <c r="IAP85" s="36"/>
      <c r="IAQ85" s="36"/>
      <c r="IAR85" s="36"/>
      <c r="IAS85" s="36"/>
      <c r="IAT85" s="36"/>
      <c r="IAU85" s="36"/>
      <c r="IAV85" s="36"/>
      <c r="IAW85" s="36"/>
      <c r="IAX85" s="36"/>
      <c r="IAY85" s="36"/>
      <c r="IAZ85" s="36"/>
      <c r="IBA85" s="36"/>
      <c r="IBB85" s="36"/>
      <c r="IBC85" s="36"/>
      <c r="IBD85" s="36"/>
      <c r="IBE85" s="36"/>
      <c r="IBF85" s="36"/>
      <c r="IBG85" s="36"/>
      <c r="IBH85" s="36"/>
      <c r="IBI85" s="36"/>
      <c r="IBJ85" s="36"/>
      <c r="IBK85" s="36"/>
      <c r="IBL85" s="36"/>
      <c r="IBM85" s="36"/>
      <c r="IBN85" s="36"/>
      <c r="IBO85" s="36"/>
      <c r="IBP85" s="36"/>
      <c r="IBQ85" s="36"/>
      <c r="IBR85" s="36"/>
      <c r="IBS85" s="36"/>
      <c r="IBT85" s="36"/>
      <c r="IBU85" s="36"/>
      <c r="IBV85" s="36"/>
      <c r="IBW85" s="36"/>
      <c r="IBX85" s="36"/>
      <c r="IBY85" s="36"/>
      <c r="IBZ85" s="36"/>
      <c r="ICA85" s="36"/>
      <c r="ICB85" s="36"/>
      <c r="ICC85" s="36"/>
      <c r="ICD85" s="37"/>
      <c r="ICE85" s="38"/>
      <c r="ICF85" s="39"/>
      <c r="ICG85" s="40"/>
      <c r="ICH85" s="40"/>
      <c r="ICI85" s="41"/>
      <c r="ICJ85" s="41"/>
      <c r="ICK85" s="36"/>
      <c r="ICL85" s="36"/>
      <c r="ICM85" s="36"/>
      <c r="ICN85" s="36"/>
      <c r="ICO85" s="36"/>
      <c r="ICP85" s="36"/>
      <c r="ICQ85" s="36"/>
      <c r="ICR85" s="36"/>
      <c r="ICS85" s="36"/>
      <c r="ICT85" s="36"/>
      <c r="ICU85" s="36"/>
      <c r="ICV85" s="36"/>
      <c r="ICW85" s="36"/>
      <c r="ICX85" s="36"/>
      <c r="ICY85" s="36"/>
      <c r="ICZ85" s="36"/>
      <c r="IDA85" s="36"/>
      <c r="IDB85" s="36"/>
      <c r="IDC85" s="36"/>
      <c r="IDD85" s="36"/>
      <c r="IDE85" s="36"/>
      <c r="IDF85" s="36"/>
      <c r="IDG85" s="36"/>
      <c r="IDH85" s="36"/>
      <c r="IDI85" s="36"/>
      <c r="IDJ85" s="36"/>
      <c r="IDK85" s="36"/>
      <c r="IDL85" s="36"/>
      <c r="IDM85" s="36"/>
      <c r="IDN85" s="36"/>
      <c r="IDO85" s="36"/>
      <c r="IDP85" s="36"/>
      <c r="IDQ85" s="36"/>
      <c r="IDR85" s="36"/>
      <c r="IDS85" s="36"/>
      <c r="IDT85" s="36"/>
      <c r="IDU85" s="36"/>
      <c r="IDV85" s="36"/>
      <c r="IDW85" s="36"/>
      <c r="IDX85" s="36"/>
      <c r="IDY85" s="36"/>
      <c r="IDZ85" s="36"/>
      <c r="IEA85" s="36"/>
      <c r="IEB85" s="36"/>
      <c r="IEC85" s="36"/>
      <c r="IED85" s="36"/>
      <c r="IEE85" s="36"/>
      <c r="IEF85" s="36"/>
      <c r="IEG85" s="36"/>
      <c r="IEH85" s="36"/>
      <c r="IEI85" s="36"/>
      <c r="IEJ85" s="36"/>
      <c r="IEK85" s="36"/>
      <c r="IEL85" s="36"/>
      <c r="IEM85" s="37"/>
      <c r="IEN85" s="38"/>
      <c r="IEO85" s="39"/>
      <c r="IEP85" s="40"/>
      <c r="IEQ85" s="40"/>
      <c r="IER85" s="41"/>
      <c r="IES85" s="41"/>
      <c r="IET85" s="36"/>
      <c r="IEU85" s="36"/>
      <c r="IEV85" s="36"/>
      <c r="IEW85" s="36"/>
      <c r="IEX85" s="36"/>
      <c r="IEY85" s="36"/>
      <c r="IEZ85" s="36"/>
      <c r="IFA85" s="36"/>
      <c r="IFB85" s="36"/>
      <c r="IFC85" s="36"/>
      <c r="IFD85" s="36"/>
      <c r="IFE85" s="36"/>
      <c r="IFF85" s="36"/>
      <c r="IFG85" s="36"/>
      <c r="IFH85" s="36"/>
      <c r="IFI85" s="36"/>
      <c r="IFJ85" s="36"/>
      <c r="IFK85" s="36"/>
      <c r="IFL85" s="36"/>
      <c r="IFM85" s="36"/>
      <c r="IFN85" s="36"/>
      <c r="IFO85" s="36"/>
      <c r="IFP85" s="36"/>
      <c r="IFQ85" s="36"/>
      <c r="IFR85" s="36"/>
      <c r="IFS85" s="36"/>
      <c r="IFT85" s="36"/>
      <c r="IFU85" s="36"/>
      <c r="IFV85" s="36"/>
      <c r="IFW85" s="36"/>
      <c r="IFX85" s="36"/>
      <c r="IFY85" s="36"/>
      <c r="IFZ85" s="36"/>
      <c r="IGA85" s="36"/>
      <c r="IGB85" s="36"/>
      <c r="IGC85" s="36"/>
      <c r="IGD85" s="36"/>
      <c r="IGE85" s="36"/>
      <c r="IGF85" s="36"/>
      <c r="IGG85" s="36"/>
      <c r="IGH85" s="36"/>
      <c r="IGI85" s="36"/>
      <c r="IGJ85" s="36"/>
      <c r="IGK85" s="36"/>
      <c r="IGL85" s="36"/>
      <c r="IGM85" s="36"/>
      <c r="IGN85" s="36"/>
      <c r="IGO85" s="36"/>
      <c r="IGP85" s="36"/>
      <c r="IGQ85" s="36"/>
      <c r="IGR85" s="36"/>
      <c r="IGS85" s="36"/>
      <c r="IGT85" s="36"/>
      <c r="IGU85" s="36"/>
      <c r="IGV85" s="37"/>
      <c r="IGW85" s="38"/>
      <c r="IGX85" s="39"/>
      <c r="IGY85" s="40"/>
      <c r="IGZ85" s="40"/>
      <c r="IHA85" s="41"/>
      <c r="IHB85" s="41"/>
      <c r="IHC85" s="36"/>
      <c r="IHD85" s="36"/>
      <c r="IHE85" s="36"/>
      <c r="IHF85" s="36"/>
      <c r="IHG85" s="36"/>
      <c r="IHH85" s="36"/>
      <c r="IHI85" s="36"/>
      <c r="IHJ85" s="36"/>
      <c r="IHK85" s="36"/>
      <c r="IHL85" s="36"/>
      <c r="IHM85" s="36"/>
      <c r="IHN85" s="36"/>
      <c r="IHO85" s="36"/>
      <c r="IHP85" s="36"/>
      <c r="IHQ85" s="36"/>
      <c r="IHR85" s="36"/>
      <c r="IHS85" s="36"/>
      <c r="IHT85" s="36"/>
      <c r="IHU85" s="36"/>
      <c r="IHV85" s="36"/>
      <c r="IHW85" s="36"/>
      <c r="IHX85" s="36"/>
      <c r="IHY85" s="36"/>
      <c r="IHZ85" s="36"/>
      <c r="IIA85" s="36"/>
      <c r="IIB85" s="36"/>
      <c r="IIC85" s="36"/>
      <c r="IID85" s="36"/>
      <c r="IIE85" s="36"/>
      <c r="IIF85" s="36"/>
      <c r="IIG85" s="36"/>
      <c r="IIH85" s="36"/>
      <c r="III85" s="36"/>
      <c r="IIJ85" s="36"/>
      <c r="IIK85" s="36"/>
      <c r="IIL85" s="36"/>
      <c r="IIM85" s="36"/>
      <c r="IIN85" s="36"/>
      <c r="IIO85" s="36"/>
      <c r="IIP85" s="36"/>
      <c r="IIQ85" s="36"/>
      <c r="IIR85" s="36"/>
      <c r="IIS85" s="36"/>
      <c r="IIT85" s="36"/>
      <c r="IIU85" s="36"/>
      <c r="IIV85" s="36"/>
      <c r="IIW85" s="36"/>
      <c r="IIX85" s="36"/>
      <c r="IIY85" s="36"/>
      <c r="IIZ85" s="36"/>
      <c r="IJA85" s="36"/>
      <c r="IJB85" s="36"/>
      <c r="IJC85" s="36"/>
      <c r="IJD85" s="36"/>
      <c r="IJE85" s="37"/>
      <c r="IJF85" s="38"/>
      <c r="IJG85" s="39"/>
      <c r="IJH85" s="40"/>
      <c r="IJI85" s="40"/>
      <c r="IJJ85" s="41"/>
      <c r="IJK85" s="41"/>
      <c r="IJL85" s="36"/>
      <c r="IJM85" s="36"/>
      <c r="IJN85" s="36"/>
      <c r="IJO85" s="36"/>
      <c r="IJP85" s="36"/>
      <c r="IJQ85" s="36"/>
      <c r="IJR85" s="36"/>
      <c r="IJS85" s="36"/>
      <c r="IJT85" s="36"/>
      <c r="IJU85" s="36"/>
      <c r="IJV85" s="36"/>
      <c r="IJW85" s="36"/>
      <c r="IJX85" s="36"/>
      <c r="IJY85" s="36"/>
      <c r="IJZ85" s="36"/>
      <c r="IKA85" s="36"/>
      <c r="IKB85" s="36"/>
      <c r="IKC85" s="36"/>
      <c r="IKD85" s="36"/>
      <c r="IKE85" s="36"/>
      <c r="IKF85" s="36"/>
      <c r="IKG85" s="36"/>
      <c r="IKH85" s="36"/>
      <c r="IKI85" s="36"/>
      <c r="IKJ85" s="36"/>
      <c r="IKK85" s="36"/>
      <c r="IKL85" s="36"/>
      <c r="IKM85" s="36"/>
      <c r="IKN85" s="36"/>
      <c r="IKO85" s="36"/>
      <c r="IKP85" s="36"/>
      <c r="IKQ85" s="36"/>
      <c r="IKR85" s="36"/>
      <c r="IKS85" s="36"/>
      <c r="IKT85" s="36"/>
      <c r="IKU85" s="36"/>
      <c r="IKV85" s="36"/>
      <c r="IKW85" s="36"/>
      <c r="IKX85" s="36"/>
      <c r="IKY85" s="36"/>
      <c r="IKZ85" s="36"/>
      <c r="ILA85" s="36"/>
      <c r="ILB85" s="36"/>
      <c r="ILC85" s="36"/>
      <c r="ILD85" s="36"/>
      <c r="ILE85" s="36"/>
      <c r="ILF85" s="36"/>
      <c r="ILG85" s="36"/>
      <c r="ILH85" s="36"/>
      <c r="ILI85" s="36"/>
      <c r="ILJ85" s="36"/>
      <c r="ILK85" s="36"/>
      <c r="ILL85" s="36"/>
      <c r="ILM85" s="36"/>
      <c r="ILN85" s="37"/>
      <c r="ILO85" s="38"/>
      <c r="ILP85" s="39"/>
      <c r="ILQ85" s="40"/>
      <c r="ILR85" s="40"/>
      <c r="ILS85" s="41"/>
      <c r="ILT85" s="41"/>
      <c r="ILU85" s="36"/>
      <c r="ILV85" s="36"/>
      <c r="ILW85" s="36"/>
      <c r="ILX85" s="36"/>
      <c r="ILY85" s="36"/>
      <c r="ILZ85" s="36"/>
      <c r="IMA85" s="36"/>
      <c r="IMB85" s="36"/>
      <c r="IMC85" s="36"/>
      <c r="IMD85" s="36"/>
      <c r="IME85" s="36"/>
      <c r="IMF85" s="36"/>
      <c r="IMG85" s="36"/>
      <c r="IMH85" s="36"/>
      <c r="IMI85" s="36"/>
      <c r="IMJ85" s="36"/>
      <c r="IMK85" s="36"/>
      <c r="IML85" s="36"/>
      <c r="IMM85" s="36"/>
      <c r="IMN85" s="36"/>
      <c r="IMO85" s="36"/>
      <c r="IMP85" s="36"/>
      <c r="IMQ85" s="36"/>
      <c r="IMR85" s="36"/>
      <c r="IMS85" s="36"/>
      <c r="IMT85" s="36"/>
      <c r="IMU85" s="36"/>
      <c r="IMV85" s="36"/>
      <c r="IMW85" s="36"/>
      <c r="IMX85" s="36"/>
      <c r="IMY85" s="36"/>
      <c r="IMZ85" s="36"/>
      <c r="INA85" s="36"/>
      <c r="INB85" s="36"/>
      <c r="INC85" s="36"/>
      <c r="IND85" s="36"/>
      <c r="INE85" s="36"/>
      <c r="INF85" s="36"/>
      <c r="ING85" s="36"/>
      <c r="INH85" s="36"/>
      <c r="INI85" s="36"/>
      <c r="INJ85" s="36"/>
      <c r="INK85" s="36"/>
      <c r="INL85" s="36"/>
      <c r="INM85" s="36"/>
      <c r="INN85" s="36"/>
      <c r="INO85" s="36"/>
      <c r="INP85" s="36"/>
      <c r="INQ85" s="36"/>
      <c r="INR85" s="36"/>
      <c r="INS85" s="36"/>
      <c r="INT85" s="36"/>
      <c r="INU85" s="36"/>
      <c r="INV85" s="36"/>
      <c r="INW85" s="37"/>
      <c r="INX85" s="38"/>
      <c r="INY85" s="39"/>
      <c r="INZ85" s="40"/>
      <c r="IOA85" s="40"/>
      <c r="IOB85" s="41"/>
      <c r="IOC85" s="41"/>
      <c r="IOD85" s="36"/>
      <c r="IOE85" s="36"/>
      <c r="IOF85" s="36"/>
      <c r="IOG85" s="36"/>
      <c r="IOH85" s="36"/>
      <c r="IOI85" s="36"/>
      <c r="IOJ85" s="36"/>
      <c r="IOK85" s="36"/>
      <c r="IOL85" s="36"/>
      <c r="IOM85" s="36"/>
      <c r="ION85" s="36"/>
      <c r="IOO85" s="36"/>
      <c r="IOP85" s="36"/>
      <c r="IOQ85" s="36"/>
      <c r="IOR85" s="36"/>
      <c r="IOS85" s="36"/>
      <c r="IOT85" s="36"/>
      <c r="IOU85" s="36"/>
      <c r="IOV85" s="36"/>
      <c r="IOW85" s="36"/>
      <c r="IOX85" s="36"/>
      <c r="IOY85" s="36"/>
      <c r="IOZ85" s="36"/>
      <c r="IPA85" s="36"/>
      <c r="IPB85" s="36"/>
      <c r="IPC85" s="36"/>
      <c r="IPD85" s="36"/>
      <c r="IPE85" s="36"/>
      <c r="IPF85" s="36"/>
      <c r="IPG85" s="36"/>
      <c r="IPH85" s="36"/>
      <c r="IPI85" s="36"/>
      <c r="IPJ85" s="36"/>
      <c r="IPK85" s="36"/>
      <c r="IPL85" s="36"/>
      <c r="IPM85" s="36"/>
      <c r="IPN85" s="36"/>
      <c r="IPO85" s="36"/>
      <c r="IPP85" s="36"/>
      <c r="IPQ85" s="36"/>
      <c r="IPR85" s="36"/>
      <c r="IPS85" s="36"/>
      <c r="IPT85" s="36"/>
      <c r="IPU85" s="36"/>
      <c r="IPV85" s="36"/>
      <c r="IPW85" s="36"/>
      <c r="IPX85" s="36"/>
      <c r="IPY85" s="36"/>
      <c r="IPZ85" s="36"/>
      <c r="IQA85" s="36"/>
      <c r="IQB85" s="36"/>
      <c r="IQC85" s="36"/>
      <c r="IQD85" s="36"/>
      <c r="IQE85" s="36"/>
      <c r="IQF85" s="37"/>
      <c r="IQG85" s="38"/>
      <c r="IQH85" s="39"/>
      <c r="IQI85" s="40"/>
      <c r="IQJ85" s="40"/>
      <c r="IQK85" s="41"/>
      <c r="IQL85" s="41"/>
      <c r="IQM85" s="36"/>
      <c r="IQN85" s="36"/>
      <c r="IQO85" s="36"/>
      <c r="IQP85" s="36"/>
      <c r="IQQ85" s="36"/>
      <c r="IQR85" s="36"/>
      <c r="IQS85" s="36"/>
      <c r="IQT85" s="36"/>
      <c r="IQU85" s="36"/>
      <c r="IQV85" s="36"/>
      <c r="IQW85" s="36"/>
      <c r="IQX85" s="36"/>
      <c r="IQY85" s="36"/>
      <c r="IQZ85" s="36"/>
      <c r="IRA85" s="36"/>
      <c r="IRB85" s="36"/>
      <c r="IRC85" s="36"/>
      <c r="IRD85" s="36"/>
      <c r="IRE85" s="36"/>
      <c r="IRF85" s="36"/>
      <c r="IRG85" s="36"/>
      <c r="IRH85" s="36"/>
      <c r="IRI85" s="36"/>
      <c r="IRJ85" s="36"/>
      <c r="IRK85" s="36"/>
      <c r="IRL85" s="36"/>
      <c r="IRM85" s="36"/>
      <c r="IRN85" s="36"/>
      <c r="IRO85" s="36"/>
      <c r="IRP85" s="36"/>
      <c r="IRQ85" s="36"/>
      <c r="IRR85" s="36"/>
      <c r="IRS85" s="36"/>
      <c r="IRT85" s="36"/>
      <c r="IRU85" s="36"/>
      <c r="IRV85" s="36"/>
      <c r="IRW85" s="36"/>
      <c r="IRX85" s="36"/>
      <c r="IRY85" s="36"/>
      <c r="IRZ85" s="36"/>
      <c r="ISA85" s="36"/>
      <c r="ISB85" s="36"/>
      <c r="ISC85" s="36"/>
      <c r="ISD85" s="36"/>
      <c r="ISE85" s="36"/>
      <c r="ISF85" s="36"/>
      <c r="ISG85" s="36"/>
      <c r="ISH85" s="36"/>
      <c r="ISI85" s="36"/>
      <c r="ISJ85" s="36"/>
      <c r="ISK85" s="36"/>
      <c r="ISL85" s="36"/>
      <c r="ISM85" s="36"/>
      <c r="ISN85" s="36"/>
      <c r="ISO85" s="37"/>
      <c r="ISP85" s="38"/>
      <c r="ISQ85" s="39"/>
      <c r="ISR85" s="40"/>
      <c r="ISS85" s="40"/>
      <c r="IST85" s="41"/>
      <c r="ISU85" s="41"/>
      <c r="ISV85" s="36"/>
      <c r="ISW85" s="36"/>
      <c r="ISX85" s="36"/>
      <c r="ISY85" s="36"/>
      <c r="ISZ85" s="36"/>
      <c r="ITA85" s="36"/>
      <c r="ITB85" s="36"/>
      <c r="ITC85" s="36"/>
      <c r="ITD85" s="36"/>
      <c r="ITE85" s="36"/>
      <c r="ITF85" s="36"/>
      <c r="ITG85" s="36"/>
      <c r="ITH85" s="36"/>
      <c r="ITI85" s="36"/>
      <c r="ITJ85" s="36"/>
      <c r="ITK85" s="36"/>
      <c r="ITL85" s="36"/>
      <c r="ITM85" s="36"/>
      <c r="ITN85" s="36"/>
      <c r="ITO85" s="36"/>
      <c r="ITP85" s="36"/>
      <c r="ITQ85" s="36"/>
      <c r="ITR85" s="36"/>
      <c r="ITS85" s="36"/>
      <c r="ITT85" s="36"/>
      <c r="ITU85" s="36"/>
      <c r="ITV85" s="36"/>
      <c r="ITW85" s="36"/>
      <c r="ITX85" s="36"/>
      <c r="ITY85" s="36"/>
      <c r="ITZ85" s="36"/>
      <c r="IUA85" s="36"/>
      <c r="IUB85" s="36"/>
      <c r="IUC85" s="36"/>
      <c r="IUD85" s="36"/>
      <c r="IUE85" s="36"/>
      <c r="IUF85" s="36"/>
      <c r="IUG85" s="36"/>
      <c r="IUH85" s="36"/>
      <c r="IUI85" s="36"/>
      <c r="IUJ85" s="36"/>
      <c r="IUK85" s="36"/>
      <c r="IUL85" s="36"/>
      <c r="IUM85" s="36"/>
      <c r="IUN85" s="36"/>
      <c r="IUO85" s="36"/>
      <c r="IUP85" s="36"/>
      <c r="IUQ85" s="36"/>
      <c r="IUR85" s="36"/>
      <c r="IUS85" s="36"/>
      <c r="IUT85" s="36"/>
      <c r="IUU85" s="36"/>
      <c r="IUV85" s="36"/>
      <c r="IUW85" s="36"/>
      <c r="IUX85" s="37"/>
      <c r="IUY85" s="38"/>
      <c r="IUZ85" s="39"/>
      <c r="IVA85" s="40"/>
      <c r="IVB85" s="40"/>
      <c r="IVC85" s="41"/>
      <c r="IVD85" s="41"/>
      <c r="IVE85" s="36"/>
      <c r="IVF85" s="36"/>
      <c r="IVG85" s="36"/>
      <c r="IVH85" s="36"/>
      <c r="IVI85" s="36"/>
      <c r="IVJ85" s="36"/>
      <c r="IVK85" s="36"/>
      <c r="IVL85" s="36"/>
      <c r="IVM85" s="36"/>
      <c r="IVN85" s="36"/>
      <c r="IVO85" s="36"/>
      <c r="IVP85" s="36"/>
      <c r="IVQ85" s="36"/>
      <c r="IVR85" s="36"/>
      <c r="IVS85" s="36"/>
      <c r="IVT85" s="36"/>
      <c r="IVU85" s="36"/>
      <c r="IVV85" s="36"/>
      <c r="IVW85" s="36"/>
      <c r="IVX85" s="36"/>
      <c r="IVY85" s="36"/>
      <c r="IVZ85" s="36"/>
      <c r="IWA85" s="36"/>
      <c r="IWB85" s="36"/>
      <c r="IWC85" s="36"/>
      <c r="IWD85" s="36"/>
      <c r="IWE85" s="36"/>
      <c r="IWF85" s="36"/>
      <c r="IWG85" s="36"/>
      <c r="IWH85" s="36"/>
      <c r="IWI85" s="36"/>
      <c r="IWJ85" s="36"/>
      <c r="IWK85" s="36"/>
      <c r="IWL85" s="36"/>
      <c r="IWM85" s="36"/>
      <c r="IWN85" s="36"/>
      <c r="IWO85" s="36"/>
      <c r="IWP85" s="36"/>
      <c r="IWQ85" s="36"/>
      <c r="IWR85" s="36"/>
      <c r="IWS85" s="36"/>
      <c r="IWT85" s="36"/>
      <c r="IWU85" s="36"/>
      <c r="IWV85" s="36"/>
      <c r="IWW85" s="36"/>
      <c r="IWX85" s="36"/>
      <c r="IWY85" s="36"/>
      <c r="IWZ85" s="36"/>
      <c r="IXA85" s="36"/>
      <c r="IXB85" s="36"/>
      <c r="IXC85" s="36"/>
      <c r="IXD85" s="36"/>
      <c r="IXE85" s="36"/>
      <c r="IXF85" s="36"/>
      <c r="IXG85" s="37"/>
      <c r="IXH85" s="38"/>
      <c r="IXI85" s="39"/>
      <c r="IXJ85" s="40"/>
      <c r="IXK85" s="40"/>
      <c r="IXL85" s="41"/>
      <c r="IXM85" s="41"/>
      <c r="IXN85" s="36"/>
      <c r="IXO85" s="36"/>
      <c r="IXP85" s="36"/>
      <c r="IXQ85" s="36"/>
      <c r="IXR85" s="36"/>
      <c r="IXS85" s="36"/>
      <c r="IXT85" s="36"/>
      <c r="IXU85" s="36"/>
      <c r="IXV85" s="36"/>
      <c r="IXW85" s="36"/>
      <c r="IXX85" s="36"/>
      <c r="IXY85" s="36"/>
      <c r="IXZ85" s="36"/>
      <c r="IYA85" s="36"/>
      <c r="IYB85" s="36"/>
      <c r="IYC85" s="36"/>
      <c r="IYD85" s="36"/>
      <c r="IYE85" s="36"/>
      <c r="IYF85" s="36"/>
      <c r="IYG85" s="36"/>
      <c r="IYH85" s="36"/>
      <c r="IYI85" s="36"/>
      <c r="IYJ85" s="36"/>
      <c r="IYK85" s="36"/>
      <c r="IYL85" s="36"/>
      <c r="IYM85" s="36"/>
      <c r="IYN85" s="36"/>
      <c r="IYO85" s="36"/>
      <c r="IYP85" s="36"/>
      <c r="IYQ85" s="36"/>
      <c r="IYR85" s="36"/>
      <c r="IYS85" s="36"/>
      <c r="IYT85" s="36"/>
      <c r="IYU85" s="36"/>
      <c r="IYV85" s="36"/>
      <c r="IYW85" s="36"/>
      <c r="IYX85" s="36"/>
      <c r="IYY85" s="36"/>
      <c r="IYZ85" s="36"/>
      <c r="IZA85" s="36"/>
      <c r="IZB85" s="36"/>
      <c r="IZC85" s="36"/>
      <c r="IZD85" s="36"/>
      <c r="IZE85" s="36"/>
      <c r="IZF85" s="36"/>
      <c r="IZG85" s="36"/>
      <c r="IZH85" s="36"/>
      <c r="IZI85" s="36"/>
      <c r="IZJ85" s="36"/>
      <c r="IZK85" s="36"/>
      <c r="IZL85" s="36"/>
      <c r="IZM85" s="36"/>
      <c r="IZN85" s="36"/>
      <c r="IZO85" s="36"/>
      <c r="IZP85" s="37"/>
      <c r="IZQ85" s="38"/>
      <c r="IZR85" s="39"/>
      <c r="IZS85" s="40"/>
      <c r="IZT85" s="40"/>
      <c r="IZU85" s="41"/>
      <c r="IZV85" s="41"/>
      <c r="IZW85" s="36"/>
      <c r="IZX85" s="36"/>
      <c r="IZY85" s="36"/>
      <c r="IZZ85" s="36"/>
      <c r="JAA85" s="36"/>
      <c r="JAB85" s="36"/>
      <c r="JAC85" s="36"/>
      <c r="JAD85" s="36"/>
      <c r="JAE85" s="36"/>
      <c r="JAF85" s="36"/>
      <c r="JAG85" s="36"/>
      <c r="JAH85" s="36"/>
      <c r="JAI85" s="36"/>
      <c r="JAJ85" s="36"/>
      <c r="JAK85" s="36"/>
      <c r="JAL85" s="36"/>
      <c r="JAM85" s="36"/>
      <c r="JAN85" s="36"/>
      <c r="JAO85" s="36"/>
      <c r="JAP85" s="36"/>
      <c r="JAQ85" s="36"/>
      <c r="JAR85" s="36"/>
      <c r="JAS85" s="36"/>
      <c r="JAT85" s="36"/>
      <c r="JAU85" s="36"/>
      <c r="JAV85" s="36"/>
      <c r="JAW85" s="36"/>
      <c r="JAX85" s="36"/>
      <c r="JAY85" s="36"/>
      <c r="JAZ85" s="36"/>
      <c r="JBA85" s="36"/>
      <c r="JBB85" s="36"/>
      <c r="JBC85" s="36"/>
      <c r="JBD85" s="36"/>
      <c r="JBE85" s="36"/>
      <c r="JBF85" s="36"/>
      <c r="JBG85" s="36"/>
      <c r="JBH85" s="36"/>
      <c r="JBI85" s="36"/>
      <c r="JBJ85" s="36"/>
      <c r="JBK85" s="36"/>
      <c r="JBL85" s="36"/>
      <c r="JBM85" s="36"/>
      <c r="JBN85" s="36"/>
      <c r="JBO85" s="36"/>
      <c r="JBP85" s="36"/>
      <c r="JBQ85" s="36"/>
      <c r="JBR85" s="36"/>
      <c r="JBS85" s="36"/>
      <c r="JBT85" s="36"/>
      <c r="JBU85" s="36"/>
      <c r="JBV85" s="36"/>
      <c r="JBW85" s="36"/>
      <c r="JBX85" s="36"/>
      <c r="JBY85" s="37"/>
      <c r="JBZ85" s="38"/>
      <c r="JCA85" s="39"/>
      <c r="JCB85" s="40"/>
      <c r="JCC85" s="40"/>
      <c r="JCD85" s="41"/>
      <c r="JCE85" s="41"/>
      <c r="JCF85" s="36"/>
      <c r="JCG85" s="36"/>
      <c r="JCH85" s="36"/>
      <c r="JCI85" s="36"/>
      <c r="JCJ85" s="36"/>
      <c r="JCK85" s="36"/>
      <c r="JCL85" s="36"/>
      <c r="JCM85" s="36"/>
      <c r="JCN85" s="36"/>
      <c r="JCO85" s="36"/>
      <c r="JCP85" s="36"/>
      <c r="JCQ85" s="36"/>
      <c r="JCR85" s="36"/>
      <c r="JCS85" s="36"/>
      <c r="JCT85" s="36"/>
      <c r="JCU85" s="36"/>
      <c r="JCV85" s="36"/>
      <c r="JCW85" s="36"/>
      <c r="JCX85" s="36"/>
      <c r="JCY85" s="36"/>
      <c r="JCZ85" s="36"/>
      <c r="JDA85" s="36"/>
      <c r="JDB85" s="36"/>
      <c r="JDC85" s="36"/>
      <c r="JDD85" s="36"/>
      <c r="JDE85" s="36"/>
      <c r="JDF85" s="36"/>
      <c r="JDG85" s="36"/>
      <c r="JDH85" s="36"/>
      <c r="JDI85" s="36"/>
      <c r="JDJ85" s="36"/>
      <c r="JDK85" s="36"/>
      <c r="JDL85" s="36"/>
      <c r="JDM85" s="36"/>
      <c r="JDN85" s="36"/>
      <c r="JDO85" s="36"/>
      <c r="JDP85" s="36"/>
      <c r="JDQ85" s="36"/>
      <c r="JDR85" s="36"/>
      <c r="JDS85" s="36"/>
      <c r="JDT85" s="36"/>
      <c r="JDU85" s="36"/>
      <c r="JDV85" s="36"/>
      <c r="JDW85" s="36"/>
      <c r="JDX85" s="36"/>
      <c r="JDY85" s="36"/>
      <c r="JDZ85" s="36"/>
      <c r="JEA85" s="36"/>
      <c r="JEB85" s="36"/>
      <c r="JEC85" s="36"/>
      <c r="JED85" s="36"/>
      <c r="JEE85" s="36"/>
      <c r="JEF85" s="36"/>
      <c r="JEG85" s="36"/>
      <c r="JEH85" s="37"/>
      <c r="JEI85" s="38"/>
      <c r="JEJ85" s="39"/>
      <c r="JEK85" s="40"/>
      <c r="JEL85" s="40"/>
      <c r="JEM85" s="41"/>
      <c r="JEN85" s="41"/>
      <c r="JEO85" s="36"/>
      <c r="JEP85" s="36"/>
      <c r="JEQ85" s="36"/>
      <c r="JER85" s="36"/>
      <c r="JES85" s="36"/>
      <c r="JET85" s="36"/>
      <c r="JEU85" s="36"/>
      <c r="JEV85" s="36"/>
      <c r="JEW85" s="36"/>
      <c r="JEX85" s="36"/>
      <c r="JEY85" s="36"/>
      <c r="JEZ85" s="36"/>
      <c r="JFA85" s="36"/>
      <c r="JFB85" s="36"/>
      <c r="JFC85" s="36"/>
      <c r="JFD85" s="36"/>
      <c r="JFE85" s="36"/>
      <c r="JFF85" s="36"/>
      <c r="JFG85" s="36"/>
      <c r="JFH85" s="36"/>
      <c r="JFI85" s="36"/>
      <c r="JFJ85" s="36"/>
      <c r="JFK85" s="36"/>
      <c r="JFL85" s="36"/>
      <c r="JFM85" s="36"/>
      <c r="JFN85" s="36"/>
      <c r="JFO85" s="36"/>
      <c r="JFP85" s="36"/>
      <c r="JFQ85" s="36"/>
      <c r="JFR85" s="36"/>
      <c r="JFS85" s="36"/>
      <c r="JFT85" s="36"/>
      <c r="JFU85" s="36"/>
      <c r="JFV85" s="36"/>
      <c r="JFW85" s="36"/>
      <c r="JFX85" s="36"/>
      <c r="JFY85" s="36"/>
      <c r="JFZ85" s="36"/>
      <c r="JGA85" s="36"/>
      <c r="JGB85" s="36"/>
      <c r="JGC85" s="36"/>
      <c r="JGD85" s="36"/>
      <c r="JGE85" s="36"/>
      <c r="JGF85" s="36"/>
      <c r="JGG85" s="36"/>
      <c r="JGH85" s="36"/>
      <c r="JGI85" s="36"/>
      <c r="JGJ85" s="36"/>
      <c r="JGK85" s="36"/>
      <c r="JGL85" s="36"/>
      <c r="JGM85" s="36"/>
      <c r="JGN85" s="36"/>
      <c r="JGO85" s="36"/>
      <c r="JGP85" s="36"/>
      <c r="JGQ85" s="37"/>
      <c r="JGR85" s="38"/>
      <c r="JGS85" s="39"/>
      <c r="JGT85" s="40"/>
      <c r="JGU85" s="40"/>
      <c r="JGV85" s="41"/>
      <c r="JGW85" s="41"/>
      <c r="JGX85" s="36"/>
      <c r="JGY85" s="36"/>
      <c r="JGZ85" s="36"/>
      <c r="JHA85" s="36"/>
      <c r="JHB85" s="36"/>
      <c r="JHC85" s="36"/>
      <c r="JHD85" s="36"/>
      <c r="JHE85" s="36"/>
      <c r="JHF85" s="36"/>
      <c r="JHG85" s="36"/>
      <c r="JHH85" s="36"/>
      <c r="JHI85" s="36"/>
      <c r="JHJ85" s="36"/>
      <c r="JHK85" s="36"/>
      <c r="JHL85" s="36"/>
      <c r="JHM85" s="36"/>
      <c r="JHN85" s="36"/>
      <c r="JHO85" s="36"/>
      <c r="JHP85" s="36"/>
      <c r="JHQ85" s="36"/>
      <c r="JHR85" s="36"/>
      <c r="JHS85" s="36"/>
      <c r="JHT85" s="36"/>
      <c r="JHU85" s="36"/>
      <c r="JHV85" s="36"/>
      <c r="JHW85" s="36"/>
      <c r="JHX85" s="36"/>
      <c r="JHY85" s="36"/>
      <c r="JHZ85" s="36"/>
      <c r="JIA85" s="36"/>
      <c r="JIB85" s="36"/>
      <c r="JIC85" s="36"/>
      <c r="JID85" s="36"/>
      <c r="JIE85" s="36"/>
      <c r="JIF85" s="36"/>
      <c r="JIG85" s="36"/>
      <c r="JIH85" s="36"/>
      <c r="JII85" s="36"/>
      <c r="JIJ85" s="36"/>
      <c r="JIK85" s="36"/>
      <c r="JIL85" s="36"/>
      <c r="JIM85" s="36"/>
      <c r="JIN85" s="36"/>
      <c r="JIO85" s="36"/>
      <c r="JIP85" s="36"/>
      <c r="JIQ85" s="36"/>
      <c r="JIR85" s="36"/>
      <c r="JIS85" s="36"/>
      <c r="JIT85" s="36"/>
      <c r="JIU85" s="36"/>
      <c r="JIV85" s="36"/>
      <c r="JIW85" s="36"/>
      <c r="JIX85" s="36"/>
      <c r="JIY85" s="36"/>
      <c r="JIZ85" s="37"/>
      <c r="JJA85" s="38"/>
      <c r="JJB85" s="39"/>
      <c r="JJC85" s="40"/>
      <c r="JJD85" s="40"/>
      <c r="JJE85" s="41"/>
      <c r="JJF85" s="41"/>
      <c r="JJG85" s="36"/>
      <c r="JJH85" s="36"/>
      <c r="JJI85" s="36"/>
      <c r="JJJ85" s="36"/>
      <c r="JJK85" s="36"/>
      <c r="JJL85" s="36"/>
      <c r="JJM85" s="36"/>
      <c r="JJN85" s="36"/>
      <c r="JJO85" s="36"/>
      <c r="JJP85" s="36"/>
      <c r="JJQ85" s="36"/>
      <c r="JJR85" s="36"/>
      <c r="JJS85" s="36"/>
      <c r="JJT85" s="36"/>
      <c r="JJU85" s="36"/>
      <c r="JJV85" s="36"/>
      <c r="JJW85" s="36"/>
      <c r="JJX85" s="36"/>
      <c r="JJY85" s="36"/>
      <c r="JJZ85" s="36"/>
      <c r="JKA85" s="36"/>
      <c r="JKB85" s="36"/>
      <c r="JKC85" s="36"/>
      <c r="JKD85" s="36"/>
      <c r="JKE85" s="36"/>
      <c r="JKF85" s="36"/>
      <c r="JKG85" s="36"/>
      <c r="JKH85" s="36"/>
      <c r="JKI85" s="36"/>
      <c r="JKJ85" s="36"/>
      <c r="JKK85" s="36"/>
      <c r="JKL85" s="36"/>
      <c r="JKM85" s="36"/>
      <c r="JKN85" s="36"/>
      <c r="JKO85" s="36"/>
      <c r="JKP85" s="36"/>
      <c r="JKQ85" s="36"/>
      <c r="JKR85" s="36"/>
      <c r="JKS85" s="36"/>
      <c r="JKT85" s="36"/>
      <c r="JKU85" s="36"/>
      <c r="JKV85" s="36"/>
      <c r="JKW85" s="36"/>
      <c r="JKX85" s="36"/>
      <c r="JKY85" s="36"/>
      <c r="JKZ85" s="36"/>
      <c r="JLA85" s="36"/>
      <c r="JLB85" s="36"/>
      <c r="JLC85" s="36"/>
      <c r="JLD85" s="36"/>
      <c r="JLE85" s="36"/>
      <c r="JLF85" s="36"/>
      <c r="JLG85" s="36"/>
      <c r="JLH85" s="36"/>
      <c r="JLI85" s="37"/>
      <c r="JLJ85" s="38"/>
      <c r="JLK85" s="39"/>
      <c r="JLL85" s="40"/>
      <c r="JLM85" s="40"/>
      <c r="JLN85" s="41"/>
      <c r="JLO85" s="41"/>
      <c r="JLP85" s="36"/>
      <c r="JLQ85" s="36"/>
      <c r="JLR85" s="36"/>
      <c r="JLS85" s="36"/>
      <c r="JLT85" s="36"/>
      <c r="JLU85" s="36"/>
      <c r="JLV85" s="36"/>
      <c r="JLW85" s="36"/>
      <c r="JLX85" s="36"/>
      <c r="JLY85" s="36"/>
      <c r="JLZ85" s="36"/>
      <c r="JMA85" s="36"/>
      <c r="JMB85" s="36"/>
      <c r="JMC85" s="36"/>
      <c r="JMD85" s="36"/>
      <c r="JME85" s="36"/>
      <c r="JMF85" s="36"/>
      <c r="JMG85" s="36"/>
      <c r="JMH85" s="36"/>
      <c r="JMI85" s="36"/>
      <c r="JMJ85" s="36"/>
      <c r="JMK85" s="36"/>
      <c r="JML85" s="36"/>
      <c r="JMM85" s="36"/>
      <c r="JMN85" s="36"/>
      <c r="JMO85" s="36"/>
      <c r="JMP85" s="36"/>
      <c r="JMQ85" s="36"/>
      <c r="JMR85" s="36"/>
      <c r="JMS85" s="36"/>
      <c r="JMT85" s="36"/>
      <c r="JMU85" s="36"/>
      <c r="JMV85" s="36"/>
      <c r="JMW85" s="36"/>
      <c r="JMX85" s="36"/>
      <c r="JMY85" s="36"/>
      <c r="JMZ85" s="36"/>
      <c r="JNA85" s="36"/>
      <c r="JNB85" s="36"/>
      <c r="JNC85" s="36"/>
      <c r="JND85" s="36"/>
      <c r="JNE85" s="36"/>
      <c r="JNF85" s="36"/>
      <c r="JNG85" s="36"/>
      <c r="JNH85" s="36"/>
      <c r="JNI85" s="36"/>
      <c r="JNJ85" s="36"/>
      <c r="JNK85" s="36"/>
      <c r="JNL85" s="36"/>
      <c r="JNM85" s="36"/>
      <c r="JNN85" s="36"/>
      <c r="JNO85" s="36"/>
      <c r="JNP85" s="36"/>
      <c r="JNQ85" s="36"/>
      <c r="JNR85" s="37"/>
      <c r="JNS85" s="38"/>
      <c r="JNT85" s="39"/>
      <c r="JNU85" s="40"/>
      <c r="JNV85" s="40"/>
      <c r="JNW85" s="41"/>
      <c r="JNX85" s="41"/>
      <c r="JNY85" s="36"/>
      <c r="JNZ85" s="36"/>
      <c r="JOA85" s="36"/>
      <c r="JOB85" s="36"/>
      <c r="JOC85" s="36"/>
      <c r="JOD85" s="36"/>
      <c r="JOE85" s="36"/>
      <c r="JOF85" s="36"/>
      <c r="JOG85" s="36"/>
      <c r="JOH85" s="36"/>
      <c r="JOI85" s="36"/>
      <c r="JOJ85" s="36"/>
      <c r="JOK85" s="36"/>
      <c r="JOL85" s="36"/>
      <c r="JOM85" s="36"/>
      <c r="JON85" s="36"/>
      <c r="JOO85" s="36"/>
      <c r="JOP85" s="36"/>
      <c r="JOQ85" s="36"/>
      <c r="JOR85" s="36"/>
      <c r="JOS85" s="36"/>
      <c r="JOT85" s="36"/>
      <c r="JOU85" s="36"/>
      <c r="JOV85" s="36"/>
      <c r="JOW85" s="36"/>
      <c r="JOX85" s="36"/>
      <c r="JOY85" s="36"/>
      <c r="JOZ85" s="36"/>
      <c r="JPA85" s="36"/>
      <c r="JPB85" s="36"/>
      <c r="JPC85" s="36"/>
      <c r="JPD85" s="36"/>
      <c r="JPE85" s="36"/>
      <c r="JPF85" s="36"/>
      <c r="JPG85" s="36"/>
      <c r="JPH85" s="36"/>
      <c r="JPI85" s="36"/>
      <c r="JPJ85" s="36"/>
      <c r="JPK85" s="36"/>
      <c r="JPL85" s="36"/>
      <c r="JPM85" s="36"/>
      <c r="JPN85" s="36"/>
      <c r="JPO85" s="36"/>
      <c r="JPP85" s="36"/>
      <c r="JPQ85" s="36"/>
      <c r="JPR85" s="36"/>
      <c r="JPS85" s="36"/>
      <c r="JPT85" s="36"/>
      <c r="JPU85" s="36"/>
      <c r="JPV85" s="36"/>
      <c r="JPW85" s="36"/>
      <c r="JPX85" s="36"/>
      <c r="JPY85" s="36"/>
      <c r="JPZ85" s="36"/>
      <c r="JQA85" s="37"/>
      <c r="JQB85" s="38"/>
      <c r="JQC85" s="39"/>
      <c r="JQD85" s="40"/>
      <c r="JQE85" s="40"/>
      <c r="JQF85" s="41"/>
      <c r="JQG85" s="41"/>
      <c r="JQH85" s="36"/>
      <c r="JQI85" s="36"/>
      <c r="JQJ85" s="36"/>
      <c r="JQK85" s="36"/>
      <c r="JQL85" s="36"/>
      <c r="JQM85" s="36"/>
      <c r="JQN85" s="36"/>
      <c r="JQO85" s="36"/>
      <c r="JQP85" s="36"/>
      <c r="JQQ85" s="36"/>
      <c r="JQR85" s="36"/>
      <c r="JQS85" s="36"/>
      <c r="JQT85" s="36"/>
      <c r="JQU85" s="36"/>
      <c r="JQV85" s="36"/>
      <c r="JQW85" s="36"/>
      <c r="JQX85" s="36"/>
      <c r="JQY85" s="36"/>
      <c r="JQZ85" s="36"/>
      <c r="JRA85" s="36"/>
      <c r="JRB85" s="36"/>
      <c r="JRC85" s="36"/>
      <c r="JRD85" s="36"/>
      <c r="JRE85" s="36"/>
      <c r="JRF85" s="36"/>
      <c r="JRG85" s="36"/>
      <c r="JRH85" s="36"/>
      <c r="JRI85" s="36"/>
      <c r="JRJ85" s="36"/>
      <c r="JRK85" s="36"/>
      <c r="JRL85" s="36"/>
      <c r="JRM85" s="36"/>
      <c r="JRN85" s="36"/>
      <c r="JRO85" s="36"/>
      <c r="JRP85" s="36"/>
      <c r="JRQ85" s="36"/>
      <c r="JRR85" s="36"/>
      <c r="JRS85" s="36"/>
      <c r="JRT85" s="36"/>
      <c r="JRU85" s="36"/>
      <c r="JRV85" s="36"/>
      <c r="JRW85" s="36"/>
      <c r="JRX85" s="36"/>
      <c r="JRY85" s="36"/>
      <c r="JRZ85" s="36"/>
      <c r="JSA85" s="36"/>
      <c r="JSB85" s="36"/>
      <c r="JSC85" s="36"/>
      <c r="JSD85" s="36"/>
      <c r="JSE85" s="36"/>
      <c r="JSF85" s="36"/>
      <c r="JSG85" s="36"/>
      <c r="JSH85" s="36"/>
      <c r="JSI85" s="36"/>
      <c r="JSJ85" s="37"/>
      <c r="JSK85" s="38"/>
      <c r="JSL85" s="39"/>
      <c r="JSM85" s="40"/>
      <c r="JSN85" s="40"/>
      <c r="JSO85" s="41"/>
      <c r="JSP85" s="41"/>
      <c r="JSQ85" s="36"/>
      <c r="JSR85" s="36"/>
      <c r="JSS85" s="36"/>
      <c r="JST85" s="36"/>
      <c r="JSU85" s="36"/>
      <c r="JSV85" s="36"/>
      <c r="JSW85" s="36"/>
      <c r="JSX85" s="36"/>
      <c r="JSY85" s="36"/>
      <c r="JSZ85" s="36"/>
      <c r="JTA85" s="36"/>
      <c r="JTB85" s="36"/>
      <c r="JTC85" s="36"/>
      <c r="JTD85" s="36"/>
      <c r="JTE85" s="36"/>
      <c r="JTF85" s="36"/>
      <c r="JTG85" s="36"/>
      <c r="JTH85" s="36"/>
      <c r="JTI85" s="36"/>
      <c r="JTJ85" s="36"/>
      <c r="JTK85" s="36"/>
      <c r="JTL85" s="36"/>
      <c r="JTM85" s="36"/>
      <c r="JTN85" s="36"/>
      <c r="JTO85" s="36"/>
      <c r="JTP85" s="36"/>
      <c r="JTQ85" s="36"/>
      <c r="JTR85" s="36"/>
      <c r="JTS85" s="36"/>
      <c r="JTT85" s="36"/>
      <c r="JTU85" s="36"/>
      <c r="JTV85" s="36"/>
      <c r="JTW85" s="36"/>
      <c r="JTX85" s="36"/>
      <c r="JTY85" s="36"/>
      <c r="JTZ85" s="36"/>
      <c r="JUA85" s="36"/>
      <c r="JUB85" s="36"/>
      <c r="JUC85" s="36"/>
      <c r="JUD85" s="36"/>
      <c r="JUE85" s="36"/>
      <c r="JUF85" s="36"/>
      <c r="JUG85" s="36"/>
      <c r="JUH85" s="36"/>
      <c r="JUI85" s="36"/>
      <c r="JUJ85" s="36"/>
      <c r="JUK85" s="36"/>
      <c r="JUL85" s="36"/>
      <c r="JUM85" s="36"/>
      <c r="JUN85" s="36"/>
      <c r="JUO85" s="36"/>
      <c r="JUP85" s="36"/>
      <c r="JUQ85" s="36"/>
      <c r="JUR85" s="36"/>
      <c r="JUS85" s="37"/>
      <c r="JUT85" s="38"/>
      <c r="JUU85" s="39"/>
      <c r="JUV85" s="40"/>
      <c r="JUW85" s="40"/>
      <c r="JUX85" s="41"/>
      <c r="JUY85" s="41"/>
      <c r="JUZ85" s="36"/>
      <c r="JVA85" s="36"/>
      <c r="JVB85" s="36"/>
      <c r="JVC85" s="36"/>
      <c r="JVD85" s="36"/>
      <c r="JVE85" s="36"/>
      <c r="JVF85" s="36"/>
      <c r="JVG85" s="36"/>
      <c r="JVH85" s="36"/>
      <c r="JVI85" s="36"/>
      <c r="JVJ85" s="36"/>
      <c r="JVK85" s="36"/>
      <c r="JVL85" s="36"/>
      <c r="JVM85" s="36"/>
      <c r="JVN85" s="36"/>
      <c r="JVO85" s="36"/>
      <c r="JVP85" s="36"/>
      <c r="JVQ85" s="36"/>
      <c r="JVR85" s="36"/>
      <c r="JVS85" s="36"/>
      <c r="JVT85" s="36"/>
      <c r="JVU85" s="36"/>
      <c r="JVV85" s="36"/>
      <c r="JVW85" s="36"/>
      <c r="JVX85" s="36"/>
      <c r="JVY85" s="36"/>
      <c r="JVZ85" s="36"/>
      <c r="JWA85" s="36"/>
      <c r="JWB85" s="36"/>
      <c r="JWC85" s="36"/>
      <c r="JWD85" s="36"/>
      <c r="JWE85" s="36"/>
      <c r="JWF85" s="36"/>
      <c r="JWG85" s="36"/>
      <c r="JWH85" s="36"/>
      <c r="JWI85" s="36"/>
      <c r="JWJ85" s="36"/>
      <c r="JWK85" s="36"/>
      <c r="JWL85" s="36"/>
      <c r="JWM85" s="36"/>
      <c r="JWN85" s="36"/>
      <c r="JWO85" s="36"/>
      <c r="JWP85" s="36"/>
      <c r="JWQ85" s="36"/>
      <c r="JWR85" s="36"/>
      <c r="JWS85" s="36"/>
      <c r="JWT85" s="36"/>
      <c r="JWU85" s="36"/>
      <c r="JWV85" s="36"/>
      <c r="JWW85" s="36"/>
      <c r="JWX85" s="36"/>
      <c r="JWY85" s="36"/>
      <c r="JWZ85" s="36"/>
      <c r="JXA85" s="36"/>
      <c r="JXB85" s="37"/>
      <c r="JXC85" s="38"/>
      <c r="JXD85" s="39"/>
      <c r="JXE85" s="40"/>
      <c r="JXF85" s="40"/>
      <c r="JXG85" s="41"/>
      <c r="JXH85" s="41"/>
      <c r="JXI85" s="36"/>
      <c r="JXJ85" s="36"/>
      <c r="JXK85" s="36"/>
      <c r="JXL85" s="36"/>
      <c r="JXM85" s="36"/>
      <c r="JXN85" s="36"/>
      <c r="JXO85" s="36"/>
      <c r="JXP85" s="36"/>
      <c r="JXQ85" s="36"/>
      <c r="JXR85" s="36"/>
      <c r="JXS85" s="36"/>
      <c r="JXT85" s="36"/>
      <c r="JXU85" s="36"/>
      <c r="JXV85" s="36"/>
      <c r="JXW85" s="36"/>
      <c r="JXX85" s="36"/>
      <c r="JXY85" s="36"/>
      <c r="JXZ85" s="36"/>
      <c r="JYA85" s="36"/>
      <c r="JYB85" s="36"/>
      <c r="JYC85" s="36"/>
      <c r="JYD85" s="36"/>
      <c r="JYE85" s="36"/>
      <c r="JYF85" s="36"/>
      <c r="JYG85" s="36"/>
      <c r="JYH85" s="36"/>
      <c r="JYI85" s="36"/>
      <c r="JYJ85" s="36"/>
      <c r="JYK85" s="36"/>
      <c r="JYL85" s="36"/>
      <c r="JYM85" s="36"/>
      <c r="JYN85" s="36"/>
      <c r="JYO85" s="36"/>
      <c r="JYP85" s="36"/>
      <c r="JYQ85" s="36"/>
      <c r="JYR85" s="36"/>
      <c r="JYS85" s="36"/>
      <c r="JYT85" s="36"/>
      <c r="JYU85" s="36"/>
      <c r="JYV85" s="36"/>
      <c r="JYW85" s="36"/>
      <c r="JYX85" s="36"/>
      <c r="JYY85" s="36"/>
      <c r="JYZ85" s="36"/>
      <c r="JZA85" s="36"/>
      <c r="JZB85" s="36"/>
      <c r="JZC85" s="36"/>
      <c r="JZD85" s="36"/>
      <c r="JZE85" s="36"/>
      <c r="JZF85" s="36"/>
      <c r="JZG85" s="36"/>
      <c r="JZH85" s="36"/>
      <c r="JZI85" s="36"/>
      <c r="JZJ85" s="36"/>
      <c r="JZK85" s="37"/>
      <c r="JZL85" s="38"/>
      <c r="JZM85" s="39"/>
      <c r="JZN85" s="40"/>
      <c r="JZO85" s="40"/>
      <c r="JZP85" s="41"/>
      <c r="JZQ85" s="41"/>
      <c r="JZR85" s="36"/>
      <c r="JZS85" s="36"/>
      <c r="JZT85" s="36"/>
      <c r="JZU85" s="36"/>
      <c r="JZV85" s="36"/>
      <c r="JZW85" s="36"/>
      <c r="JZX85" s="36"/>
      <c r="JZY85" s="36"/>
      <c r="JZZ85" s="36"/>
      <c r="KAA85" s="36"/>
      <c r="KAB85" s="36"/>
      <c r="KAC85" s="36"/>
      <c r="KAD85" s="36"/>
      <c r="KAE85" s="36"/>
      <c r="KAF85" s="36"/>
      <c r="KAG85" s="36"/>
      <c r="KAH85" s="36"/>
      <c r="KAI85" s="36"/>
      <c r="KAJ85" s="36"/>
      <c r="KAK85" s="36"/>
      <c r="KAL85" s="36"/>
      <c r="KAM85" s="36"/>
      <c r="KAN85" s="36"/>
      <c r="KAO85" s="36"/>
      <c r="KAP85" s="36"/>
      <c r="KAQ85" s="36"/>
      <c r="KAR85" s="36"/>
      <c r="KAS85" s="36"/>
      <c r="KAT85" s="36"/>
      <c r="KAU85" s="36"/>
      <c r="KAV85" s="36"/>
      <c r="KAW85" s="36"/>
      <c r="KAX85" s="36"/>
      <c r="KAY85" s="36"/>
      <c r="KAZ85" s="36"/>
      <c r="KBA85" s="36"/>
      <c r="KBB85" s="36"/>
      <c r="KBC85" s="36"/>
      <c r="KBD85" s="36"/>
      <c r="KBE85" s="36"/>
      <c r="KBF85" s="36"/>
      <c r="KBG85" s="36"/>
      <c r="KBH85" s="36"/>
      <c r="KBI85" s="36"/>
      <c r="KBJ85" s="36"/>
      <c r="KBK85" s="36"/>
      <c r="KBL85" s="36"/>
      <c r="KBM85" s="36"/>
      <c r="KBN85" s="36"/>
      <c r="KBO85" s="36"/>
      <c r="KBP85" s="36"/>
      <c r="KBQ85" s="36"/>
      <c r="KBR85" s="36"/>
      <c r="KBS85" s="36"/>
      <c r="KBT85" s="37"/>
      <c r="KBU85" s="38"/>
      <c r="KBV85" s="39"/>
      <c r="KBW85" s="40"/>
      <c r="KBX85" s="40"/>
      <c r="KBY85" s="41"/>
      <c r="KBZ85" s="41"/>
      <c r="KCA85" s="36"/>
      <c r="KCB85" s="36"/>
      <c r="KCC85" s="36"/>
      <c r="KCD85" s="36"/>
      <c r="KCE85" s="36"/>
      <c r="KCF85" s="36"/>
      <c r="KCG85" s="36"/>
      <c r="KCH85" s="36"/>
      <c r="KCI85" s="36"/>
      <c r="KCJ85" s="36"/>
      <c r="KCK85" s="36"/>
      <c r="KCL85" s="36"/>
      <c r="KCM85" s="36"/>
      <c r="KCN85" s="36"/>
      <c r="KCO85" s="36"/>
      <c r="KCP85" s="36"/>
      <c r="KCQ85" s="36"/>
      <c r="KCR85" s="36"/>
      <c r="KCS85" s="36"/>
      <c r="KCT85" s="36"/>
      <c r="KCU85" s="36"/>
      <c r="KCV85" s="36"/>
      <c r="KCW85" s="36"/>
      <c r="KCX85" s="36"/>
      <c r="KCY85" s="36"/>
      <c r="KCZ85" s="36"/>
      <c r="KDA85" s="36"/>
      <c r="KDB85" s="36"/>
      <c r="KDC85" s="36"/>
      <c r="KDD85" s="36"/>
      <c r="KDE85" s="36"/>
      <c r="KDF85" s="36"/>
      <c r="KDG85" s="36"/>
      <c r="KDH85" s="36"/>
      <c r="KDI85" s="36"/>
      <c r="KDJ85" s="36"/>
      <c r="KDK85" s="36"/>
      <c r="KDL85" s="36"/>
      <c r="KDM85" s="36"/>
      <c r="KDN85" s="36"/>
      <c r="KDO85" s="36"/>
      <c r="KDP85" s="36"/>
      <c r="KDQ85" s="36"/>
      <c r="KDR85" s="36"/>
      <c r="KDS85" s="36"/>
      <c r="KDT85" s="36"/>
      <c r="KDU85" s="36"/>
      <c r="KDV85" s="36"/>
      <c r="KDW85" s="36"/>
      <c r="KDX85" s="36"/>
      <c r="KDY85" s="36"/>
      <c r="KDZ85" s="36"/>
      <c r="KEA85" s="36"/>
      <c r="KEB85" s="36"/>
      <c r="KEC85" s="37"/>
      <c r="KED85" s="38"/>
      <c r="KEE85" s="39"/>
      <c r="KEF85" s="40"/>
      <c r="KEG85" s="40"/>
      <c r="KEH85" s="41"/>
      <c r="KEI85" s="41"/>
      <c r="KEJ85" s="36"/>
      <c r="KEK85" s="36"/>
      <c r="KEL85" s="36"/>
      <c r="KEM85" s="36"/>
      <c r="KEN85" s="36"/>
      <c r="KEO85" s="36"/>
      <c r="KEP85" s="36"/>
      <c r="KEQ85" s="36"/>
      <c r="KER85" s="36"/>
      <c r="KES85" s="36"/>
      <c r="KET85" s="36"/>
      <c r="KEU85" s="36"/>
      <c r="KEV85" s="36"/>
      <c r="KEW85" s="36"/>
      <c r="KEX85" s="36"/>
      <c r="KEY85" s="36"/>
      <c r="KEZ85" s="36"/>
      <c r="KFA85" s="36"/>
      <c r="KFB85" s="36"/>
      <c r="KFC85" s="36"/>
      <c r="KFD85" s="36"/>
      <c r="KFE85" s="36"/>
      <c r="KFF85" s="36"/>
      <c r="KFG85" s="36"/>
      <c r="KFH85" s="36"/>
      <c r="KFI85" s="36"/>
      <c r="KFJ85" s="36"/>
      <c r="KFK85" s="36"/>
      <c r="KFL85" s="36"/>
      <c r="KFM85" s="36"/>
      <c r="KFN85" s="36"/>
      <c r="KFO85" s="36"/>
      <c r="KFP85" s="36"/>
      <c r="KFQ85" s="36"/>
      <c r="KFR85" s="36"/>
      <c r="KFS85" s="36"/>
      <c r="KFT85" s="36"/>
      <c r="KFU85" s="36"/>
      <c r="KFV85" s="36"/>
      <c r="KFW85" s="36"/>
      <c r="KFX85" s="36"/>
      <c r="KFY85" s="36"/>
      <c r="KFZ85" s="36"/>
      <c r="KGA85" s="36"/>
      <c r="KGB85" s="36"/>
      <c r="KGC85" s="36"/>
      <c r="KGD85" s="36"/>
      <c r="KGE85" s="36"/>
      <c r="KGF85" s="36"/>
      <c r="KGG85" s="36"/>
      <c r="KGH85" s="36"/>
      <c r="KGI85" s="36"/>
      <c r="KGJ85" s="36"/>
      <c r="KGK85" s="36"/>
      <c r="KGL85" s="37"/>
      <c r="KGM85" s="38"/>
      <c r="KGN85" s="39"/>
      <c r="KGO85" s="40"/>
      <c r="KGP85" s="40"/>
      <c r="KGQ85" s="41"/>
      <c r="KGR85" s="41"/>
      <c r="KGS85" s="36"/>
      <c r="KGT85" s="36"/>
      <c r="KGU85" s="36"/>
      <c r="KGV85" s="36"/>
      <c r="KGW85" s="36"/>
      <c r="KGX85" s="36"/>
      <c r="KGY85" s="36"/>
      <c r="KGZ85" s="36"/>
      <c r="KHA85" s="36"/>
      <c r="KHB85" s="36"/>
      <c r="KHC85" s="36"/>
      <c r="KHD85" s="36"/>
      <c r="KHE85" s="36"/>
      <c r="KHF85" s="36"/>
      <c r="KHG85" s="36"/>
      <c r="KHH85" s="36"/>
      <c r="KHI85" s="36"/>
      <c r="KHJ85" s="36"/>
      <c r="KHK85" s="36"/>
      <c r="KHL85" s="36"/>
      <c r="KHM85" s="36"/>
      <c r="KHN85" s="36"/>
      <c r="KHO85" s="36"/>
      <c r="KHP85" s="36"/>
      <c r="KHQ85" s="36"/>
      <c r="KHR85" s="36"/>
      <c r="KHS85" s="36"/>
      <c r="KHT85" s="36"/>
      <c r="KHU85" s="36"/>
      <c r="KHV85" s="36"/>
      <c r="KHW85" s="36"/>
      <c r="KHX85" s="36"/>
      <c r="KHY85" s="36"/>
      <c r="KHZ85" s="36"/>
      <c r="KIA85" s="36"/>
      <c r="KIB85" s="36"/>
      <c r="KIC85" s="36"/>
      <c r="KID85" s="36"/>
      <c r="KIE85" s="36"/>
      <c r="KIF85" s="36"/>
      <c r="KIG85" s="36"/>
      <c r="KIH85" s="36"/>
      <c r="KII85" s="36"/>
      <c r="KIJ85" s="36"/>
      <c r="KIK85" s="36"/>
      <c r="KIL85" s="36"/>
      <c r="KIM85" s="36"/>
      <c r="KIN85" s="36"/>
      <c r="KIO85" s="36"/>
      <c r="KIP85" s="36"/>
      <c r="KIQ85" s="36"/>
      <c r="KIR85" s="36"/>
      <c r="KIS85" s="36"/>
      <c r="KIT85" s="36"/>
      <c r="KIU85" s="37"/>
      <c r="KIV85" s="38"/>
      <c r="KIW85" s="39"/>
      <c r="KIX85" s="40"/>
      <c r="KIY85" s="40"/>
      <c r="KIZ85" s="41"/>
      <c r="KJA85" s="41"/>
      <c r="KJB85" s="36"/>
      <c r="KJC85" s="36"/>
      <c r="KJD85" s="36"/>
      <c r="KJE85" s="36"/>
      <c r="KJF85" s="36"/>
      <c r="KJG85" s="36"/>
      <c r="KJH85" s="36"/>
      <c r="KJI85" s="36"/>
      <c r="KJJ85" s="36"/>
      <c r="KJK85" s="36"/>
      <c r="KJL85" s="36"/>
      <c r="KJM85" s="36"/>
      <c r="KJN85" s="36"/>
      <c r="KJO85" s="36"/>
      <c r="KJP85" s="36"/>
      <c r="KJQ85" s="36"/>
      <c r="KJR85" s="36"/>
      <c r="KJS85" s="36"/>
      <c r="KJT85" s="36"/>
      <c r="KJU85" s="36"/>
      <c r="KJV85" s="36"/>
      <c r="KJW85" s="36"/>
      <c r="KJX85" s="36"/>
      <c r="KJY85" s="36"/>
      <c r="KJZ85" s="36"/>
      <c r="KKA85" s="36"/>
      <c r="KKB85" s="36"/>
      <c r="KKC85" s="36"/>
      <c r="KKD85" s="36"/>
      <c r="KKE85" s="36"/>
      <c r="KKF85" s="36"/>
      <c r="KKG85" s="36"/>
      <c r="KKH85" s="36"/>
      <c r="KKI85" s="36"/>
      <c r="KKJ85" s="36"/>
      <c r="KKK85" s="36"/>
      <c r="KKL85" s="36"/>
      <c r="KKM85" s="36"/>
      <c r="KKN85" s="36"/>
      <c r="KKO85" s="36"/>
      <c r="KKP85" s="36"/>
      <c r="KKQ85" s="36"/>
      <c r="KKR85" s="36"/>
      <c r="KKS85" s="36"/>
      <c r="KKT85" s="36"/>
      <c r="KKU85" s="36"/>
      <c r="KKV85" s="36"/>
      <c r="KKW85" s="36"/>
      <c r="KKX85" s="36"/>
      <c r="KKY85" s="36"/>
      <c r="KKZ85" s="36"/>
      <c r="KLA85" s="36"/>
      <c r="KLB85" s="36"/>
      <c r="KLC85" s="36"/>
      <c r="KLD85" s="37"/>
      <c r="KLE85" s="38"/>
      <c r="KLF85" s="39"/>
      <c r="KLG85" s="40"/>
      <c r="KLH85" s="40"/>
      <c r="KLI85" s="41"/>
      <c r="KLJ85" s="41"/>
      <c r="KLK85" s="36"/>
      <c r="KLL85" s="36"/>
      <c r="KLM85" s="36"/>
      <c r="KLN85" s="36"/>
      <c r="KLO85" s="36"/>
      <c r="KLP85" s="36"/>
      <c r="KLQ85" s="36"/>
      <c r="KLR85" s="36"/>
      <c r="KLS85" s="36"/>
      <c r="KLT85" s="36"/>
      <c r="KLU85" s="36"/>
      <c r="KLV85" s="36"/>
      <c r="KLW85" s="36"/>
      <c r="KLX85" s="36"/>
      <c r="KLY85" s="36"/>
      <c r="KLZ85" s="36"/>
      <c r="KMA85" s="36"/>
      <c r="KMB85" s="36"/>
      <c r="KMC85" s="36"/>
      <c r="KMD85" s="36"/>
      <c r="KME85" s="36"/>
      <c r="KMF85" s="36"/>
      <c r="KMG85" s="36"/>
      <c r="KMH85" s="36"/>
      <c r="KMI85" s="36"/>
      <c r="KMJ85" s="36"/>
      <c r="KMK85" s="36"/>
      <c r="KML85" s="36"/>
      <c r="KMM85" s="36"/>
      <c r="KMN85" s="36"/>
      <c r="KMO85" s="36"/>
      <c r="KMP85" s="36"/>
      <c r="KMQ85" s="36"/>
      <c r="KMR85" s="36"/>
      <c r="KMS85" s="36"/>
      <c r="KMT85" s="36"/>
      <c r="KMU85" s="36"/>
      <c r="KMV85" s="36"/>
      <c r="KMW85" s="36"/>
      <c r="KMX85" s="36"/>
      <c r="KMY85" s="36"/>
      <c r="KMZ85" s="36"/>
      <c r="KNA85" s="36"/>
      <c r="KNB85" s="36"/>
      <c r="KNC85" s="36"/>
      <c r="KND85" s="36"/>
      <c r="KNE85" s="36"/>
      <c r="KNF85" s="36"/>
      <c r="KNG85" s="36"/>
      <c r="KNH85" s="36"/>
      <c r="KNI85" s="36"/>
      <c r="KNJ85" s="36"/>
      <c r="KNK85" s="36"/>
      <c r="KNL85" s="36"/>
      <c r="KNM85" s="37"/>
      <c r="KNN85" s="38"/>
      <c r="KNO85" s="39"/>
      <c r="KNP85" s="40"/>
      <c r="KNQ85" s="40"/>
      <c r="KNR85" s="41"/>
      <c r="KNS85" s="41"/>
      <c r="KNT85" s="36"/>
      <c r="KNU85" s="36"/>
      <c r="KNV85" s="36"/>
      <c r="KNW85" s="36"/>
      <c r="KNX85" s="36"/>
      <c r="KNY85" s="36"/>
      <c r="KNZ85" s="36"/>
      <c r="KOA85" s="36"/>
      <c r="KOB85" s="36"/>
      <c r="KOC85" s="36"/>
      <c r="KOD85" s="36"/>
      <c r="KOE85" s="36"/>
      <c r="KOF85" s="36"/>
      <c r="KOG85" s="36"/>
      <c r="KOH85" s="36"/>
      <c r="KOI85" s="36"/>
      <c r="KOJ85" s="36"/>
      <c r="KOK85" s="36"/>
      <c r="KOL85" s="36"/>
      <c r="KOM85" s="36"/>
      <c r="KON85" s="36"/>
      <c r="KOO85" s="36"/>
      <c r="KOP85" s="36"/>
      <c r="KOQ85" s="36"/>
      <c r="KOR85" s="36"/>
      <c r="KOS85" s="36"/>
      <c r="KOT85" s="36"/>
      <c r="KOU85" s="36"/>
      <c r="KOV85" s="36"/>
      <c r="KOW85" s="36"/>
      <c r="KOX85" s="36"/>
      <c r="KOY85" s="36"/>
      <c r="KOZ85" s="36"/>
      <c r="KPA85" s="36"/>
      <c r="KPB85" s="36"/>
      <c r="KPC85" s="36"/>
      <c r="KPD85" s="36"/>
      <c r="KPE85" s="36"/>
      <c r="KPF85" s="36"/>
      <c r="KPG85" s="36"/>
      <c r="KPH85" s="36"/>
      <c r="KPI85" s="36"/>
      <c r="KPJ85" s="36"/>
      <c r="KPK85" s="36"/>
      <c r="KPL85" s="36"/>
      <c r="KPM85" s="36"/>
      <c r="KPN85" s="36"/>
      <c r="KPO85" s="36"/>
      <c r="KPP85" s="36"/>
      <c r="KPQ85" s="36"/>
      <c r="KPR85" s="36"/>
      <c r="KPS85" s="36"/>
      <c r="KPT85" s="36"/>
      <c r="KPU85" s="36"/>
      <c r="KPV85" s="37"/>
      <c r="KPW85" s="38"/>
      <c r="KPX85" s="39"/>
      <c r="KPY85" s="40"/>
      <c r="KPZ85" s="40"/>
      <c r="KQA85" s="41"/>
      <c r="KQB85" s="41"/>
      <c r="KQC85" s="36"/>
      <c r="KQD85" s="36"/>
      <c r="KQE85" s="36"/>
      <c r="KQF85" s="36"/>
      <c r="KQG85" s="36"/>
      <c r="KQH85" s="36"/>
      <c r="KQI85" s="36"/>
      <c r="KQJ85" s="36"/>
      <c r="KQK85" s="36"/>
      <c r="KQL85" s="36"/>
      <c r="KQM85" s="36"/>
      <c r="KQN85" s="36"/>
      <c r="KQO85" s="36"/>
      <c r="KQP85" s="36"/>
      <c r="KQQ85" s="36"/>
      <c r="KQR85" s="36"/>
      <c r="KQS85" s="36"/>
      <c r="KQT85" s="36"/>
      <c r="KQU85" s="36"/>
      <c r="KQV85" s="36"/>
      <c r="KQW85" s="36"/>
      <c r="KQX85" s="36"/>
      <c r="KQY85" s="36"/>
      <c r="KQZ85" s="36"/>
      <c r="KRA85" s="36"/>
      <c r="KRB85" s="36"/>
      <c r="KRC85" s="36"/>
      <c r="KRD85" s="36"/>
      <c r="KRE85" s="36"/>
      <c r="KRF85" s="36"/>
      <c r="KRG85" s="36"/>
      <c r="KRH85" s="36"/>
      <c r="KRI85" s="36"/>
      <c r="KRJ85" s="36"/>
      <c r="KRK85" s="36"/>
      <c r="KRL85" s="36"/>
      <c r="KRM85" s="36"/>
      <c r="KRN85" s="36"/>
      <c r="KRO85" s="36"/>
      <c r="KRP85" s="36"/>
      <c r="KRQ85" s="36"/>
      <c r="KRR85" s="36"/>
      <c r="KRS85" s="36"/>
      <c r="KRT85" s="36"/>
      <c r="KRU85" s="36"/>
      <c r="KRV85" s="36"/>
      <c r="KRW85" s="36"/>
      <c r="KRX85" s="36"/>
      <c r="KRY85" s="36"/>
      <c r="KRZ85" s="36"/>
      <c r="KSA85" s="36"/>
      <c r="KSB85" s="36"/>
      <c r="KSC85" s="36"/>
      <c r="KSD85" s="36"/>
      <c r="KSE85" s="37"/>
      <c r="KSF85" s="38"/>
      <c r="KSG85" s="39"/>
      <c r="KSH85" s="40"/>
      <c r="KSI85" s="40"/>
      <c r="KSJ85" s="41"/>
      <c r="KSK85" s="41"/>
      <c r="KSL85" s="36"/>
      <c r="KSM85" s="36"/>
      <c r="KSN85" s="36"/>
      <c r="KSO85" s="36"/>
      <c r="KSP85" s="36"/>
      <c r="KSQ85" s="36"/>
      <c r="KSR85" s="36"/>
      <c r="KSS85" s="36"/>
      <c r="KST85" s="36"/>
      <c r="KSU85" s="36"/>
      <c r="KSV85" s="36"/>
      <c r="KSW85" s="36"/>
      <c r="KSX85" s="36"/>
      <c r="KSY85" s="36"/>
      <c r="KSZ85" s="36"/>
      <c r="KTA85" s="36"/>
      <c r="KTB85" s="36"/>
      <c r="KTC85" s="36"/>
      <c r="KTD85" s="36"/>
      <c r="KTE85" s="36"/>
      <c r="KTF85" s="36"/>
      <c r="KTG85" s="36"/>
      <c r="KTH85" s="36"/>
      <c r="KTI85" s="36"/>
      <c r="KTJ85" s="36"/>
      <c r="KTK85" s="36"/>
      <c r="KTL85" s="36"/>
      <c r="KTM85" s="36"/>
      <c r="KTN85" s="36"/>
      <c r="KTO85" s="36"/>
      <c r="KTP85" s="36"/>
      <c r="KTQ85" s="36"/>
      <c r="KTR85" s="36"/>
      <c r="KTS85" s="36"/>
      <c r="KTT85" s="36"/>
      <c r="KTU85" s="36"/>
      <c r="KTV85" s="36"/>
      <c r="KTW85" s="36"/>
      <c r="KTX85" s="36"/>
      <c r="KTY85" s="36"/>
      <c r="KTZ85" s="36"/>
      <c r="KUA85" s="36"/>
      <c r="KUB85" s="36"/>
      <c r="KUC85" s="36"/>
      <c r="KUD85" s="36"/>
      <c r="KUE85" s="36"/>
      <c r="KUF85" s="36"/>
      <c r="KUG85" s="36"/>
      <c r="KUH85" s="36"/>
      <c r="KUI85" s="36"/>
      <c r="KUJ85" s="36"/>
      <c r="KUK85" s="36"/>
      <c r="KUL85" s="36"/>
      <c r="KUM85" s="36"/>
      <c r="KUN85" s="37"/>
      <c r="KUO85" s="38"/>
      <c r="KUP85" s="39"/>
      <c r="KUQ85" s="40"/>
      <c r="KUR85" s="40"/>
      <c r="KUS85" s="41"/>
      <c r="KUT85" s="41"/>
      <c r="KUU85" s="36"/>
      <c r="KUV85" s="36"/>
      <c r="KUW85" s="36"/>
      <c r="KUX85" s="36"/>
      <c r="KUY85" s="36"/>
      <c r="KUZ85" s="36"/>
      <c r="KVA85" s="36"/>
      <c r="KVB85" s="36"/>
      <c r="KVC85" s="36"/>
      <c r="KVD85" s="36"/>
      <c r="KVE85" s="36"/>
      <c r="KVF85" s="36"/>
      <c r="KVG85" s="36"/>
      <c r="KVH85" s="36"/>
      <c r="KVI85" s="36"/>
      <c r="KVJ85" s="36"/>
      <c r="KVK85" s="36"/>
      <c r="KVL85" s="36"/>
      <c r="KVM85" s="36"/>
      <c r="KVN85" s="36"/>
      <c r="KVO85" s="36"/>
      <c r="KVP85" s="36"/>
      <c r="KVQ85" s="36"/>
      <c r="KVR85" s="36"/>
      <c r="KVS85" s="36"/>
      <c r="KVT85" s="36"/>
      <c r="KVU85" s="36"/>
      <c r="KVV85" s="36"/>
      <c r="KVW85" s="36"/>
      <c r="KVX85" s="36"/>
      <c r="KVY85" s="36"/>
      <c r="KVZ85" s="36"/>
      <c r="KWA85" s="36"/>
      <c r="KWB85" s="36"/>
      <c r="KWC85" s="36"/>
      <c r="KWD85" s="36"/>
      <c r="KWE85" s="36"/>
      <c r="KWF85" s="36"/>
      <c r="KWG85" s="36"/>
      <c r="KWH85" s="36"/>
      <c r="KWI85" s="36"/>
      <c r="KWJ85" s="36"/>
      <c r="KWK85" s="36"/>
      <c r="KWL85" s="36"/>
      <c r="KWM85" s="36"/>
      <c r="KWN85" s="36"/>
      <c r="KWO85" s="36"/>
      <c r="KWP85" s="36"/>
      <c r="KWQ85" s="36"/>
      <c r="KWR85" s="36"/>
      <c r="KWS85" s="36"/>
      <c r="KWT85" s="36"/>
      <c r="KWU85" s="36"/>
      <c r="KWV85" s="36"/>
      <c r="KWW85" s="37"/>
      <c r="KWX85" s="38"/>
      <c r="KWY85" s="39"/>
      <c r="KWZ85" s="40"/>
      <c r="KXA85" s="40"/>
      <c r="KXB85" s="41"/>
      <c r="KXC85" s="41"/>
      <c r="KXD85" s="36"/>
      <c r="KXE85" s="36"/>
      <c r="KXF85" s="36"/>
      <c r="KXG85" s="36"/>
      <c r="KXH85" s="36"/>
      <c r="KXI85" s="36"/>
      <c r="KXJ85" s="36"/>
      <c r="KXK85" s="36"/>
      <c r="KXL85" s="36"/>
      <c r="KXM85" s="36"/>
      <c r="KXN85" s="36"/>
      <c r="KXO85" s="36"/>
      <c r="KXP85" s="36"/>
      <c r="KXQ85" s="36"/>
      <c r="KXR85" s="36"/>
      <c r="KXS85" s="36"/>
      <c r="KXT85" s="36"/>
      <c r="KXU85" s="36"/>
      <c r="KXV85" s="36"/>
      <c r="KXW85" s="36"/>
      <c r="KXX85" s="36"/>
      <c r="KXY85" s="36"/>
      <c r="KXZ85" s="36"/>
      <c r="KYA85" s="36"/>
      <c r="KYB85" s="36"/>
      <c r="KYC85" s="36"/>
      <c r="KYD85" s="36"/>
      <c r="KYE85" s="36"/>
      <c r="KYF85" s="36"/>
      <c r="KYG85" s="36"/>
      <c r="KYH85" s="36"/>
      <c r="KYI85" s="36"/>
      <c r="KYJ85" s="36"/>
      <c r="KYK85" s="36"/>
      <c r="KYL85" s="36"/>
      <c r="KYM85" s="36"/>
      <c r="KYN85" s="36"/>
      <c r="KYO85" s="36"/>
      <c r="KYP85" s="36"/>
      <c r="KYQ85" s="36"/>
      <c r="KYR85" s="36"/>
      <c r="KYS85" s="36"/>
      <c r="KYT85" s="36"/>
      <c r="KYU85" s="36"/>
      <c r="KYV85" s="36"/>
      <c r="KYW85" s="36"/>
      <c r="KYX85" s="36"/>
      <c r="KYY85" s="36"/>
      <c r="KYZ85" s="36"/>
      <c r="KZA85" s="36"/>
      <c r="KZB85" s="36"/>
      <c r="KZC85" s="36"/>
      <c r="KZD85" s="36"/>
      <c r="KZE85" s="36"/>
      <c r="KZF85" s="37"/>
      <c r="KZG85" s="38"/>
      <c r="KZH85" s="39"/>
      <c r="KZI85" s="40"/>
      <c r="KZJ85" s="40"/>
      <c r="KZK85" s="41"/>
      <c r="KZL85" s="41"/>
      <c r="KZM85" s="36"/>
      <c r="KZN85" s="36"/>
      <c r="KZO85" s="36"/>
      <c r="KZP85" s="36"/>
      <c r="KZQ85" s="36"/>
      <c r="KZR85" s="36"/>
      <c r="KZS85" s="36"/>
      <c r="KZT85" s="36"/>
      <c r="KZU85" s="36"/>
      <c r="KZV85" s="36"/>
      <c r="KZW85" s="36"/>
      <c r="KZX85" s="36"/>
      <c r="KZY85" s="36"/>
      <c r="KZZ85" s="36"/>
      <c r="LAA85" s="36"/>
      <c r="LAB85" s="36"/>
      <c r="LAC85" s="36"/>
      <c r="LAD85" s="36"/>
      <c r="LAE85" s="36"/>
      <c r="LAF85" s="36"/>
      <c r="LAG85" s="36"/>
      <c r="LAH85" s="36"/>
      <c r="LAI85" s="36"/>
      <c r="LAJ85" s="36"/>
      <c r="LAK85" s="36"/>
      <c r="LAL85" s="36"/>
      <c r="LAM85" s="36"/>
      <c r="LAN85" s="36"/>
      <c r="LAO85" s="36"/>
      <c r="LAP85" s="36"/>
      <c r="LAQ85" s="36"/>
      <c r="LAR85" s="36"/>
      <c r="LAS85" s="36"/>
      <c r="LAT85" s="36"/>
      <c r="LAU85" s="36"/>
      <c r="LAV85" s="36"/>
      <c r="LAW85" s="36"/>
      <c r="LAX85" s="36"/>
      <c r="LAY85" s="36"/>
      <c r="LAZ85" s="36"/>
      <c r="LBA85" s="36"/>
      <c r="LBB85" s="36"/>
      <c r="LBC85" s="36"/>
      <c r="LBD85" s="36"/>
      <c r="LBE85" s="36"/>
      <c r="LBF85" s="36"/>
      <c r="LBG85" s="36"/>
      <c r="LBH85" s="36"/>
      <c r="LBI85" s="36"/>
      <c r="LBJ85" s="36"/>
      <c r="LBK85" s="36"/>
      <c r="LBL85" s="36"/>
      <c r="LBM85" s="36"/>
      <c r="LBN85" s="36"/>
      <c r="LBO85" s="37"/>
      <c r="LBP85" s="38"/>
      <c r="LBQ85" s="39"/>
      <c r="LBR85" s="40"/>
      <c r="LBS85" s="40"/>
      <c r="LBT85" s="41"/>
      <c r="LBU85" s="41"/>
      <c r="LBV85" s="36"/>
      <c r="LBW85" s="36"/>
      <c r="LBX85" s="36"/>
      <c r="LBY85" s="36"/>
      <c r="LBZ85" s="36"/>
      <c r="LCA85" s="36"/>
      <c r="LCB85" s="36"/>
      <c r="LCC85" s="36"/>
      <c r="LCD85" s="36"/>
      <c r="LCE85" s="36"/>
      <c r="LCF85" s="36"/>
      <c r="LCG85" s="36"/>
      <c r="LCH85" s="36"/>
      <c r="LCI85" s="36"/>
      <c r="LCJ85" s="36"/>
      <c r="LCK85" s="36"/>
      <c r="LCL85" s="36"/>
      <c r="LCM85" s="36"/>
      <c r="LCN85" s="36"/>
      <c r="LCO85" s="36"/>
      <c r="LCP85" s="36"/>
      <c r="LCQ85" s="36"/>
      <c r="LCR85" s="36"/>
      <c r="LCS85" s="36"/>
      <c r="LCT85" s="36"/>
      <c r="LCU85" s="36"/>
      <c r="LCV85" s="36"/>
      <c r="LCW85" s="36"/>
      <c r="LCX85" s="36"/>
      <c r="LCY85" s="36"/>
      <c r="LCZ85" s="36"/>
      <c r="LDA85" s="36"/>
      <c r="LDB85" s="36"/>
      <c r="LDC85" s="36"/>
      <c r="LDD85" s="36"/>
      <c r="LDE85" s="36"/>
      <c r="LDF85" s="36"/>
      <c r="LDG85" s="36"/>
      <c r="LDH85" s="36"/>
      <c r="LDI85" s="36"/>
      <c r="LDJ85" s="36"/>
      <c r="LDK85" s="36"/>
      <c r="LDL85" s="36"/>
      <c r="LDM85" s="36"/>
      <c r="LDN85" s="36"/>
      <c r="LDO85" s="36"/>
      <c r="LDP85" s="36"/>
      <c r="LDQ85" s="36"/>
      <c r="LDR85" s="36"/>
      <c r="LDS85" s="36"/>
      <c r="LDT85" s="36"/>
      <c r="LDU85" s="36"/>
      <c r="LDV85" s="36"/>
      <c r="LDW85" s="36"/>
      <c r="LDX85" s="37"/>
      <c r="LDY85" s="38"/>
      <c r="LDZ85" s="39"/>
      <c r="LEA85" s="40"/>
      <c r="LEB85" s="40"/>
      <c r="LEC85" s="41"/>
      <c r="LED85" s="41"/>
      <c r="LEE85" s="36"/>
      <c r="LEF85" s="36"/>
      <c r="LEG85" s="36"/>
      <c r="LEH85" s="36"/>
      <c r="LEI85" s="36"/>
      <c r="LEJ85" s="36"/>
      <c r="LEK85" s="36"/>
      <c r="LEL85" s="36"/>
      <c r="LEM85" s="36"/>
      <c r="LEN85" s="36"/>
      <c r="LEO85" s="36"/>
      <c r="LEP85" s="36"/>
      <c r="LEQ85" s="36"/>
      <c r="LER85" s="36"/>
      <c r="LES85" s="36"/>
      <c r="LET85" s="36"/>
      <c r="LEU85" s="36"/>
      <c r="LEV85" s="36"/>
      <c r="LEW85" s="36"/>
      <c r="LEX85" s="36"/>
      <c r="LEY85" s="36"/>
      <c r="LEZ85" s="36"/>
      <c r="LFA85" s="36"/>
      <c r="LFB85" s="36"/>
      <c r="LFC85" s="36"/>
      <c r="LFD85" s="36"/>
      <c r="LFE85" s="36"/>
      <c r="LFF85" s="36"/>
      <c r="LFG85" s="36"/>
      <c r="LFH85" s="36"/>
      <c r="LFI85" s="36"/>
      <c r="LFJ85" s="36"/>
      <c r="LFK85" s="36"/>
      <c r="LFL85" s="36"/>
      <c r="LFM85" s="36"/>
      <c r="LFN85" s="36"/>
      <c r="LFO85" s="36"/>
      <c r="LFP85" s="36"/>
      <c r="LFQ85" s="36"/>
      <c r="LFR85" s="36"/>
      <c r="LFS85" s="36"/>
      <c r="LFT85" s="36"/>
      <c r="LFU85" s="36"/>
      <c r="LFV85" s="36"/>
      <c r="LFW85" s="36"/>
      <c r="LFX85" s="36"/>
      <c r="LFY85" s="36"/>
      <c r="LFZ85" s="36"/>
      <c r="LGA85" s="36"/>
      <c r="LGB85" s="36"/>
      <c r="LGC85" s="36"/>
      <c r="LGD85" s="36"/>
      <c r="LGE85" s="36"/>
      <c r="LGF85" s="36"/>
      <c r="LGG85" s="37"/>
      <c r="LGH85" s="38"/>
      <c r="LGI85" s="39"/>
      <c r="LGJ85" s="40"/>
      <c r="LGK85" s="40"/>
      <c r="LGL85" s="41"/>
      <c r="LGM85" s="41"/>
      <c r="LGN85" s="36"/>
      <c r="LGO85" s="36"/>
      <c r="LGP85" s="36"/>
      <c r="LGQ85" s="36"/>
      <c r="LGR85" s="36"/>
      <c r="LGS85" s="36"/>
      <c r="LGT85" s="36"/>
      <c r="LGU85" s="36"/>
      <c r="LGV85" s="36"/>
      <c r="LGW85" s="36"/>
      <c r="LGX85" s="36"/>
      <c r="LGY85" s="36"/>
      <c r="LGZ85" s="36"/>
      <c r="LHA85" s="36"/>
      <c r="LHB85" s="36"/>
      <c r="LHC85" s="36"/>
      <c r="LHD85" s="36"/>
      <c r="LHE85" s="36"/>
      <c r="LHF85" s="36"/>
      <c r="LHG85" s="36"/>
      <c r="LHH85" s="36"/>
      <c r="LHI85" s="36"/>
      <c r="LHJ85" s="36"/>
      <c r="LHK85" s="36"/>
      <c r="LHL85" s="36"/>
      <c r="LHM85" s="36"/>
      <c r="LHN85" s="36"/>
      <c r="LHO85" s="36"/>
      <c r="LHP85" s="36"/>
      <c r="LHQ85" s="36"/>
      <c r="LHR85" s="36"/>
      <c r="LHS85" s="36"/>
      <c r="LHT85" s="36"/>
      <c r="LHU85" s="36"/>
      <c r="LHV85" s="36"/>
      <c r="LHW85" s="36"/>
      <c r="LHX85" s="36"/>
      <c r="LHY85" s="36"/>
      <c r="LHZ85" s="36"/>
      <c r="LIA85" s="36"/>
      <c r="LIB85" s="36"/>
      <c r="LIC85" s="36"/>
      <c r="LID85" s="36"/>
      <c r="LIE85" s="36"/>
      <c r="LIF85" s="36"/>
      <c r="LIG85" s="36"/>
      <c r="LIH85" s="36"/>
      <c r="LII85" s="36"/>
      <c r="LIJ85" s="36"/>
      <c r="LIK85" s="36"/>
      <c r="LIL85" s="36"/>
      <c r="LIM85" s="36"/>
      <c r="LIN85" s="36"/>
      <c r="LIO85" s="36"/>
      <c r="LIP85" s="37"/>
      <c r="LIQ85" s="38"/>
      <c r="LIR85" s="39"/>
      <c r="LIS85" s="40"/>
      <c r="LIT85" s="40"/>
      <c r="LIU85" s="41"/>
      <c r="LIV85" s="41"/>
      <c r="LIW85" s="36"/>
      <c r="LIX85" s="36"/>
      <c r="LIY85" s="36"/>
      <c r="LIZ85" s="36"/>
      <c r="LJA85" s="36"/>
      <c r="LJB85" s="36"/>
      <c r="LJC85" s="36"/>
      <c r="LJD85" s="36"/>
      <c r="LJE85" s="36"/>
      <c r="LJF85" s="36"/>
      <c r="LJG85" s="36"/>
      <c r="LJH85" s="36"/>
      <c r="LJI85" s="36"/>
      <c r="LJJ85" s="36"/>
      <c r="LJK85" s="36"/>
      <c r="LJL85" s="36"/>
      <c r="LJM85" s="36"/>
      <c r="LJN85" s="36"/>
      <c r="LJO85" s="36"/>
      <c r="LJP85" s="36"/>
      <c r="LJQ85" s="36"/>
      <c r="LJR85" s="36"/>
      <c r="LJS85" s="36"/>
      <c r="LJT85" s="36"/>
      <c r="LJU85" s="36"/>
      <c r="LJV85" s="36"/>
      <c r="LJW85" s="36"/>
      <c r="LJX85" s="36"/>
      <c r="LJY85" s="36"/>
      <c r="LJZ85" s="36"/>
      <c r="LKA85" s="36"/>
      <c r="LKB85" s="36"/>
      <c r="LKC85" s="36"/>
      <c r="LKD85" s="36"/>
      <c r="LKE85" s="36"/>
      <c r="LKF85" s="36"/>
      <c r="LKG85" s="36"/>
      <c r="LKH85" s="36"/>
      <c r="LKI85" s="36"/>
      <c r="LKJ85" s="36"/>
      <c r="LKK85" s="36"/>
      <c r="LKL85" s="36"/>
      <c r="LKM85" s="36"/>
      <c r="LKN85" s="36"/>
      <c r="LKO85" s="36"/>
      <c r="LKP85" s="36"/>
      <c r="LKQ85" s="36"/>
      <c r="LKR85" s="36"/>
      <c r="LKS85" s="36"/>
      <c r="LKT85" s="36"/>
      <c r="LKU85" s="36"/>
      <c r="LKV85" s="36"/>
      <c r="LKW85" s="36"/>
      <c r="LKX85" s="36"/>
      <c r="LKY85" s="37"/>
      <c r="LKZ85" s="38"/>
      <c r="LLA85" s="39"/>
      <c r="LLB85" s="40"/>
      <c r="LLC85" s="40"/>
      <c r="LLD85" s="41"/>
      <c r="LLE85" s="41"/>
      <c r="LLF85" s="36"/>
      <c r="LLG85" s="36"/>
      <c r="LLH85" s="36"/>
      <c r="LLI85" s="36"/>
      <c r="LLJ85" s="36"/>
      <c r="LLK85" s="36"/>
      <c r="LLL85" s="36"/>
      <c r="LLM85" s="36"/>
      <c r="LLN85" s="36"/>
      <c r="LLO85" s="36"/>
      <c r="LLP85" s="36"/>
      <c r="LLQ85" s="36"/>
      <c r="LLR85" s="36"/>
      <c r="LLS85" s="36"/>
      <c r="LLT85" s="36"/>
      <c r="LLU85" s="36"/>
      <c r="LLV85" s="36"/>
      <c r="LLW85" s="36"/>
      <c r="LLX85" s="36"/>
      <c r="LLY85" s="36"/>
      <c r="LLZ85" s="36"/>
      <c r="LMA85" s="36"/>
      <c r="LMB85" s="36"/>
      <c r="LMC85" s="36"/>
      <c r="LMD85" s="36"/>
      <c r="LME85" s="36"/>
      <c r="LMF85" s="36"/>
      <c r="LMG85" s="36"/>
      <c r="LMH85" s="36"/>
      <c r="LMI85" s="36"/>
      <c r="LMJ85" s="36"/>
      <c r="LMK85" s="36"/>
      <c r="LML85" s="36"/>
      <c r="LMM85" s="36"/>
      <c r="LMN85" s="36"/>
      <c r="LMO85" s="36"/>
      <c r="LMP85" s="36"/>
      <c r="LMQ85" s="36"/>
      <c r="LMR85" s="36"/>
      <c r="LMS85" s="36"/>
      <c r="LMT85" s="36"/>
      <c r="LMU85" s="36"/>
      <c r="LMV85" s="36"/>
      <c r="LMW85" s="36"/>
      <c r="LMX85" s="36"/>
      <c r="LMY85" s="36"/>
      <c r="LMZ85" s="36"/>
      <c r="LNA85" s="36"/>
      <c r="LNB85" s="36"/>
      <c r="LNC85" s="36"/>
      <c r="LND85" s="36"/>
      <c r="LNE85" s="36"/>
      <c r="LNF85" s="36"/>
      <c r="LNG85" s="36"/>
      <c r="LNH85" s="37"/>
      <c r="LNI85" s="38"/>
      <c r="LNJ85" s="39"/>
      <c r="LNK85" s="40"/>
      <c r="LNL85" s="40"/>
      <c r="LNM85" s="41"/>
      <c r="LNN85" s="41"/>
      <c r="LNO85" s="36"/>
      <c r="LNP85" s="36"/>
      <c r="LNQ85" s="36"/>
      <c r="LNR85" s="36"/>
      <c r="LNS85" s="36"/>
      <c r="LNT85" s="36"/>
      <c r="LNU85" s="36"/>
      <c r="LNV85" s="36"/>
      <c r="LNW85" s="36"/>
      <c r="LNX85" s="36"/>
      <c r="LNY85" s="36"/>
      <c r="LNZ85" s="36"/>
      <c r="LOA85" s="36"/>
      <c r="LOB85" s="36"/>
      <c r="LOC85" s="36"/>
      <c r="LOD85" s="36"/>
      <c r="LOE85" s="36"/>
      <c r="LOF85" s="36"/>
      <c r="LOG85" s="36"/>
      <c r="LOH85" s="36"/>
      <c r="LOI85" s="36"/>
      <c r="LOJ85" s="36"/>
      <c r="LOK85" s="36"/>
      <c r="LOL85" s="36"/>
      <c r="LOM85" s="36"/>
      <c r="LON85" s="36"/>
      <c r="LOO85" s="36"/>
      <c r="LOP85" s="36"/>
      <c r="LOQ85" s="36"/>
      <c r="LOR85" s="36"/>
      <c r="LOS85" s="36"/>
      <c r="LOT85" s="36"/>
      <c r="LOU85" s="36"/>
      <c r="LOV85" s="36"/>
      <c r="LOW85" s="36"/>
      <c r="LOX85" s="36"/>
      <c r="LOY85" s="36"/>
      <c r="LOZ85" s="36"/>
      <c r="LPA85" s="36"/>
      <c r="LPB85" s="36"/>
      <c r="LPC85" s="36"/>
      <c r="LPD85" s="36"/>
      <c r="LPE85" s="36"/>
      <c r="LPF85" s="36"/>
      <c r="LPG85" s="36"/>
      <c r="LPH85" s="36"/>
      <c r="LPI85" s="36"/>
      <c r="LPJ85" s="36"/>
      <c r="LPK85" s="36"/>
      <c r="LPL85" s="36"/>
      <c r="LPM85" s="36"/>
      <c r="LPN85" s="36"/>
      <c r="LPO85" s="36"/>
      <c r="LPP85" s="36"/>
      <c r="LPQ85" s="37"/>
      <c r="LPR85" s="38"/>
      <c r="LPS85" s="39"/>
      <c r="LPT85" s="40"/>
      <c r="LPU85" s="40"/>
      <c r="LPV85" s="41"/>
      <c r="LPW85" s="41"/>
      <c r="LPX85" s="36"/>
      <c r="LPY85" s="36"/>
      <c r="LPZ85" s="36"/>
      <c r="LQA85" s="36"/>
      <c r="LQB85" s="36"/>
      <c r="LQC85" s="36"/>
      <c r="LQD85" s="36"/>
      <c r="LQE85" s="36"/>
      <c r="LQF85" s="36"/>
      <c r="LQG85" s="36"/>
      <c r="LQH85" s="36"/>
      <c r="LQI85" s="36"/>
      <c r="LQJ85" s="36"/>
      <c r="LQK85" s="36"/>
      <c r="LQL85" s="36"/>
      <c r="LQM85" s="36"/>
      <c r="LQN85" s="36"/>
      <c r="LQO85" s="36"/>
      <c r="LQP85" s="36"/>
      <c r="LQQ85" s="36"/>
      <c r="LQR85" s="36"/>
      <c r="LQS85" s="36"/>
      <c r="LQT85" s="36"/>
      <c r="LQU85" s="36"/>
      <c r="LQV85" s="36"/>
      <c r="LQW85" s="36"/>
      <c r="LQX85" s="36"/>
      <c r="LQY85" s="36"/>
      <c r="LQZ85" s="36"/>
      <c r="LRA85" s="36"/>
      <c r="LRB85" s="36"/>
      <c r="LRC85" s="36"/>
      <c r="LRD85" s="36"/>
      <c r="LRE85" s="36"/>
      <c r="LRF85" s="36"/>
      <c r="LRG85" s="36"/>
      <c r="LRH85" s="36"/>
      <c r="LRI85" s="36"/>
      <c r="LRJ85" s="36"/>
      <c r="LRK85" s="36"/>
      <c r="LRL85" s="36"/>
      <c r="LRM85" s="36"/>
      <c r="LRN85" s="36"/>
      <c r="LRO85" s="36"/>
      <c r="LRP85" s="36"/>
      <c r="LRQ85" s="36"/>
      <c r="LRR85" s="36"/>
      <c r="LRS85" s="36"/>
      <c r="LRT85" s="36"/>
      <c r="LRU85" s="36"/>
      <c r="LRV85" s="36"/>
      <c r="LRW85" s="36"/>
      <c r="LRX85" s="36"/>
      <c r="LRY85" s="36"/>
      <c r="LRZ85" s="37"/>
      <c r="LSA85" s="38"/>
      <c r="LSB85" s="39"/>
      <c r="LSC85" s="40"/>
      <c r="LSD85" s="40"/>
      <c r="LSE85" s="41"/>
      <c r="LSF85" s="41"/>
      <c r="LSG85" s="36"/>
      <c r="LSH85" s="36"/>
      <c r="LSI85" s="36"/>
      <c r="LSJ85" s="36"/>
      <c r="LSK85" s="36"/>
      <c r="LSL85" s="36"/>
      <c r="LSM85" s="36"/>
      <c r="LSN85" s="36"/>
      <c r="LSO85" s="36"/>
      <c r="LSP85" s="36"/>
      <c r="LSQ85" s="36"/>
      <c r="LSR85" s="36"/>
      <c r="LSS85" s="36"/>
      <c r="LST85" s="36"/>
      <c r="LSU85" s="36"/>
      <c r="LSV85" s="36"/>
      <c r="LSW85" s="36"/>
      <c r="LSX85" s="36"/>
      <c r="LSY85" s="36"/>
      <c r="LSZ85" s="36"/>
      <c r="LTA85" s="36"/>
      <c r="LTB85" s="36"/>
      <c r="LTC85" s="36"/>
      <c r="LTD85" s="36"/>
      <c r="LTE85" s="36"/>
      <c r="LTF85" s="36"/>
      <c r="LTG85" s="36"/>
      <c r="LTH85" s="36"/>
      <c r="LTI85" s="36"/>
      <c r="LTJ85" s="36"/>
      <c r="LTK85" s="36"/>
      <c r="LTL85" s="36"/>
      <c r="LTM85" s="36"/>
      <c r="LTN85" s="36"/>
      <c r="LTO85" s="36"/>
      <c r="LTP85" s="36"/>
      <c r="LTQ85" s="36"/>
      <c r="LTR85" s="36"/>
      <c r="LTS85" s="36"/>
      <c r="LTT85" s="36"/>
      <c r="LTU85" s="36"/>
      <c r="LTV85" s="36"/>
      <c r="LTW85" s="36"/>
      <c r="LTX85" s="36"/>
      <c r="LTY85" s="36"/>
      <c r="LTZ85" s="36"/>
      <c r="LUA85" s="36"/>
      <c r="LUB85" s="36"/>
      <c r="LUC85" s="36"/>
      <c r="LUD85" s="36"/>
      <c r="LUE85" s="36"/>
      <c r="LUF85" s="36"/>
      <c r="LUG85" s="36"/>
      <c r="LUH85" s="36"/>
      <c r="LUI85" s="37"/>
      <c r="LUJ85" s="38"/>
      <c r="LUK85" s="39"/>
      <c r="LUL85" s="40"/>
      <c r="LUM85" s="40"/>
      <c r="LUN85" s="41"/>
      <c r="LUO85" s="41"/>
      <c r="LUP85" s="36"/>
      <c r="LUQ85" s="36"/>
      <c r="LUR85" s="36"/>
      <c r="LUS85" s="36"/>
      <c r="LUT85" s="36"/>
      <c r="LUU85" s="36"/>
      <c r="LUV85" s="36"/>
      <c r="LUW85" s="36"/>
      <c r="LUX85" s="36"/>
      <c r="LUY85" s="36"/>
      <c r="LUZ85" s="36"/>
      <c r="LVA85" s="36"/>
      <c r="LVB85" s="36"/>
      <c r="LVC85" s="36"/>
      <c r="LVD85" s="36"/>
      <c r="LVE85" s="36"/>
      <c r="LVF85" s="36"/>
      <c r="LVG85" s="36"/>
      <c r="LVH85" s="36"/>
      <c r="LVI85" s="36"/>
      <c r="LVJ85" s="36"/>
      <c r="LVK85" s="36"/>
      <c r="LVL85" s="36"/>
      <c r="LVM85" s="36"/>
      <c r="LVN85" s="36"/>
      <c r="LVO85" s="36"/>
      <c r="LVP85" s="36"/>
      <c r="LVQ85" s="36"/>
      <c r="LVR85" s="36"/>
      <c r="LVS85" s="36"/>
      <c r="LVT85" s="36"/>
      <c r="LVU85" s="36"/>
      <c r="LVV85" s="36"/>
      <c r="LVW85" s="36"/>
      <c r="LVX85" s="36"/>
      <c r="LVY85" s="36"/>
      <c r="LVZ85" s="36"/>
      <c r="LWA85" s="36"/>
      <c r="LWB85" s="36"/>
      <c r="LWC85" s="36"/>
      <c r="LWD85" s="36"/>
      <c r="LWE85" s="36"/>
      <c r="LWF85" s="36"/>
      <c r="LWG85" s="36"/>
      <c r="LWH85" s="36"/>
      <c r="LWI85" s="36"/>
      <c r="LWJ85" s="36"/>
      <c r="LWK85" s="36"/>
      <c r="LWL85" s="36"/>
      <c r="LWM85" s="36"/>
      <c r="LWN85" s="36"/>
      <c r="LWO85" s="36"/>
      <c r="LWP85" s="36"/>
      <c r="LWQ85" s="36"/>
      <c r="LWR85" s="37"/>
      <c r="LWS85" s="38"/>
      <c r="LWT85" s="39"/>
      <c r="LWU85" s="40"/>
      <c r="LWV85" s="40"/>
      <c r="LWW85" s="41"/>
      <c r="LWX85" s="41"/>
      <c r="LWY85" s="36"/>
      <c r="LWZ85" s="36"/>
      <c r="LXA85" s="36"/>
      <c r="LXB85" s="36"/>
      <c r="LXC85" s="36"/>
      <c r="LXD85" s="36"/>
      <c r="LXE85" s="36"/>
      <c r="LXF85" s="36"/>
      <c r="LXG85" s="36"/>
      <c r="LXH85" s="36"/>
      <c r="LXI85" s="36"/>
      <c r="LXJ85" s="36"/>
      <c r="LXK85" s="36"/>
      <c r="LXL85" s="36"/>
      <c r="LXM85" s="36"/>
      <c r="LXN85" s="36"/>
      <c r="LXO85" s="36"/>
      <c r="LXP85" s="36"/>
      <c r="LXQ85" s="36"/>
      <c r="LXR85" s="36"/>
      <c r="LXS85" s="36"/>
      <c r="LXT85" s="36"/>
      <c r="LXU85" s="36"/>
      <c r="LXV85" s="36"/>
      <c r="LXW85" s="36"/>
      <c r="LXX85" s="36"/>
      <c r="LXY85" s="36"/>
      <c r="LXZ85" s="36"/>
      <c r="LYA85" s="36"/>
      <c r="LYB85" s="36"/>
      <c r="LYC85" s="36"/>
      <c r="LYD85" s="36"/>
      <c r="LYE85" s="36"/>
      <c r="LYF85" s="36"/>
      <c r="LYG85" s="36"/>
      <c r="LYH85" s="36"/>
      <c r="LYI85" s="36"/>
      <c r="LYJ85" s="36"/>
      <c r="LYK85" s="36"/>
      <c r="LYL85" s="36"/>
      <c r="LYM85" s="36"/>
      <c r="LYN85" s="36"/>
      <c r="LYO85" s="36"/>
      <c r="LYP85" s="36"/>
      <c r="LYQ85" s="36"/>
      <c r="LYR85" s="36"/>
      <c r="LYS85" s="36"/>
      <c r="LYT85" s="36"/>
      <c r="LYU85" s="36"/>
      <c r="LYV85" s="36"/>
      <c r="LYW85" s="36"/>
      <c r="LYX85" s="36"/>
      <c r="LYY85" s="36"/>
      <c r="LYZ85" s="36"/>
      <c r="LZA85" s="37"/>
      <c r="LZB85" s="38"/>
      <c r="LZC85" s="39"/>
      <c r="LZD85" s="40"/>
      <c r="LZE85" s="40"/>
      <c r="LZF85" s="41"/>
      <c r="LZG85" s="41"/>
      <c r="LZH85" s="36"/>
      <c r="LZI85" s="36"/>
      <c r="LZJ85" s="36"/>
      <c r="LZK85" s="36"/>
      <c r="LZL85" s="36"/>
      <c r="LZM85" s="36"/>
      <c r="LZN85" s="36"/>
      <c r="LZO85" s="36"/>
      <c r="LZP85" s="36"/>
      <c r="LZQ85" s="36"/>
      <c r="LZR85" s="36"/>
      <c r="LZS85" s="36"/>
      <c r="LZT85" s="36"/>
      <c r="LZU85" s="36"/>
      <c r="LZV85" s="36"/>
      <c r="LZW85" s="36"/>
      <c r="LZX85" s="36"/>
      <c r="LZY85" s="36"/>
      <c r="LZZ85" s="36"/>
      <c r="MAA85" s="36"/>
      <c r="MAB85" s="36"/>
      <c r="MAC85" s="36"/>
      <c r="MAD85" s="36"/>
      <c r="MAE85" s="36"/>
      <c r="MAF85" s="36"/>
      <c r="MAG85" s="36"/>
      <c r="MAH85" s="36"/>
      <c r="MAI85" s="36"/>
      <c r="MAJ85" s="36"/>
      <c r="MAK85" s="36"/>
      <c r="MAL85" s="36"/>
      <c r="MAM85" s="36"/>
      <c r="MAN85" s="36"/>
      <c r="MAO85" s="36"/>
      <c r="MAP85" s="36"/>
      <c r="MAQ85" s="36"/>
      <c r="MAR85" s="36"/>
      <c r="MAS85" s="36"/>
      <c r="MAT85" s="36"/>
      <c r="MAU85" s="36"/>
      <c r="MAV85" s="36"/>
      <c r="MAW85" s="36"/>
      <c r="MAX85" s="36"/>
      <c r="MAY85" s="36"/>
      <c r="MAZ85" s="36"/>
      <c r="MBA85" s="36"/>
      <c r="MBB85" s="36"/>
      <c r="MBC85" s="36"/>
      <c r="MBD85" s="36"/>
      <c r="MBE85" s="36"/>
      <c r="MBF85" s="36"/>
      <c r="MBG85" s="36"/>
      <c r="MBH85" s="36"/>
      <c r="MBI85" s="36"/>
      <c r="MBJ85" s="37"/>
      <c r="MBK85" s="38"/>
      <c r="MBL85" s="39"/>
      <c r="MBM85" s="40"/>
      <c r="MBN85" s="40"/>
      <c r="MBO85" s="41"/>
      <c r="MBP85" s="41"/>
      <c r="MBQ85" s="36"/>
      <c r="MBR85" s="36"/>
      <c r="MBS85" s="36"/>
      <c r="MBT85" s="36"/>
      <c r="MBU85" s="36"/>
      <c r="MBV85" s="36"/>
      <c r="MBW85" s="36"/>
      <c r="MBX85" s="36"/>
      <c r="MBY85" s="36"/>
      <c r="MBZ85" s="36"/>
      <c r="MCA85" s="36"/>
      <c r="MCB85" s="36"/>
      <c r="MCC85" s="36"/>
      <c r="MCD85" s="36"/>
      <c r="MCE85" s="36"/>
      <c r="MCF85" s="36"/>
      <c r="MCG85" s="36"/>
      <c r="MCH85" s="36"/>
      <c r="MCI85" s="36"/>
      <c r="MCJ85" s="36"/>
      <c r="MCK85" s="36"/>
      <c r="MCL85" s="36"/>
      <c r="MCM85" s="36"/>
      <c r="MCN85" s="36"/>
      <c r="MCO85" s="36"/>
      <c r="MCP85" s="36"/>
      <c r="MCQ85" s="36"/>
      <c r="MCR85" s="36"/>
      <c r="MCS85" s="36"/>
      <c r="MCT85" s="36"/>
      <c r="MCU85" s="36"/>
      <c r="MCV85" s="36"/>
      <c r="MCW85" s="36"/>
      <c r="MCX85" s="36"/>
      <c r="MCY85" s="36"/>
      <c r="MCZ85" s="36"/>
      <c r="MDA85" s="36"/>
      <c r="MDB85" s="36"/>
      <c r="MDC85" s="36"/>
      <c r="MDD85" s="36"/>
      <c r="MDE85" s="36"/>
      <c r="MDF85" s="36"/>
      <c r="MDG85" s="36"/>
      <c r="MDH85" s="36"/>
      <c r="MDI85" s="36"/>
      <c r="MDJ85" s="36"/>
      <c r="MDK85" s="36"/>
      <c r="MDL85" s="36"/>
      <c r="MDM85" s="36"/>
      <c r="MDN85" s="36"/>
      <c r="MDO85" s="36"/>
      <c r="MDP85" s="36"/>
      <c r="MDQ85" s="36"/>
      <c r="MDR85" s="36"/>
      <c r="MDS85" s="37"/>
      <c r="MDT85" s="38"/>
      <c r="MDU85" s="39"/>
      <c r="MDV85" s="40"/>
      <c r="MDW85" s="40"/>
      <c r="MDX85" s="41"/>
      <c r="MDY85" s="41"/>
      <c r="MDZ85" s="36"/>
      <c r="MEA85" s="36"/>
      <c r="MEB85" s="36"/>
      <c r="MEC85" s="36"/>
      <c r="MED85" s="36"/>
      <c r="MEE85" s="36"/>
      <c r="MEF85" s="36"/>
      <c r="MEG85" s="36"/>
      <c r="MEH85" s="36"/>
      <c r="MEI85" s="36"/>
      <c r="MEJ85" s="36"/>
      <c r="MEK85" s="36"/>
      <c r="MEL85" s="36"/>
      <c r="MEM85" s="36"/>
      <c r="MEN85" s="36"/>
      <c r="MEO85" s="36"/>
      <c r="MEP85" s="36"/>
      <c r="MEQ85" s="36"/>
      <c r="MER85" s="36"/>
      <c r="MES85" s="36"/>
      <c r="MET85" s="36"/>
      <c r="MEU85" s="36"/>
      <c r="MEV85" s="36"/>
      <c r="MEW85" s="36"/>
      <c r="MEX85" s="36"/>
      <c r="MEY85" s="36"/>
      <c r="MEZ85" s="36"/>
      <c r="MFA85" s="36"/>
      <c r="MFB85" s="36"/>
      <c r="MFC85" s="36"/>
      <c r="MFD85" s="36"/>
      <c r="MFE85" s="36"/>
      <c r="MFF85" s="36"/>
      <c r="MFG85" s="36"/>
      <c r="MFH85" s="36"/>
      <c r="MFI85" s="36"/>
      <c r="MFJ85" s="36"/>
      <c r="MFK85" s="36"/>
      <c r="MFL85" s="36"/>
      <c r="MFM85" s="36"/>
      <c r="MFN85" s="36"/>
      <c r="MFO85" s="36"/>
      <c r="MFP85" s="36"/>
      <c r="MFQ85" s="36"/>
      <c r="MFR85" s="36"/>
      <c r="MFS85" s="36"/>
      <c r="MFT85" s="36"/>
      <c r="MFU85" s="36"/>
      <c r="MFV85" s="36"/>
      <c r="MFW85" s="36"/>
      <c r="MFX85" s="36"/>
      <c r="MFY85" s="36"/>
      <c r="MFZ85" s="36"/>
      <c r="MGA85" s="36"/>
      <c r="MGB85" s="37"/>
      <c r="MGC85" s="38"/>
      <c r="MGD85" s="39"/>
      <c r="MGE85" s="40"/>
      <c r="MGF85" s="40"/>
      <c r="MGG85" s="41"/>
      <c r="MGH85" s="41"/>
      <c r="MGI85" s="36"/>
      <c r="MGJ85" s="36"/>
      <c r="MGK85" s="36"/>
      <c r="MGL85" s="36"/>
      <c r="MGM85" s="36"/>
      <c r="MGN85" s="36"/>
      <c r="MGO85" s="36"/>
      <c r="MGP85" s="36"/>
      <c r="MGQ85" s="36"/>
      <c r="MGR85" s="36"/>
      <c r="MGS85" s="36"/>
      <c r="MGT85" s="36"/>
      <c r="MGU85" s="36"/>
      <c r="MGV85" s="36"/>
      <c r="MGW85" s="36"/>
      <c r="MGX85" s="36"/>
      <c r="MGY85" s="36"/>
      <c r="MGZ85" s="36"/>
      <c r="MHA85" s="36"/>
      <c r="MHB85" s="36"/>
      <c r="MHC85" s="36"/>
      <c r="MHD85" s="36"/>
      <c r="MHE85" s="36"/>
      <c r="MHF85" s="36"/>
      <c r="MHG85" s="36"/>
      <c r="MHH85" s="36"/>
      <c r="MHI85" s="36"/>
      <c r="MHJ85" s="36"/>
      <c r="MHK85" s="36"/>
      <c r="MHL85" s="36"/>
      <c r="MHM85" s="36"/>
      <c r="MHN85" s="36"/>
      <c r="MHO85" s="36"/>
      <c r="MHP85" s="36"/>
      <c r="MHQ85" s="36"/>
      <c r="MHR85" s="36"/>
      <c r="MHS85" s="36"/>
      <c r="MHT85" s="36"/>
      <c r="MHU85" s="36"/>
      <c r="MHV85" s="36"/>
      <c r="MHW85" s="36"/>
      <c r="MHX85" s="36"/>
      <c r="MHY85" s="36"/>
      <c r="MHZ85" s="36"/>
      <c r="MIA85" s="36"/>
      <c r="MIB85" s="36"/>
      <c r="MIC85" s="36"/>
      <c r="MID85" s="36"/>
      <c r="MIE85" s="36"/>
      <c r="MIF85" s="36"/>
      <c r="MIG85" s="36"/>
      <c r="MIH85" s="36"/>
      <c r="MII85" s="36"/>
      <c r="MIJ85" s="36"/>
      <c r="MIK85" s="37"/>
      <c r="MIL85" s="38"/>
      <c r="MIM85" s="39"/>
      <c r="MIN85" s="40"/>
      <c r="MIO85" s="40"/>
      <c r="MIP85" s="41"/>
      <c r="MIQ85" s="41"/>
      <c r="MIR85" s="36"/>
      <c r="MIS85" s="36"/>
      <c r="MIT85" s="36"/>
      <c r="MIU85" s="36"/>
      <c r="MIV85" s="36"/>
      <c r="MIW85" s="36"/>
      <c r="MIX85" s="36"/>
      <c r="MIY85" s="36"/>
      <c r="MIZ85" s="36"/>
      <c r="MJA85" s="36"/>
      <c r="MJB85" s="36"/>
      <c r="MJC85" s="36"/>
      <c r="MJD85" s="36"/>
      <c r="MJE85" s="36"/>
      <c r="MJF85" s="36"/>
      <c r="MJG85" s="36"/>
      <c r="MJH85" s="36"/>
      <c r="MJI85" s="36"/>
      <c r="MJJ85" s="36"/>
      <c r="MJK85" s="36"/>
      <c r="MJL85" s="36"/>
      <c r="MJM85" s="36"/>
      <c r="MJN85" s="36"/>
      <c r="MJO85" s="36"/>
      <c r="MJP85" s="36"/>
      <c r="MJQ85" s="36"/>
      <c r="MJR85" s="36"/>
      <c r="MJS85" s="36"/>
      <c r="MJT85" s="36"/>
      <c r="MJU85" s="36"/>
      <c r="MJV85" s="36"/>
      <c r="MJW85" s="36"/>
      <c r="MJX85" s="36"/>
      <c r="MJY85" s="36"/>
      <c r="MJZ85" s="36"/>
      <c r="MKA85" s="36"/>
      <c r="MKB85" s="36"/>
      <c r="MKC85" s="36"/>
      <c r="MKD85" s="36"/>
      <c r="MKE85" s="36"/>
      <c r="MKF85" s="36"/>
      <c r="MKG85" s="36"/>
      <c r="MKH85" s="36"/>
      <c r="MKI85" s="36"/>
      <c r="MKJ85" s="36"/>
      <c r="MKK85" s="36"/>
      <c r="MKL85" s="36"/>
      <c r="MKM85" s="36"/>
      <c r="MKN85" s="36"/>
      <c r="MKO85" s="36"/>
      <c r="MKP85" s="36"/>
      <c r="MKQ85" s="36"/>
      <c r="MKR85" s="36"/>
      <c r="MKS85" s="36"/>
      <c r="MKT85" s="37"/>
      <c r="MKU85" s="38"/>
      <c r="MKV85" s="39"/>
      <c r="MKW85" s="40"/>
      <c r="MKX85" s="40"/>
      <c r="MKY85" s="41"/>
      <c r="MKZ85" s="41"/>
      <c r="MLA85" s="36"/>
      <c r="MLB85" s="36"/>
      <c r="MLC85" s="36"/>
      <c r="MLD85" s="36"/>
      <c r="MLE85" s="36"/>
      <c r="MLF85" s="36"/>
      <c r="MLG85" s="36"/>
      <c r="MLH85" s="36"/>
      <c r="MLI85" s="36"/>
      <c r="MLJ85" s="36"/>
      <c r="MLK85" s="36"/>
      <c r="MLL85" s="36"/>
      <c r="MLM85" s="36"/>
      <c r="MLN85" s="36"/>
      <c r="MLO85" s="36"/>
      <c r="MLP85" s="36"/>
      <c r="MLQ85" s="36"/>
      <c r="MLR85" s="36"/>
      <c r="MLS85" s="36"/>
      <c r="MLT85" s="36"/>
      <c r="MLU85" s="36"/>
      <c r="MLV85" s="36"/>
      <c r="MLW85" s="36"/>
      <c r="MLX85" s="36"/>
      <c r="MLY85" s="36"/>
      <c r="MLZ85" s="36"/>
      <c r="MMA85" s="36"/>
      <c r="MMB85" s="36"/>
      <c r="MMC85" s="36"/>
      <c r="MMD85" s="36"/>
      <c r="MME85" s="36"/>
      <c r="MMF85" s="36"/>
      <c r="MMG85" s="36"/>
      <c r="MMH85" s="36"/>
      <c r="MMI85" s="36"/>
      <c r="MMJ85" s="36"/>
      <c r="MMK85" s="36"/>
      <c r="MML85" s="36"/>
      <c r="MMM85" s="36"/>
      <c r="MMN85" s="36"/>
      <c r="MMO85" s="36"/>
      <c r="MMP85" s="36"/>
      <c r="MMQ85" s="36"/>
      <c r="MMR85" s="36"/>
      <c r="MMS85" s="36"/>
      <c r="MMT85" s="36"/>
      <c r="MMU85" s="36"/>
      <c r="MMV85" s="36"/>
      <c r="MMW85" s="36"/>
      <c r="MMX85" s="36"/>
      <c r="MMY85" s="36"/>
      <c r="MMZ85" s="36"/>
      <c r="MNA85" s="36"/>
      <c r="MNB85" s="36"/>
      <c r="MNC85" s="37"/>
      <c r="MND85" s="38"/>
      <c r="MNE85" s="39"/>
      <c r="MNF85" s="40"/>
      <c r="MNG85" s="40"/>
      <c r="MNH85" s="41"/>
      <c r="MNI85" s="41"/>
      <c r="MNJ85" s="36"/>
      <c r="MNK85" s="36"/>
      <c r="MNL85" s="36"/>
      <c r="MNM85" s="36"/>
      <c r="MNN85" s="36"/>
      <c r="MNO85" s="36"/>
      <c r="MNP85" s="36"/>
      <c r="MNQ85" s="36"/>
      <c r="MNR85" s="36"/>
      <c r="MNS85" s="36"/>
      <c r="MNT85" s="36"/>
      <c r="MNU85" s="36"/>
      <c r="MNV85" s="36"/>
      <c r="MNW85" s="36"/>
      <c r="MNX85" s="36"/>
      <c r="MNY85" s="36"/>
      <c r="MNZ85" s="36"/>
      <c r="MOA85" s="36"/>
      <c r="MOB85" s="36"/>
      <c r="MOC85" s="36"/>
      <c r="MOD85" s="36"/>
      <c r="MOE85" s="36"/>
      <c r="MOF85" s="36"/>
      <c r="MOG85" s="36"/>
      <c r="MOH85" s="36"/>
      <c r="MOI85" s="36"/>
      <c r="MOJ85" s="36"/>
      <c r="MOK85" s="36"/>
      <c r="MOL85" s="36"/>
      <c r="MOM85" s="36"/>
      <c r="MON85" s="36"/>
      <c r="MOO85" s="36"/>
      <c r="MOP85" s="36"/>
      <c r="MOQ85" s="36"/>
      <c r="MOR85" s="36"/>
      <c r="MOS85" s="36"/>
      <c r="MOT85" s="36"/>
      <c r="MOU85" s="36"/>
      <c r="MOV85" s="36"/>
      <c r="MOW85" s="36"/>
      <c r="MOX85" s="36"/>
      <c r="MOY85" s="36"/>
      <c r="MOZ85" s="36"/>
      <c r="MPA85" s="36"/>
      <c r="MPB85" s="36"/>
      <c r="MPC85" s="36"/>
      <c r="MPD85" s="36"/>
      <c r="MPE85" s="36"/>
      <c r="MPF85" s="36"/>
      <c r="MPG85" s="36"/>
      <c r="MPH85" s="36"/>
      <c r="MPI85" s="36"/>
      <c r="MPJ85" s="36"/>
      <c r="MPK85" s="36"/>
      <c r="MPL85" s="37"/>
      <c r="MPM85" s="38"/>
      <c r="MPN85" s="39"/>
      <c r="MPO85" s="40"/>
      <c r="MPP85" s="40"/>
      <c r="MPQ85" s="41"/>
      <c r="MPR85" s="41"/>
      <c r="MPS85" s="36"/>
      <c r="MPT85" s="36"/>
      <c r="MPU85" s="36"/>
      <c r="MPV85" s="36"/>
      <c r="MPW85" s="36"/>
      <c r="MPX85" s="36"/>
      <c r="MPY85" s="36"/>
      <c r="MPZ85" s="36"/>
      <c r="MQA85" s="36"/>
      <c r="MQB85" s="36"/>
      <c r="MQC85" s="36"/>
      <c r="MQD85" s="36"/>
      <c r="MQE85" s="36"/>
      <c r="MQF85" s="36"/>
      <c r="MQG85" s="36"/>
      <c r="MQH85" s="36"/>
      <c r="MQI85" s="36"/>
      <c r="MQJ85" s="36"/>
      <c r="MQK85" s="36"/>
      <c r="MQL85" s="36"/>
      <c r="MQM85" s="36"/>
      <c r="MQN85" s="36"/>
      <c r="MQO85" s="36"/>
      <c r="MQP85" s="36"/>
      <c r="MQQ85" s="36"/>
      <c r="MQR85" s="36"/>
      <c r="MQS85" s="36"/>
      <c r="MQT85" s="36"/>
      <c r="MQU85" s="36"/>
      <c r="MQV85" s="36"/>
      <c r="MQW85" s="36"/>
      <c r="MQX85" s="36"/>
      <c r="MQY85" s="36"/>
      <c r="MQZ85" s="36"/>
      <c r="MRA85" s="36"/>
      <c r="MRB85" s="36"/>
      <c r="MRC85" s="36"/>
      <c r="MRD85" s="36"/>
      <c r="MRE85" s="36"/>
      <c r="MRF85" s="36"/>
      <c r="MRG85" s="36"/>
      <c r="MRH85" s="36"/>
      <c r="MRI85" s="36"/>
      <c r="MRJ85" s="36"/>
      <c r="MRK85" s="36"/>
      <c r="MRL85" s="36"/>
      <c r="MRM85" s="36"/>
      <c r="MRN85" s="36"/>
      <c r="MRO85" s="36"/>
      <c r="MRP85" s="36"/>
      <c r="MRQ85" s="36"/>
      <c r="MRR85" s="36"/>
      <c r="MRS85" s="36"/>
      <c r="MRT85" s="36"/>
      <c r="MRU85" s="37"/>
      <c r="MRV85" s="38"/>
      <c r="MRW85" s="39"/>
      <c r="MRX85" s="40"/>
      <c r="MRY85" s="40"/>
      <c r="MRZ85" s="41"/>
      <c r="MSA85" s="41"/>
      <c r="MSB85" s="36"/>
      <c r="MSC85" s="36"/>
      <c r="MSD85" s="36"/>
      <c r="MSE85" s="36"/>
      <c r="MSF85" s="36"/>
      <c r="MSG85" s="36"/>
      <c r="MSH85" s="36"/>
      <c r="MSI85" s="36"/>
      <c r="MSJ85" s="36"/>
      <c r="MSK85" s="36"/>
      <c r="MSL85" s="36"/>
      <c r="MSM85" s="36"/>
      <c r="MSN85" s="36"/>
      <c r="MSO85" s="36"/>
      <c r="MSP85" s="36"/>
      <c r="MSQ85" s="36"/>
      <c r="MSR85" s="36"/>
      <c r="MSS85" s="36"/>
      <c r="MST85" s="36"/>
      <c r="MSU85" s="36"/>
      <c r="MSV85" s="36"/>
      <c r="MSW85" s="36"/>
      <c r="MSX85" s="36"/>
      <c r="MSY85" s="36"/>
      <c r="MSZ85" s="36"/>
      <c r="MTA85" s="36"/>
      <c r="MTB85" s="36"/>
      <c r="MTC85" s="36"/>
      <c r="MTD85" s="36"/>
      <c r="MTE85" s="36"/>
      <c r="MTF85" s="36"/>
      <c r="MTG85" s="36"/>
      <c r="MTH85" s="36"/>
      <c r="MTI85" s="36"/>
      <c r="MTJ85" s="36"/>
      <c r="MTK85" s="36"/>
      <c r="MTL85" s="36"/>
      <c r="MTM85" s="36"/>
      <c r="MTN85" s="36"/>
      <c r="MTO85" s="36"/>
      <c r="MTP85" s="36"/>
      <c r="MTQ85" s="36"/>
      <c r="MTR85" s="36"/>
      <c r="MTS85" s="36"/>
      <c r="MTT85" s="36"/>
      <c r="MTU85" s="36"/>
      <c r="MTV85" s="36"/>
      <c r="MTW85" s="36"/>
      <c r="MTX85" s="36"/>
      <c r="MTY85" s="36"/>
      <c r="MTZ85" s="36"/>
      <c r="MUA85" s="36"/>
      <c r="MUB85" s="36"/>
      <c r="MUC85" s="36"/>
      <c r="MUD85" s="37"/>
      <c r="MUE85" s="38"/>
      <c r="MUF85" s="39"/>
      <c r="MUG85" s="40"/>
      <c r="MUH85" s="40"/>
      <c r="MUI85" s="41"/>
      <c r="MUJ85" s="41"/>
      <c r="MUK85" s="36"/>
      <c r="MUL85" s="36"/>
      <c r="MUM85" s="36"/>
      <c r="MUN85" s="36"/>
      <c r="MUO85" s="36"/>
      <c r="MUP85" s="36"/>
      <c r="MUQ85" s="36"/>
      <c r="MUR85" s="36"/>
      <c r="MUS85" s="36"/>
      <c r="MUT85" s="36"/>
      <c r="MUU85" s="36"/>
      <c r="MUV85" s="36"/>
      <c r="MUW85" s="36"/>
      <c r="MUX85" s="36"/>
      <c r="MUY85" s="36"/>
      <c r="MUZ85" s="36"/>
      <c r="MVA85" s="36"/>
      <c r="MVB85" s="36"/>
      <c r="MVC85" s="36"/>
      <c r="MVD85" s="36"/>
      <c r="MVE85" s="36"/>
      <c r="MVF85" s="36"/>
      <c r="MVG85" s="36"/>
      <c r="MVH85" s="36"/>
      <c r="MVI85" s="36"/>
      <c r="MVJ85" s="36"/>
      <c r="MVK85" s="36"/>
      <c r="MVL85" s="36"/>
      <c r="MVM85" s="36"/>
      <c r="MVN85" s="36"/>
      <c r="MVO85" s="36"/>
      <c r="MVP85" s="36"/>
      <c r="MVQ85" s="36"/>
      <c r="MVR85" s="36"/>
      <c r="MVS85" s="36"/>
      <c r="MVT85" s="36"/>
      <c r="MVU85" s="36"/>
      <c r="MVV85" s="36"/>
      <c r="MVW85" s="36"/>
      <c r="MVX85" s="36"/>
      <c r="MVY85" s="36"/>
      <c r="MVZ85" s="36"/>
      <c r="MWA85" s="36"/>
      <c r="MWB85" s="36"/>
      <c r="MWC85" s="36"/>
      <c r="MWD85" s="36"/>
      <c r="MWE85" s="36"/>
      <c r="MWF85" s="36"/>
      <c r="MWG85" s="36"/>
      <c r="MWH85" s="36"/>
      <c r="MWI85" s="36"/>
      <c r="MWJ85" s="36"/>
      <c r="MWK85" s="36"/>
      <c r="MWL85" s="36"/>
      <c r="MWM85" s="37"/>
      <c r="MWN85" s="38"/>
      <c r="MWO85" s="39"/>
      <c r="MWP85" s="40"/>
      <c r="MWQ85" s="40"/>
      <c r="MWR85" s="41"/>
      <c r="MWS85" s="41"/>
      <c r="MWT85" s="36"/>
      <c r="MWU85" s="36"/>
      <c r="MWV85" s="36"/>
      <c r="MWW85" s="36"/>
      <c r="MWX85" s="36"/>
      <c r="MWY85" s="36"/>
      <c r="MWZ85" s="36"/>
      <c r="MXA85" s="36"/>
      <c r="MXB85" s="36"/>
      <c r="MXC85" s="36"/>
      <c r="MXD85" s="36"/>
      <c r="MXE85" s="36"/>
      <c r="MXF85" s="36"/>
      <c r="MXG85" s="36"/>
      <c r="MXH85" s="36"/>
      <c r="MXI85" s="36"/>
      <c r="MXJ85" s="36"/>
      <c r="MXK85" s="36"/>
      <c r="MXL85" s="36"/>
      <c r="MXM85" s="36"/>
      <c r="MXN85" s="36"/>
      <c r="MXO85" s="36"/>
      <c r="MXP85" s="36"/>
      <c r="MXQ85" s="36"/>
      <c r="MXR85" s="36"/>
      <c r="MXS85" s="36"/>
      <c r="MXT85" s="36"/>
      <c r="MXU85" s="36"/>
      <c r="MXV85" s="36"/>
      <c r="MXW85" s="36"/>
      <c r="MXX85" s="36"/>
      <c r="MXY85" s="36"/>
      <c r="MXZ85" s="36"/>
      <c r="MYA85" s="36"/>
      <c r="MYB85" s="36"/>
      <c r="MYC85" s="36"/>
      <c r="MYD85" s="36"/>
      <c r="MYE85" s="36"/>
      <c r="MYF85" s="36"/>
      <c r="MYG85" s="36"/>
      <c r="MYH85" s="36"/>
      <c r="MYI85" s="36"/>
      <c r="MYJ85" s="36"/>
      <c r="MYK85" s="36"/>
      <c r="MYL85" s="36"/>
      <c r="MYM85" s="36"/>
      <c r="MYN85" s="36"/>
      <c r="MYO85" s="36"/>
      <c r="MYP85" s="36"/>
      <c r="MYQ85" s="36"/>
      <c r="MYR85" s="36"/>
      <c r="MYS85" s="36"/>
      <c r="MYT85" s="36"/>
      <c r="MYU85" s="36"/>
      <c r="MYV85" s="37"/>
      <c r="MYW85" s="38"/>
      <c r="MYX85" s="39"/>
      <c r="MYY85" s="40"/>
      <c r="MYZ85" s="40"/>
      <c r="MZA85" s="41"/>
      <c r="MZB85" s="41"/>
      <c r="MZC85" s="36"/>
      <c r="MZD85" s="36"/>
      <c r="MZE85" s="36"/>
      <c r="MZF85" s="36"/>
      <c r="MZG85" s="36"/>
      <c r="MZH85" s="36"/>
      <c r="MZI85" s="36"/>
      <c r="MZJ85" s="36"/>
      <c r="MZK85" s="36"/>
      <c r="MZL85" s="36"/>
      <c r="MZM85" s="36"/>
      <c r="MZN85" s="36"/>
      <c r="MZO85" s="36"/>
      <c r="MZP85" s="36"/>
      <c r="MZQ85" s="36"/>
      <c r="MZR85" s="36"/>
      <c r="MZS85" s="36"/>
      <c r="MZT85" s="36"/>
      <c r="MZU85" s="36"/>
      <c r="MZV85" s="36"/>
      <c r="MZW85" s="36"/>
      <c r="MZX85" s="36"/>
      <c r="MZY85" s="36"/>
      <c r="MZZ85" s="36"/>
      <c r="NAA85" s="36"/>
      <c r="NAB85" s="36"/>
      <c r="NAC85" s="36"/>
      <c r="NAD85" s="36"/>
      <c r="NAE85" s="36"/>
      <c r="NAF85" s="36"/>
      <c r="NAG85" s="36"/>
      <c r="NAH85" s="36"/>
      <c r="NAI85" s="36"/>
      <c r="NAJ85" s="36"/>
      <c r="NAK85" s="36"/>
      <c r="NAL85" s="36"/>
      <c r="NAM85" s="36"/>
      <c r="NAN85" s="36"/>
      <c r="NAO85" s="36"/>
      <c r="NAP85" s="36"/>
      <c r="NAQ85" s="36"/>
      <c r="NAR85" s="36"/>
      <c r="NAS85" s="36"/>
      <c r="NAT85" s="36"/>
      <c r="NAU85" s="36"/>
      <c r="NAV85" s="36"/>
      <c r="NAW85" s="36"/>
      <c r="NAX85" s="36"/>
      <c r="NAY85" s="36"/>
      <c r="NAZ85" s="36"/>
      <c r="NBA85" s="36"/>
      <c r="NBB85" s="36"/>
      <c r="NBC85" s="36"/>
      <c r="NBD85" s="36"/>
      <c r="NBE85" s="37"/>
      <c r="NBF85" s="38"/>
      <c r="NBG85" s="39"/>
      <c r="NBH85" s="40"/>
      <c r="NBI85" s="40"/>
      <c r="NBJ85" s="41"/>
      <c r="NBK85" s="41"/>
      <c r="NBL85" s="36"/>
      <c r="NBM85" s="36"/>
      <c r="NBN85" s="36"/>
      <c r="NBO85" s="36"/>
      <c r="NBP85" s="36"/>
      <c r="NBQ85" s="36"/>
      <c r="NBR85" s="36"/>
      <c r="NBS85" s="36"/>
      <c r="NBT85" s="36"/>
      <c r="NBU85" s="36"/>
      <c r="NBV85" s="36"/>
      <c r="NBW85" s="36"/>
      <c r="NBX85" s="36"/>
      <c r="NBY85" s="36"/>
      <c r="NBZ85" s="36"/>
      <c r="NCA85" s="36"/>
      <c r="NCB85" s="36"/>
      <c r="NCC85" s="36"/>
      <c r="NCD85" s="36"/>
      <c r="NCE85" s="36"/>
      <c r="NCF85" s="36"/>
      <c r="NCG85" s="36"/>
      <c r="NCH85" s="36"/>
      <c r="NCI85" s="36"/>
      <c r="NCJ85" s="36"/>
      <c r="NCK85" s="36"/>
      <c r="NCL85" s="36"/>
      <c r="NCM85" s="36"/>
      <c r="NCN85" s="36"/>
      <c r="NCO85" s="36"/>
      <c r="NCP85" s="36"/>
      <c r="NCQ85" s="36"/>
      <c r="NCR85" s="36"/>
      <c r="NCS85" s="36"/>
      <c r="NCT85" s="36"/>
      <c r="NCU85" s="36"/>
      <c r="NCV85" s="36"/>
      <c r="NCW85" s="36"/>
      <c r="NCX85" s="36"/>
      <c r="NCY85" s="36"/>
      <c r="NCZ85" s="36"/>
      <c r="NDA85" s="36"/>
      <c r="NDB85" s="36"/>
      <c r="NDC85" s="36"/>
      <c r="NDD85" s="36"/>
      <c r="NDE85" s="36"/>
      <c r="NDF85" s="36"/>
      <c r="NDG85" s="36"/>
      <c r="NDH85" s="36"/>
      <c r="NDI85" s="36"/>
      <c r="NDJ85" s="36"/>
      <c r="NDK85" s="36"/>
      <c r="NDL85" s="36"/>
      <c r="NDM85" s="36"/>
      <c r="NDN85" s="37"/>
      <c r="NDO85" s="38"/>
      <c r="NDP85" s="39"/>
      <c r="NDQ85" s="40"/>
      <c r="NDR85" s="40"/>
      <c r="NDS85" s="41"/>
      <c r="NDT85" s="41"/>
      <c r="NDU85" s="36"/>
      <c r="NDV85" s="36"/>
      <c r="NDW85" s="36"/>
      <c r="NDX85" s="36"/>
      <c r="NDY85" s="36"/>
      <c r="NDZ85" s="36"/>
      <c r="NEA85" s="36"/>
      <c r="NEB85" s="36"/>
      <c r="NEC85" s="36"/>
      <c r="NED85" s="36"/>
      <c r="NEE85" s="36"/>
      <c r="NEF85" s="36"/>
      <c r="NEG85" s="36"/>
      <c r="NEH85" s="36"/>
      <c r="NEI85" s="36"/>
      <c r="NEJ85" s="36"/>
      <c r="NEK85" s="36"/>
      <c r="NEL85" s="36"/>
      <c r="NEM85" s="36"/>
      <c r="NEN85" s="36"/>
      <c r="NEO85" s="36"/>
      <c r="NEP85" s="36"/>
      <c r="NEQ85" s="36"/>
      <c r="NER85" s="36"/>
      <c r="NES85" s="36"/>
      <c r="NET85" s="36"/>
      <c r="NEU85" s="36"/>
      <c r="NEV85" s="36"/>
      <c r="NEW85" s="36"/>
      <c r="NEX85" s="36"/>
      <c r="NEY85" s="36"/>
      <c r="NEZ85" s="36"/>
      <c r="NFA85" s="36"/>
      <c r="NFB85" s="36"/>
      <c r="NFC85" s="36"/>
      <c r="NFD85" s="36"/>
      <c r="NFE85" s="36"/>
      <c r="NFF85" s="36"/>
      <c r="NFG85" s="36"/>
      <c r="NFH85" s="36"/>
      <c r="NFI85" s="36"/>
      <c r="NFJ85" s="36"/>
      <c r="NFK85" s="36"/>
      <c r="NFL85" s="36"/>
      <c r="NFM85" s="36"/>
      <c r="NFN85" s="36"/>
      <c r="NFO85" s="36"/>
      <c r="NFP85" s="36"/>
      <c r="NFQ85" s="36"/>
      <c r="NFR85" s="36"/>
      <c r="NFS85" s="36"/>
      <c r="NFT85" s="36"/>
      <c r="NFU85" s="36"/>
      <c r="NFV85" s="36"/>
      <c r="NFW85" s="37"/>
      <c r="NFX85" s="38"/>
      <c r="NFY85" s="39"/>
      <c r="NFZ85" s="40"/>
      <c r="NGA85" s="40"/>
      <c r="NGB85" s="41"/>
      <c r="NGC85" s="41"/>
      <c r="NGD85" s="36"/>
      <c r="NGE85" s="36"/>
      <c r="NGF85" s="36"/>
      <c r="NGG85" s="36"/>
      <c r="NGH85" s="36"/>
      <c r="NGI85" s="36"/>
      <c r="NGJ85" s="36"/>
      <c r="NGK85" s="36"/>
      <c r="NGL85" s="36"/>
      <c r="NGM85" s="36"/>
      <c r="NGN85" s="36"/>
      <c r="NGO85" s="36"/>
      <c r="NGP85" s="36"/>
      <c r="NGQ85" s="36"/>
      <c r="NGR85" s="36"/>
      <c r="NGS85" s="36"/>
      <c r="NGT85" s="36"/>
      <c r="NGU85" s="36"/>
      <c r="NGV85" s="36"/>
      <c r="NGW85" s="36"/>
      <c r="NGX85" s="36"/>
      <c r="NGY85" s="36"/>
      <c r="NGZ85" s="36"/>
      <c r="NHA85" s="36"/>
      <c r="NHB85" s="36"/>
      <c r="NHC85" s="36"/>
      <c r="NHD85" s="36"/>
      <c r="NHE85" s="36"/>
      <c r="NHF85" s="36"/>
      <c r="NHG85" s="36"/>
      <c r="NHH85" s="36"/>
      <c r="NHI85" s="36"/>
      <c r="NHJ85" s="36"/>
      <c r="NHK85" s="36"/>
      <c r="NHL85" s="36"/>
      <c r="NHM85" s="36"/>
      <c r="NHN85" s="36"/>
      <c r="NHO85" s="36"/>
      <c r="NHP85" s="36"/>
      <c r="NHQ85" s="36"/>
      <c r="NHR85" s="36"/>
      <c r="NHS85" s="36"/>
      <c r="NHT85" s="36"/>
      <c r="NHU85" s="36"/>
      <c r="NHV85" s="36"/>
      <c r="NHW85" s="36"/>
      <c r="NHX85" s="36"/>
      <c r="NHY85" s="36"/>
      <c r="NHZ85" s="36"/>
      <c r="NIA85" s="36"/>
      <c r="NIB85" s="36"/>
      <c r="NIC85" s="36"/>
      <c r="NID85" s="36"/>
      <c r="NIE85" s="36"/>
      <c r="NIF85" s="37"/>
      <c r="NIG85" s="38"/>
      <c r="NIH85" s="39"/>
      <c r="NII85" s="40"/>
      <c r="NIJ85" s="40"/>
      <c r="NIK85" s="41"/>
      <c r="NIL85" s="41"/>
      <c r="NIM85" s="36"/>
      <c r="NIN85" s="36"/>
      <c r="NIO85" s="36"/>
      <c r="NIP85" s="36"/>
      <c r="NIQ85" s="36"/>
      <c r="NIR85" s="36"/>
      <c r="NIS85" s="36"/>
      <c r="NIT85" s="36"/>
      <c r="NIU85" s="36"/>
      <c r="NIV85" s="36"/>
      <c r="NIW85" s="36"/>
      <c r="NIX85" s="36"/>
      <c r="NIY85" s="36"/>
      <c r="NIZ85" s="36"/>
      <c r="NJA85" s="36"/>
      <c r="NJB85" s="36"/>
      <c r="NJC85" s="36"/>
      <c r="NJD85" s="36"/>
      <c r="NJE85" s="36"/>
      <c r="NJF85" s="36"/>
      <c r="NJG85" s="36"/>
      <c r="NJH85" s="36"/>
      <c r="NJI85" s="36"/>
      <c r="NJJ85" s="36"/>
      <c r="NJK85" s="36"/>
      <c r="NJL85" s="36"/>
      <c r="NJM85" s="36"/>
      <c r="NJN85" s="36"/>
      <c r="NJO85" s="36"/>
      <c r="NJP85" s="36"/>
      <c r="NJQ85" s="36"/>
      <c r="NJR85" s="36"/>
      <c r="NJS85" s="36"/>
      <c r="NJT85" s="36"/>
      <c r="NJU85" s="36"/>
      <c r="NJV85" s="36"/>
      <c r="NJW85" s="36"/>
      <c r="NJX85" s="36"/>
      <c r="NJY85" s="36"/>
      <c r="NJZ85" s="36"/>
      <c r="NKA85" s="36"/>
      <c r="NKB85" s="36"/>
      <c r="NKC85" s="36"/>
      <c r="NKD85" s="36"/>
      <c r="NKE85" s="36"/>
      <c r="NKF85" s="36"/>
      <c r="NKG85" s="36"/>
      <c r="NKH85" s="36"/>
      <c r="NKI85" s="36"/>
      <c r="NKJ85" s="36"/>
      <c r="NKK85" s="36"/>
      <c r="NKL85" s="36"/>
      <c r="NKM85" s="36"/>
      <c r="NKN85" s="36"/>
      <c r="NKO85" s="37"/>
      <c r="NKP85" s="38"/>
      <c r="NKQ85" s="39"/>
      <c r="NKR85" s="40"/>
      <c r="NKS85" s="40"/>
      <c r="NKT85" s="41"/>
      <c r="NKU85" s="41"/>
      <c r="NKV85" s="36"/>
      <c r="NKW85" s="36"/>
      <c r="NKX85" s="36"/>
      <c r="NKY85" s="36"/>
      <c r="NKZ85" s="36"/>
      <c r="NLA85" s="36"/>
      <c r="NLB85" s="36"/>
      <c r="NLC85" s="36"/>
      <c r="NLD85" s="36"/>
      <c r="NLE85" s="36"/>
      <c r="NLF85" s="36"/>
      <c r="NLG85" s="36"/>
      <c r="NLH85" s="36"/>
      <c r="NLI85" s="36"/>
      <c r="NLJ85" s="36"/>
      <c r="NLK85" s="36"/>
      <c r="NLL85" s="36"/>
      <c r="NLM85" s="36"/>
      <c r="NLN85" s="36"/>
      <c r="NLO85" s="36"/>
      <c r="NLP85" s="36"/>
      <c r="NLQ85" s="36"/>
      <c r="NLR85" s="36"/>
      <c r="NLS85" s="36"/>
      <c r="NLT85" s="36"/>
      <c r="NLU85" s="36"/>
      <c r="NLV85" s="36"/>
      <c r="NLW85" s="36"/>
      <c r="NLX85" s="36"/>
      <c r="NLY85" s="36"/>
      <c r="NLZ85" s="36"/>
      <c r="NMA85" s="36"/>
      <c r="NMB85" s="36"/>
      <c r="NMC85" s="36"/>
      <c r="NMD85" s="36"/>
      <c r="NME85" s="36"/>
      <c r="NMF85" s="36"/>
      <c r="NMG85" s="36"/>
      <c r="NMH85" s="36"/>
      <c r="NMI85" s="36"/>
      <c r="NMJ85" s="36"/>
      <c r="NMK85" s="36"/>
      <c r="NML85" s="36"/>
      <c r="NMM85" s="36"/>
      <c r="NMN85" s="36"/>
      <c r="NMO85" s="36"/>
      <c r="NMP85" s="36"/>
      <c r="NMQ85" s="36"/>
      <c r="NMR85" s="36"/>
      <c r="NMS85" s="36"/>
      <c r="NMT85" s="36"/>
      <c r="NMU85" s="36"/>
      <c r="NMV85" s="36"/>
      <c r="NMW85" s="36"/>
      <c r="NMX85" s="37"/>
      <c r="NMY85" s="38"/>
      <c r="NMZ85" s="39"/>
      <c r="NNA85" s="40"/>
      <c r="NNB85" s="40"/>
      <c r="NNC85" s="41"/>
      <c r="NND85" s="41"/>
      <c r="NNE85" s="36"/>
      <c r="NNF85" s="36"/>
      <c r="NNG85" s="36"/>
      <c r="NNH85" s="36"/>
      <c r="NNI85" s="36"/>
      <c r="NNJ85" s="36"/>
      <c r="NNK85" s="36"/>
      <c r="NNL85" s="36"/>
      <c r="NNM85" s="36"/>
      <c r="NNN85" s="36"/>
      <c r="NNO85" s="36"/>
      <c r="NNP85" s="36"/>
      <c r="NNQ85" s="36"/>
      <c r="NNR85" s="36"/>
      <c r="NNS85" s="36"/>
      <c r="NNT85" s="36"/>
      <c r="NNU85" s="36"/>
      <c r="NNV85" s="36"/>
      <c r="NNW85" s="36"/>
      <c r="NNX85" s="36"/>
      <c r="NNY85" s="36"/>
      <c r="NNZ85" s="36"/>
      <c r="NOA85" s="36"/>
      <c r="NOB85" s="36"/>
      <c r="NOC85" s="36"/>
      <c r="NOD85" s="36"/>
      <c r="NOE85" s="36"/>
      <c r="NOF85" s="36"/>
      <c r="NOG85" s="36"/>
      <c r="NOH85" s="36"/>
      <c r="NOI85" s="36"/>
      <c r="NOJ85" s="36"/>
      <c r="NOK85" s="36"/>
      <c r="NOL85" s="36"/>
      <c r="NOM85" s="36"/>
      <c r="NON85" s="36"/>
      <c r="NOO85" s="36"/>
      <c r="NOP85" s="36"/>
      <c r="NOQ85" s="36"/>
      <c r="NOR85" s="36"/>
      <c r="NOS85" s="36"/>
      <c r="NOT85" s="36"/>
      <c r="NOU85" s="36"/>
      <c r="NOV85" s="36"/>
      <c r="NOW85" s="36"/>
      <c r="NOX85" s="36"/>
      <c r="NOY85" s="36"/>
      <c r="NOZ85" s="36"/>
      <c r="NPA85" s="36"/>
      <c r="NPB85" s="36"/>
      <c r="NPC85" s="36"/>
      <c r="NPD85" s="36"/>
      <c r="NPE85" s="36"/>
      <c r="NPF85" s="36"/>
      <c r="NPG85" s="37"/>
      <c r="NPH85" s="38"/>
      <c r="NPI85" s="39"/>
      <c r="NPJ85" s="40"/>
      <c r="NPK85" s="40"/>
      <c r="NPL85" s="41"/>
      <c r="NPM85" s="41"/>
      <c r="NPN85" s="36"/>
      <c r="NPO85" s="36"/>
      <c r="NPP85" s="36"/>
      <c r="NPQ85" s="36"/>
      <c r="NPR85" s="36"/>
      <c r="NPS85" s="36"/>
      <c r="NPT85" s="36"/>
      <c r="NPU85" s="36"/>
      <c r="NPV85" s="36"/>
      <c r="NPW85" s="36"/>
      <c r="NPX85" s="36"/>
      <c r="NPY85" s="36"/>
      <c r="NPZ85" s="36"/>
      <c r="NQA85" s="36"/>
      <c r="NQB85" s="36"/>
      <c r="NQC85" s="36"/>
      <c r="NQD85" s="36"/>
      <c r="NQE85" s="36"/>
      <c r="NQF85" s="36"/>
      <c r="NQG85" s="36"/>
      <c r="NQH85" s="36"/>
      <c r="NQI85" s="36"/>
      <c r="NQJ85" s="36"/>
      <c r="NQK85" s="36"/>
      <c r="NQL85" s="36"/>
      <c r="NQM85" s="36"/>
      <c r="NQN85" s="36"/>
      <c r="NQO85" s="36"/>
      <c r="NQP85" s="36"/>
      <c r="NQQ85" s="36"/>
      <c r="NQR85" s="36"/>
      <c r="NQS85" s="36"/>
      <c r="NQT85" s="36"/>
      <c r="NQU85" s="36"/>
      <c r="NQV85" s="36"/>
      <c r="NQW85" s="36"/>
      <c r="NQX85" s="36"/>
      <c r="NQY85" s="36"/>
      <c r="NQZ85" s="36"/>
      <c r="NRA85" s="36"/>
      <c r="NRB85" s="36"/>
      <c r="NRC85" s="36"/>
      <c r="NRD85" s="36"/>
      <c r="NRE85" s="36"/>
      <c r="NRF85" s="36"/>
      <c r="NRG85" s="36"/>
      <c r="NRH85" s="36"/>
      <c r="NRI85" s="36"/>
      <c r="NRJ85" s="36"/>
      <c r="NRK85" s="36"/>
      <c r="NRL85" s="36"/>
      <c r="NRM85" s="36"/>
      <c r="NRN85" s="36"/>
      <c r="NRO85" s="36"/>
      <c r="NRP85" s="37"/>
      <c r="NRQ85" s="38"/>
      <c r="NRR85" s="39"/>
      <c r="NRS85" s="40"/>
      <c r="NRT85" s="40"/>
      <c r="NRU85" s="41"/>
      <c r="NRV85" s="41"/>
      <c r="NRW85" s="36"/>
      <c r="NRX85" s="36"/>
      <c r="NRY85" s="36"/>
      <c r="NRZ85" s="36"/>
      <c r="NSA85" s="36"/>
      <c r="NSB85" s="36"/>
      <c r="NSC85" s="36"/>
      <c r="NSD85" s="36"/>
      <c r="NSE85" s="36"/>
      <c r="NSF85" s="36"/>
      <c r="NSG85" s="36"/>
      <c r="NSH85" s="36"/>
      <c r="NSI85" s="36"/>
      <c r="NSJ85" s="36"/>
      <c r="NSK85" s="36"/>
      <c r="NSL85" s="36"/>
      <c r="NSM85" s="36"/>
      <c r="NSN85" s="36"/>
      <c r="NSO85" s="36"/>
      <c r="NSP85" s="36"/>
      <c r="NSQ85" s="36"/>
      <c r="NSR85" s="36"/>
      <c r="NSS85" s="36"/>
      <c r="NST85" s="36"/>
      <c r="NSU85" s="36"/>
      <c r="NSV85" s="36"/>
      <c r="NSW85" s="36"/>
      <c r="NSX85" s="36"/>
      <c r="NSY85" s="36"/>
      <c r="NSZ85" s="36"/>
      <c r="NTA85" s="36"/>
      <c r="NTB85" s="36"/>
      <c r="NTC85" s="36"/>
      <c r="NTD85" s="36"/>
      <c r="NTE85" s="36"/>
      <c r="NTF85" s="36"/>
      <c r="NTG85" s="36"/>
      <c r="NTH85" s="36"/>
      <c r="NTI85" s="36"/>
      <c r="NTJ85" s="36"/>
      <c r="NTK85" s="36"/>
      <c r="NTL85" s="36"/>
      <c r="NTM85" s="36"/>
      <c r="NTN85" s="36"/>
      <c r="NTO85" s="36"/>
      <c r="NTP85" s="36"/>
      <c r="NTQ85" s="36"/>
      <c r="NTR85" s="36"/>
      <c r="NTS85" s="36"/>
      <c r="NTT85" s="36"/>
      <c r="NTU85" s="36"/>
      <c r="NTV85" s="36"/>
      <c r="NTW85" s="36"/>
      <c r="NTX85" s="36"/>
      <c r="NTY85" s="37"/>
      <c r="NTZ85" s="38"/>
      <c r="NUA85" s="39"/>
      <c r="NUB85" s="40"/>
      <c r="NUC85" s="40"/>
      <c r="NUD85" s="41"/>
      <c r="NUE85" s="41"/>
      <c r="NUF85" s="36"/>
      <c r="NUG85" s="36"/>
      <c r="NUH85" s="36"/>
      <c r="NUI85" s="36"/>
      <c r="NUJ85" s="36"/>
      <c r="NUK85" s="36"/>
      <c r="NUL85" s="36"/>
      <c r="NUM85" s="36"/>
      <c r="NUN85" s="36"/>
      <c r="NUO85" s="36"/>
      <c r="NUP85" s="36"/>
      <c r="NUQ85" s="36"/>
      <c r="NUR85" s="36"/>
      <c r="NUS85" s="36"/>
      <c r="NUT85" s="36"/>
      <c r="NUU85" s="36"/>
      <c r="NUV85" s="36"/>
      <c r="NUW85" s="36"/>
      <c r="NUX85" s="36"/>
      <c r="NUY85" s="36"/>
      <c r="NUZ85" s="36"/>
      <c r="NVA85" s="36"/>
      <c r="NVB85" s="36"/>
      <c r="NVC85" s="36"/>
      <c r="NVD85" s="36"/>
      <c r="NVE85" s="36"/>
      <c r="NVF85" s="36"/>
      <c r="NVG85" s="36"/>
      <c r="NVH85" s="36"/>
      <c r="NVI85" s="36"/>
      <c r="NVJ85" s="36"/>
      <c r="NVK85" s="36"/>
      <c r="NVL85" s="36"/>
      <c r="NVM85" s="36"/>
      <c r="NVN85" s="36"/>
      <c r="NVO85" s="36"/>
      <c r="NVP85" s="36"/>
      <c r="NVQ85" s="36"/>
      <c r="NVR85" s="36"/>
      <c r="NVS85" s="36"/>
      <c r="NVT85" s="36"/>
      <c r="NVU85" s="36"/>
      <c r="NVV85" s="36"/>
      <c r="NVW85" s="36"/>
      <c r="NVX85" s="36"/>
      <c r="NVY85" s="36"/>
      <c r="NVZ85" s="36"/>
      <c r="NWA85" s="36"/>
      <c r="NWB85" s="36"/>
      <c r="NWC85" s="36"/>
      <c r="NWD85" s="36"/>
      <c r="NWE85" s="36"/>
      <c r="NWF85" s="36"/>
      <c r="NWG85" s="36"/>
      <c r="NWH85" s="37"/>
      <c r="NWI85" s="38"/>
      <c r="NWJ85" s="39"/>
      <c r="NWK85" s="40"/>
      <c r="NWL85" s="40"/>
      <c r="NWM85" s="41"/>
      <c r="NWN85" s="41"/>
      <c r="NWO85" s="36"/>
      <c r="NWP85" s="36"/>
      <c r="NWQ85" s="36"/>
      <c r="NWR85" s="36"/>
      <c r="NWS85" s="36"/>
      <c r="NWT85" s="36"/>
      <c r="NWU85" s="36"/>
      <c r="NWV85" s="36"/>
      <c r="NWW85" s="36"/>
      <c r="NWX85" s="36"/>
      <c r="NWY85" s="36"/>
      <c r="NWZ85" s="36"/>
      <c r="NXA85" s="36"/>
      <c r="NXB85" s="36"/>
      <c r="NXC85" s="36"/>
      <c r="NXD85" s="36"/>
      <c r="NXE85" s="36"/>
      <c r="NXF85" s="36"/>
      <c r="NXG85" s="36"/>
      <c r="NXH85" s="36"/>
      <c r="NXI85" s="36"/>
      <c r="NXJ85" s="36"/>
      <c r="NXK85" s="36"/>
      <c r="NXL85" s="36"/>
      <c r="NXM85" s="36"/>
      <c r="NXN85" s="36"/>
      <c r="NXO85" s="36"/>
      <c r="NXP85" s="36"/>
      <c r="NXQ85" s="36"/>
      <c r="NXR85" s="36"/>
      <c r="NXS85" s="36"/>
      <c r="NXT85" s="36"/>
      <c r="NXU85" s="36"/>
      <c r="NXV85" s="36"/>
      <c r="NXW85" s="36"/>
      <c r="NXX85" s="36"/>
      <c r="NXY85" s="36"/>
      <c r="NXZ85" s="36"/>
      <c r="NYA85" s="36"/>
      <c r="NYB85" s="36"/>
      <c r="NYC85" s="36"/>
      <c r="NYD85" s="36"/>
      <c r="NYE85" s="36"/>
      <c r="NYF85" s="36"/>
      <c r="NYG85" s="36"/>
      <c r="NYH85" s="36"/>
      <c r="NYI85" s="36"/>
      <c r="NYJ85" s="36"/>
      <c r="NYK85" s="36"/>
      <c r="NYL85" s="36"/>
      <c r="NYM85" s="36"/>
      <c r="NYN85" s="36"/>
      <c r="NYO85" s="36"/>
      <c r="NYP85" s="36"/>
      <c r="NYQ85" s="37"/>
      <c r="NYR85" s="38"/>
      <c r="NYS85" s="39"/>
      <c r="NYT85" s="40"/>
      <c r="NYU85" s="40"/>
      <c r="NYV85" s="41"/>
      <c r="NYW85" s="41"/>
      <c r="NYX85" s="36"/>
      <c r="NYY85" s="36"/>
      <c r="NYZ85" s="36"/>
      <c r="NZA85" s="36"/>
      <c r="NZB85" s="36"/>
      <c r="NZC85" s="36"/>
      <c r="NZD85" s="36"/>
      <c r="NZE85" s="36"/>
      <c r="NZF85" s="36"/>
      <c r="NZG85" s="36"/>
      <c r="NZH85" s="36"/>
      <c r="NZI85" s="36"/>
      <c r="NZJ85" s="36"/>
      <c r="NZK85" s="36"/>
      <c r="NZL85" s="36"/>
      <c r="NZM85" s="36"/>
      <c r="NZN85" s="36"/>
      <c r="NZO85" s="36"/>
      <c r="NZP85" s="36"/>
      <c r="NZQ85" s="36"/>
      <c r="NZR85" s="36"/>
      <c r="NZS85" s="36"/>
      <c r="NZT85" s="36"/>
      <c r="NZU85" s="36"/>
      <c r="NZV85" s="36"/>
      <c r="NZW85" s="36"/>
      <c r="NZX85" s="36"/>
      <c r="NZY85" s="36"/>
      <c r="NZZ85" s="36"/>
      <c r="OAA85" s="36"/>
      <c r="OAB85" s="36"/>
      <c r="OAC85" s="36"/>
      <c r="OAD85" s="36"/>
      <c r="OAE85" s="36"/>
      <c r="OAF85" s="36"/>
      <c r="OAG85" s="36"/>
      <c r="OAH85" s="36"/>
      <c r="OAI85" s="36"/>
      <c r="OAJ85" s="36"/>
      <c r="OAK85" s="36"/>
      <c r="OAL85" s="36"/>
      <c r="OAM85" s="36"/>
      <c r="OAN85" s="36"/>
      <c r="OAO85" s="36"/>
      <c r="OAP85" s="36"/>
      <c r="OAQ85" s="36"/>
      <c r="OAR85" s="36"/>
      <c r="OAS85" s="36"/>
      <c r="OAT85" s="36"/>
      <c r="OAU85" s="36"/>
      <c r="OAV85" s="36"/>
      <c r="OAW85" s="36"/>
      <c r="OAX85" s="36"/>
      <c r="OAY85" s="36"/>
      <c r="OAZ85" s="37"/>
      <c r="OBA85" s="38"/>
      <c r="OBB85" s="39"/>
      <c r="OBC85" s="40"/>
      <c r="OBD85" s="40"/>
      <c r="OBE85" s="41"/>
      <c r="OBF85" s="41"/>
      <c r="OBG85" s="36"/>
      <c r="OBH85" s="36"/>
      <c r="OBI85" s="36"/>
      <c r="OBJ85" s="36"/>
      <c r="OBK85" s="36"/>
      <c r="OBL85" s="36"/>
      <c r="OBM85" s="36"/>
      <c r="OBN85" s="36"/>
      <c r="OBO85" s="36"/>
      <c r="OBP85" s="36"/>
      <c r="OBQ85" s="36"/>
      <c r="OBR85" s="36"/>
      <c r="OBS85" s="36"/>
      <c r="OBT85" s="36"/>
      <c r="OBU85" s="36"/>
      <c r="OBV85" s="36"/>
      <c r="OBW85" s="36"/>
      <c r="OBX85" s="36"/>
      <c r="OBY85" s="36"/>
      <c r="OBZ85" s="36"/>
      <c r="OCA85" s="36"/>
      <c r="OCB85" s="36"/>
      <c r="OCC85" s="36"/>
      <c r="OCD85" s="36"/>
      <c r="OCE85" s="36"/>
      <c r="OCF85" s="36"/>
      <c r="OCG85" s="36"/>
      <c r="OCH85" s="36"/>
      <c r="OCI85" s="36"/>
      <c r="OCJ85" s="36"/>
      <c r="OCK85" s="36"/>
      <c r="OCL85" s="36"/>
      <c r="OCM85" s="36"/>
      <c r="OCN85" s="36"/>
      <c r="OCO85" s="36"/>
      <c r="OCP85" s="36"/>
      <c r="OCQ85" s="36"/>
      <c r="OCR85" s="36"/>
      <c r="OCS85" s="36"/>
      <c r="OCT85" s="36"/>
      <c r="OCU85" s="36"/>
      <c r="OCV85" s="36"/>
      <c r="OCW85" s="36"/>
      <c r="OCX85" s="36"/>
      <c r="OCY85" s="36"/>
      <c r="OCZ85" s="36"/>
      <c r="ODA85" s="36"/>
      <c r="ODB85" s="36"/>
      <c r="ODC85" s="36"/>
      <c r="ODD85" s="36"/>
      <c r="ODE85" s="36"/>
      <c r="ODF85" s="36"/>
      <c r="ODG85" s="36"/>
      <c r="ODH85" s="36"/>
      <c r="ODI85" s="37"/>
      <c r="ODJ85" s="38"/>
      <c r="ODK85" s="39"/>
      <c r="ODL85" s="40"/>
      <c r="ODM85" s="40"/>
      <c r="ODN85" s="41"/>
      <c r="ODO85" s="41"/>
      <c r="ODP85" s="36"/>
      <c r="ODQ85" s="36"/>
      <c r="ODR85" s="36"/>
      <c r="ODS85" s="36"/>
      <c r="ODT85" s="36"/>
      <c r="ODU85" s="36"/>
      <c r="ODV85" s="36"/>
      <c r="ODW85" s="36"/>
      <c r="ODX85" s="36"/>
      <c r="ODY85" s="36"/>
      <c r="ODZ85" s="36"/>
      <c r="OEA85" s="36"/>
      <c r="OEB85" s="36"/>
      <c r="OEC85" s="36"/>
      <c r="OED85" s="36"/>
      <c r="OEE85" s="36"/>
      <c r="OEF85" s="36"/>
      <c r="OEG85" s="36"/>
      <c r="OEH85" s="36"/>
      <c r="OEI85" s="36"/>
      <c r="OEJ85" s="36"/>
      <c r="OEK85" s="36"/>
      <c r="OEL85" s="36"/>
      <c r="OEM85" s="36"/>
      <c r="OEN85" s="36"/>
      <c r="OEO85" s="36"/>
      <c r="OEP85" s="36"/>
      <c r="OEQ85" s="36"/>
      <c r="OER85" s="36"/>
      <c r="OES85" s="36"/>
      <c r="OET85" s="36"/>
      <c r="OEU85" s="36"/>
      <c r="OEV85" s="36"/>
      <c r="OEW85" s="36"/>
      <c r="OEX85" s="36"/>
      <c r="OEY85" s="36"/>
      <c r="OEZ85" s="36"/>
      <c r="OFA85" s="36"/>
      <c r="OFB85" s="36"/>
      <c r="OFC85" s="36"/>
      <c r="OFD85" s="36"/>
      <c r="OFE85" s="36"/>
      <c r="OFF85" s="36"/>
      <c r="OFG85" s="36"/>
      <c r="OFH85" s="36"/>
      <c r="OFI85" s="36"/>
      <c r="OFJ85" s="36"/>
      <c r="OFK85" s="36"/>
      <c r="OFL85" s="36"/>
      <c r="OFM85" s="36"/>
      <c r="OFN85" s="36"/>
      <c r="OFO85" s="36"/>
      <c r="OFP85" s="36"/>
      <c r="OFQ85" s="36"/>
      <c r="OFR85" s="37"/>
      <c r="OFS85" s="38"/>
      <c r="OFT85" s="39"/>
      <c r="OFU85" s="40"/>
      <c r="OFV85" s="40"/>
      <c r="OFW85" s="41"/>
      <c r="OFX85" s="41"/>
      <c r="OFY85" s="36"/>
      <c r="OFZ85" s="36"/>
      <c r="OGA85" s="36"/>
      <c r="OGB85" s="36"/>
      <c r="OGC85" s="36"/>
      <c r="OGD85" s="36"/>
      <c r="OGE85" s="36"/>
      <c r="OGF85" s="36"/>
      <c r="OGG85" s="36"/>
      <c r="OGH85" s="36"/>
      <c r="OGI85" s="36"/>
      <c r="OGJ85" s="36"/>
      <c r="OGK85" s="36"/>
      <c r="OGL85" s="36"/>
      <c r="OGM85" s="36"/>
      <c r="OGN85" s="36"/>
      <c r="OGO85" s="36"/>
      <c r="OGP85" s="36"/>
      <c r="OGQ85" s="36"/>
      <c r="OGR85" s="36"/>
      <c r="OGS85" s="36"/>
      <c r="OGT85" s="36"/>
      <c r="OGU85" s="36"/>
      <c r="OGV85" s="36"/>
      <c r="OGW85" s="36"/>
      <c r="OGX85" s="36"/>
      <c r="OGY85" s="36"/>
      <c r="OGZ85" s="36"/>
      <c r="OHA85" s="36"/>
      <c r="OHB85" s="36"/>
      <c r="OHC85" s="36"/>
      <c r="OHD85" s="36"/>
      <c r="OHE85" s="36"/>
      <c r="OHF85" s="36"/>
      <c r="OHG85" s="36"/>
      <c r="OHH85" s="36"/>
      <c r="OHI85" s="36"/>
      <c r="OHJ85" s="36"/>
      <c r="OHK85" s="36"/>
      <c r="OHL85" s="36"/>
      <c r="OHM85" s="36"/>
      <c r="OHN85" s="36"/>
      <c r="OHO85" s="36"/>
      <c r="OHP85" s="36"/>
      <c r="OHQ85" s="36"/>
      <c r="OHR85" s="36"/>
      <c r="OHS85" s="36"/>
      <c r="OHT85" s="36"/>
      <c r="OHU85" s="36"/>
      <c r="OHV85" s="36"/>
      <c r="OHW85" s="36"/>
      <c r="OHX85" s="36"/>
      <c r="OHY85" s="36"/>
      <c r="OHZ85" s="36"/>
      <c r="OIA85" s="37"/>
      <c r="OIB85" s="38"/>
      <c r="OIC85" s="39"/>
      <c r="OID85" s="40"/>
      <c r="OIE85" s="40"/>
      <c r="OIF85" s="41"/>
      <c r="OIG85" s="41"/>
      <c r="OIH85" s="36"/>
      <c r="OII85" s="36"/>
      <c r="OIJ85" s="36"/>
      <c r="OIK85" s="36"/>
      <c r="OIL85" s="36"/>
      <c r="OIM85" s="36"/>
      <c r="OIN85" s="36"/>
      <c r="OIO85" s="36"/>
      <c r="OIP85" s="36"/>
      <c r="OIQ85" s="36"/>
      <c r="OIR85" s="36"/>
      <c r="OIS85" s="36"/>
      <c r="OIT85" s="36"/>
      <c r="OIU85" s="36"/>
      <c r="OIV85" s="36"/>
      <c r="OIW85" s="36"/>
      <c r="OIX85" s="36"/>
      <c r="OIY85" s="36"/>
      <c r="OIZ85" s="36"/>
      <c r="OJA85" s="36"/>
      <c r="OJB85" s="36"/>
      <c r="OJC85" s="36"/>
      <c r="OJD85" s="36"/>
      <c r="OJE85" s="36"/>
      <c r="OJF85" s="36"/>
      <c r="OJG85" s="36"/>
      <c r="OJH85" s="36"/>
      <c r="OJI85" s="36"/>
      <c r="OJJ85" s="36"/>
      <c r="OJK85" s="36"/>
      <c r="OJL85" s="36"/>
      <c r="OJM85" s="36"/>
      <c r="OJN85" s="36"/>
      <c r="OJO85" s="36"/>
      <c r="OJP85" s="36"/>
      <c r="OJQ85" s="36"/>
      <c r="OJR85" s="36"/>
      <c r="OJS85" s="36"/>
      <c r="OJT85" s="36"/>
      <c r="OJU85" s="36"/>
      <c r="OJV85" s="36"/>
      <c r="OJW85" s="36"/>
      <c r="OJX85" s="36"/>
      <c r="OJY85" s="36"/>
      <c r="OJZ85" s="36"/>
      <c r="OKA85" s="36"/>
      <c r="OKB85" s="36"/>
      <c r="OKC85" s="36"/>
      <c r="OKD85" s="36"/>
      <c r="OKE85" s="36"/>
      <c r="OKF85" s="36"/>
      <c r="OKG85" s="36"/>
      <c r="OKH85" s="36"/>
      <c r="OKI85" s="36"/>
      <c r="OKJ85" s="37"/>
      <c r="OKK85" s="38"/>
      <c r="OKL85" s="39"/>
      <c r="OKM85" s="40"/>
      <c r="OKN85" s="40"/>
      <c r="OKO85" s="41"/>
      <c r="OKP85" s="41"/>
      <c r="OKQ85" s="36"/>
      <c r="OKR85" s="36"/>
      <c r="OKS85" s="36"/>
      <c r="OKT85" s="36"/>
      <c r="OKU85" s="36"/>
      <c r="OKV85" s="36"/>
      <c r="OKW85" s="36"/>
      <c r="OKX85" s="36"/>
      <c r="OKY85" s="36"/>
      <c r="OKZ85" s="36"/>
      <c r="OLA85" s="36"/>
      <c r="OLB85" s="36"/>
      <c r="OLC85" s="36"/>
      <c r="OLD85" s="36"/>
      <c r="OLE85" s="36"/>
      <c r="OLF85" s="36"/>
      <c r="OLG85" s="36"/>
      <c r="OLH85" s="36"/>
      <c r="OLI85" s="36"/>
      <c r="OLJ85" s="36"/>
      <c r="OLK85" s="36"/>
      <c r="OLL85" s="36"/>
      <c r="OLM85" s="36"/>
      <c r="OLN85" s="36"/>
      <c r="OLO85" s="36"/>
      <c r="OLP85" s="36"/>
      <c r="OLQ85" s="36"/>
      <c r="OLR85" s="36"/>
      <c r="OLS85" s="36"/>
      <c r="OLT85" s="36"/>
      <c r="OLU85" s="36"/>
      <c r="OLV85" s="36"/>
      <c r="OLW85" s="36"/>
      <c r="OLX85" s="36"/>
      <c r="OLY85" s="36"/>
      <c r="OLZ85" s="36"/>
      <c r="OMA85" s="36"/>
      <c r="OMB85" s="36"/>
      <c r="OMC85" s="36"/>
      <c r="OMD85" s="36"/>
      <c r="OME85" s="36"/>
      <c r="OMF85" s="36"/>
      <c r="OMG85" s="36"/>
      <c r="OMH85" s="36"/>
      <c r="OMI85" s="36"/>
      <c r="OMJ85" s="36"/>
      <c r="OMK85" s="36"/>
      <c r="OML85" s="36"/>
      <c r="OMM85" s="36"/>
      <c r="OMN85" s="36"/>
      <c r="OMO85" s="36"/>
      <c r="OMP85" s="36"/>
      <c r="OMQ85" s="36"/>
      <c r="OMR85" s="36"/>
      <c r="OMS85" s="37"/>
      <c r="OMT85" s="38"/>
      <c r="OMU85" s="39"/>
      <c r="OMV85" s="40"/>
      <c r="OMW85" s="40"/>
      <c r="OMX85" s="41"/>
      <c r="OMY85" s="41"/>
      <c r="OMZ85" s="36"/>
      <c r="ONA85" s="36"/>
      <c r="ONB85" s="36"/>
      <c r="ONC85" s="36"/>
      <c r="OND85" s="36"/>
      <c r="ONE85" s="36"/>
      <c r="ONF85" s="36"/>
      <c r="ONG85" s="36"/>
      <c r="ONH85" s="36"/>
      <c r="ONI85" s="36"/>
      <c r="ONJ85" s="36"/>
      <c r="ONK85" s="36"/>
      <c r="ONL85" s="36"/>
      <c r="ONM85" s="36"/>
      <c r="ONN85" s="36"/>
      <c r="ONO85" s="36"/>
      <c r="ONP85" s="36"/>
      <c r="ONQ85" s="36"/>
      <c r="ONR85" s="36"/>
      <c r="ONS85" s="36"/>
      <c r="ONT85" s="36"/>
      <c r="ONU85" s="36"/>
      <c r="ONV85" s="36"/>
      <c r="ONW85" s="36"/>
      <c r="ONX85" s="36"/>
      <c r="ONY85" s="36"/>
      <c r="ONZ85" s="36"/>
      <c r="OOA85" s="36"/>
      <c r="OOB85" s="36"/>
      <c r="OOC85" s="36"/>
      <c r="OOD85" s="36"/>
      <c r="OOE85" s="36"/>
      <c r="OOF85" s="36"/>
      <c r="OOG85" s="36"/>
      <c r="OOH85" s="36"/>
      <c r="OOI85" s="36"/>
      <c r="OOJ85" s="36"/>
      <c r="OOK85" s="36"/>
      <c r="OOL85" s="36"/>
      <c r="OOM85" s="36"/>
      <c r="OON85" s="36"/>
      <c r="OOO85" s="36"/>
      <c r="OOP85" s="36"/>
      <c r="OOQ85" s="36"/>
      <c r="OOR85" s="36"/>
      <c r="OOS85" s="36"/>
      <c r="OOT85" s="36"/>
      <c r="OOU85" s="36"/>
      <c r="OOV85" s="36"/>
      <c r="OOW85" s="36"/>
      <c r="OOX85" s="36"/>
      <c r="OOY85" s="36"/>
      <c r="OOZ85" s="36"/>
      <c r="OPA85" s="36"/>
      <c r="OPB85" s="37"/>
      <c r="OPC85" s="38"/>
      <c r="OPD85" s="39"/>
      <c r="OPE85" s="40"/>
      <c r="OPF85" s="40"/>
      <c r="OPG85" s="41"/>
      <c r="OPH85" s="41"/>
      <c r="OPI85" s="36"/>
      <c r="OPJ85" s="36"/>
      <c r="OPK85" s="36"/>
      <c r="OPL85" s="36"/>
      <c r="OPM85" s="36"/>
      <c r="OPN85" s="36"/>
      <c r="OPO85" s="36"/>
      <c r="OPP85" s="36"/>
      <c r="OPQ85" s="36"/>
      <c r="OPR85" s="36"/>
      <c r="OPS85" s="36"/>
      <c r="OPT85" s="36"/>
      <c r="OPU85" s="36"/>
      <c r="OPV85" s="36"/>
      <c r="OPW85" s="36"/>
      <c r="OPX85" s="36"/>
      <c r="OPY85" s="36"/>
      <c r="OPZ85" s="36"/>
      <c r="OQA85" s="36"/>
      <c r="OQB85" s="36"/>
      <c r="OQC85" s="36"/>
      <c r="OQD85" s="36"/>
      <c r="OQE85" s="36"/>
      <c r="OQF85" s="36"/>
      <c r="OQG85" s="36"/>
      <c r="OQH85" s="36"/>
      <c r="OQI85" s="36"/>
      <c r="OQJ85" s="36"/>
      <c r="OQK85" s="36"/>
      <c r="OQL85" s="36"/>
      <c r="OQM85" s="36"/>
      <c r="OQN85" s="36"/>
      <c r="OQO85" s="36"/>
      <c r="OQP85" s="36"/>
      <c r="OQQ85" s="36"/>
      <c r="OQR85" s="36"/>
      <c r="OQS85" s="36"/>
      <c r="OQT85" s="36"/>
      <c r="OQU85" s="36"/>
      <c r="OQV85" s="36"/>
      <c r="OQW85" s="36"/>
      <c r="OQX85" s="36"/>
      <c r="OQY85" s="36"/>
      <c r="OQZ85" s="36"/>
      <c r="ORA85" s="36"/>
      <c r="ORB85" s="36"/>
      <c r="ORC85" s="36"/>
      <c r="ORD85" s="36"/>
      <c r="ORE85" s="36"/>
      <c r="ORF85" s="36"/>
      <c r="ORG85" s="36"/>
      <c r="ORH85" s="36"/>
      <c r="ORI85" s="36"/>
      <c r="ORJ85" s="36"/>
      <c r="ORK85" s="37"/>
      <c r="ORL85" s="38"/>
      <c r="ORM85" s="39"/>
      <c r="ORN85" s="40"/>
      <c r="ORO85" s="40"/>
      <c r="ORP85" s="41"/>
      <c r="ORQ85" s="41"/>
      <c r="ORR85" s="36"/>
      <c r="ORS85" s="36"/>
      <c r="ORT85" s="36"/>
      <c r="ORU85" s="36"/>
      <c r="ORV85" s="36"/>
      <c r="ORW85" s="36"/>
      <c r="ORX85" s="36"/>
      <c r="ORY85" s="36"/>
      <c r="ORZ85" s="36"/>
      <c r="OSA85" s="36"/>
      <c r="OSB85" s="36"/>
      <c r="OSC85" s="36"/>
      <c r="OSD85" s="36"/>
      <c r="OSE85" s="36"/>
      <c r="OSF85" s="36"/>
      <c r="OSG85" s="36"/>
      <c r="OSH85" s="36"/>
      <c r="OSI85" s="36"/>
      <c r="OSJ85" s="36"/>
      <c r="OSK85" s="36"/>
      <c r="OSL85" s="36"/>
      <c r="OSM85" s="36"/>
      <c r="OSN85" s="36"/>
      <c r="OSO85" s="36"/>
      <c r="OSP85" s="36"/>
      <c r="OSQ85" s="36"/>
      <c r="OSR85" s="36"/>
      <c r="OSS85" s="36"/>
      <c r="OST85" s="36"/>
      <c r="OSU85" s="36"/>
      <c r="OSV85" s="36"/>
      <c r="OSW85" s="36"/>
      <c r="OSX85" s="36"/>
      <c r="OSY85" s="36"/>
      <c r="OSZ85" s="36"/>
      <c r="OTA85" s="36"/>
      <c r="OTB85" s="36"/>
      <c r="OTC85" s="36"/>
      <c r="OTD85" s="36"/>
      <c r="OTE85" s="36"/>
      <c r="OTF85" s="36"/>
      <c r="OTG85" s="36"/>
      <c r="OTH85" s="36"/>
      <c r="OTI85" s="36"/>
      <c r="OTJ85" s="36"/>
      <c r="OTK85" s="36"/>
      <c r="OTL85" s="36"/>
      <c r="OTM85" s="36"/>
      <c r="OTN85" s="36"/>
      <c r="OTO85" s="36"/>
      <c r="OTP85" s="36"/>
      <c r="OTQ85" s="36"/>
      <c r="OTR85" s="36"/>
      <c r="OTS85" s="36"/>
      <c r="OTT85" s="37"/>
      <c r="OTU85" s="38"/>
      <c r="OTV85" s="39"/>
      <c r="OTW85" s="40"/>
      <c r="OTX85" s="40"/>
      <c r="OTY85" s="41"/>
      <c r="OTZ85" s="41"/>
      <c r="OUA85" s="36"/>
      <c r="OUB85" s="36"/>
      <c r="OUC85" s="36"/>
      <c r="OUD85" s="36"/>
      <c r="OUE85" s="36"/>
      <c r="OUF85" s="36"/>
      <c r="OUG85" s="36"/>
      <c r="OUH85" s="36"/>
      <c r="OUI85" s="36"/>
      <c r="OUJ85" s="36"/>
      <c r="OUK85" s="36"/>
      <c r="OUL85" s="36"/>
      <c r="OUM85" s="36"/>
      <c r="OUN85" s="36"/>
      <c r="OUO85" s="36"/>
      <c r="OUP85" s="36"/>
      <c r="OUQ85" s="36"/>
      <c r="OUR85" s="36"/>
      <c r="OUS85" s="36"/>
      <c r="OUT85" s="36"/>
      <c r="OUU85" s="36"/>
      <c r="OUV85" s="36"/>
      <c r="OUW85" s="36"/>
      <c r="OUX85" s="36"/>
      <c r="OUY85" s="36"/>
      <c r="OUZ85" s="36"/>
      <c r="OVA85" s="36"/>
      <c r="OVB85" s="36"/>
      <c r="OVC85" s="36"/>
      <c r="OVD85" s="36"/>
      <c r="OVE85" s="36"/>
      <c r="OVF85" s="36"/>
      <c r="OVG85" s="36"/>
      <c r="OVH85" s="36"/>
      <c r="OVI85" s="36"/>
      <c r="OVJ85" s="36"/>
      <c r="OVK85" s="36"/>
      <c r="OVL85" s="36"/>
      <c r="OVM85" s="36"/>
      <c r="OVN85" s="36"/>
      <c r="OVO85" s="36"/>
      <c r="OVP85" s="36"/>
      <c r="OVQ85" s="36"/>
      <c r="OVR85" s="36"/>
      <c r="OVS85" s="36"/>
      <c r="OVT85" s="36"/>
      <c r="OVU85" s="36"/>
      <c r="OVV85" s="36"/>
      <c r="OVW85" s="36"/>
      <c r="OVX85" s="36"/>
      <c r="OVY85" s="36"/>
      <c r="OVZ85" s="36"/>
      <c r="OWA85" s="36"/>
      <c r="OWB85" s="36"/>
      <c r="OWC85" s="37"/>
      <c r="OWD85" s="38"/>
      <c r="OWE85" s="39"/>
      <c r="OWF85" s="40"/>
      <c r="OWG85" s="40"/>
      <c r="OWH85" s="41"/>
      <c r="OWI85" s="41"/>
      <c r="OWJ85" s="36"/>
      <c r="OWK85" s="36"/>
      <c r="OWL85" s="36"/>
      <c r="OWM85" s="36"/>
      <c r="OWN85" s="36"/>
      <c r="OWO85" s="36"/>
      <c r="OWP85" s="36"/>
      <c r="OWQ85" s="36"/>
      <c r="OWR85" s="36"/>
      <c r="OWS85" s="36"/>
      <c r="OWT85" s="36"/>
      <c r="OWU85" s="36"/>
      <c r="OWV85" s="36"/>
      <c r="OWW85" s="36"/>
      <c r="OWX85" s="36"/>
      <c r="OWY85" s="36"/>
      <c r="OWZ85" s="36"/>
      <c r="OXA85" s="36"/>
      <c r="OXB85" s="36"/>
      <c r="OXC85" s="36"/>
      <c r="OXD85" s="36"/>
      <c r="OXE85" s="36"/>
      <c r="OXF85" s="36"/>
      <c r="OXG85" s="36"/>
      <c r="OXH85" s="36"/>
      <c r="OXI85" s="36"/>
      <c r="OXJ85" s="36"/>
      <c r="OXK85" s="36"/>
      <c r="OXL85" s="36"/>
      <c r="OXM85" s="36"/>
      <c r="OXN85" s="36"/>
      <c r="OXO85" s="36"/>
      <c r="OXP85" s="36"/>
      <c r="OXQ85" s="36"/>
      <c r="OXR85" s="36"/>
      <c r="OXS85" s="36"/>
      <c r="OXT85" s="36"/>
      <c r="OXU85" s="36"/>
      <c r="OXV85" s="36"/>
      <c r="OXW85" s="36"/>
      <c r="OXX85" s="36"/>
      <c r="OXY85" s="36"/>
      <c r="OXZ85" s="36"/>
      <c r="OYA85" s="36"/>
      <c r="OYB85" s="36"/>
      <c r="OYC85" s="36"/>
      <c r="OYD85" s="36"/>
      <c r="OYE85" s="36"/>
      <c r="OYF85" s="36"/>
      <c r="OYG85" s="36"/>
      <c r="OYH85" s="36"/>
      <c r="OYI85" s="36"/>
      <c r="OYJ85" s="36"/>
      <c r="OYK85" s="36"/>
      <c r="OYL85" s="37"/>
      <c r="OYM85" s="38"/>
      <c r="OYN85" s="39"/>
      <c r="OYO85" s="40"/>
      <c r="OYP85" s="40"/>
      <c r="OYQ85" s="41"/>
      <c r="OYR85" s="41"/>
      <c r="OYS85" s="36"/>
      <c r="OYT85" s="36"/>
      <c r="OYU85" s="36"/>
      <c r="OYV85" s="36"/>
      <c r="OYW85" s="36"/>
      <c r="OYX85" s="36"/>
      <c r="OYY85" s="36"/>
      <c r="OYZ85" s="36"/>
      <c r="OZA85" s="36"/>
      <c r="OZB85" s="36"/>
      <c r="OZC85" s="36"/>
      <c r="OZD85" s="36"/>
      <c r="OZE85" s="36"/>
      <c r="OZF85" s="36"/>
      <c r="OZG85" s="36"/>
      <c r="OZH85" s="36"/>
      <c r="OZI85" s="36"/>
      <c r="OZJ85" s="36"/>
      <c r="OZK85" s="36"/>
      <c r="OZL85" s="36"/>
      <c r="OZM85" s="36"/>
      <c r="OZN85" s="36"/>
      <c r="OZO85" s="36"/>
      <c r="OZP85" s="36"/>
      <c r="OZQ85" s="36"/>
      <c r="OZR85" s="36"/>
      <c r="OZS85" s="36"/>
      <c r="OZT85" s="36"/>
      <c r="OZU85" s="36"/>
      <c r="OZV85" s="36"/>
      <c r="OZW85" s="36"/>
      <c r="OZX85" s="36"/>
      <c r="OZY85" s="36"/>
      <c r="OZZ85" s="36"/>
      <c r="PAA85" s="36"/>
      <c r="PAB85" s="36"/>
      <c r="PAC85" s="36"/>
      <c r="PAD85" s="36"/>
      <c r="PAE85" s="36"/>
      <c r="PAF85" s="36"/>
      <c r="PAG85" s="36"/>
      <c r="PAH85" s="36"/>
      <c r="PAI85" s="36"/>
      <c r="PAJ85" s="36"/>
      <c r="PAK85" s="36"/>
      <c r="PAL85" s="36"/>
      <c r="PAM85" s="36"/>
      <c r="PAN85" s="36"/>
      <c r="PAO85" s="36"/>
      <c r="PAP85" s="36"/>
      <c r="PAQ85" s="36"/>
      <c r="PAR85" s="36"/>
      <c r="PAS85" s="36"/>
      <c r="PAT85" s="36"/>
      <c r="PAU85" s="37"/>
      <c r="PAV85" s="38"/>
      <c r="PAW85" s="39"/>
      <c r="PAX85" s="40"/>
      <c r="PAY85" s="40"/>
      <c r="PAZ85" s="41"/>
      <c r="PBA85" s="41"/>
      <c r="PBB85" s="36"/>
      <c r="PBC85" s="36"/>
      <c r="PBD85" s="36"/>
      <c r="PBE85" s="36"/>
      <c r="PBF85" s="36"/>
      <c r="PBG85" s="36"/>
      <c r="PBH85" s="36"/>
      <c r="PBI85" s="36"/>
      <c r="PBJ85" s="36"/>
      <c r="PBK85" s="36"/>
      <c r="PBL85" s="36"/>
      <c r="PBM85" s="36"/>
      <c r="PBN85" s="36"/>
      <c r="PBO85" s="36"/>
      <c r="PBP85" s="36"/>
      <c r="PBQ85" s="36"/>
      <c r="PBR85" s="36"/>
      <c r="PBS85" s="36"/>
      <c r="PBT85" s="36"/>
      <c r="PBU85" s="36"/>
      <c r="PBV85" s="36"/>
      <c r="PBW85" s="36"/>
      <c r="PBX85" s="36"/>
      <c r="PBY85" s="36"/>
      <c r="PBZ85" s="36"/>
      <c r="PCA85" s="36"/>
      <c r="PCB85" s="36"/>
      <c r="PCC85" s="36"/>
      <c r="PCD85" s="36"/>
      <c r="PCE85" s="36"/>
      <c r="PCF85" s="36"/>
      <c r="PCG85" s="36"/>
      <c r="PCH85" s="36"/>
      <c r="PCI85" s="36"/>
      <c r="PCJ85" s="36"/>
      <c r="PCK85" s="36"/>
      <c r="PCL85" s="36"/>
      <c r="PCM85" s="36"/>
      <c r="PCN85" s="36"/>
      <c r="PCO85" s="36"/>
      <c r="PCP85" s="36"/>
      <c r="PCQ85" s="36"/>
      <c r="PCR85" s="36"/>
      <c r="PCS85" s="36"/>
      <c r="PCT85" s="36"/>
      <c r="PCU85" s="36"/>
      <c r="PCV85" s="36"/>
      <c r="PCW85" s="36"/>
      <c r="PCX85" s="36"/>
      <c r="PCY85" s="36"/>
      <c r="PCZ85" s="36"/>
      <c r="PDA85" s="36"/>
      <c r="PDB85" s="36"/>
      <c r="PDC85" s="36"/>
      <c r="PDD85" s="37"/>
      <c r="PDE85" s="38"/>
      <c r="PDF85" s="39"/>
      <c r="PDG85" s="40"/>
      <c r="PDH85" s="40"/>
      <c r="PDI85" s="41"/>
      <c r="PDJ85" s="41"/>
      <c r="PDK85" s="36"/>
      <c r="PDL85" s="36"/>
      <c r="PDM85" s="36"/>
      <c r="PDN85" s="36"/>
      <c r="PDO85" s="36"/>
      <c r="PDP85" s="36"/>
      <c r="PDQ85" s="36"/>
      <c r="PDR85" s="36"/>
      <c r="PDS85" s="36"/>
      <c r="PDT85" s="36"/>
      <c r="PDU85" s="36"/>
      <c r="PDV85" s="36"/>
      <c r="PDW85" s="36"/>
      <c r="PDX85" s="36"/>
      <c r="PDY85" s="36"/>
      <c r="PDZ85" s="36"/>
      <c r="PEA85" s="36"/>
      <c r="PEB85" s="36"/>
      <c r="PEC85" s="36"/>
      <c r="PED85" s="36"/>
      <c r="PEE85" s="36"/>
      <c r="PEF85" s="36"/>
      <c r="PEG85" s="36"/>
      <c r="PEH85" s="36"/>
      <c r="PEI85" s="36"/>
      <c r="PEJ85" s="36"/>
      <c r="PEK85" s="36"/>
      <c r="PEL85" s="36"/>
      <c r="PEM85" s="36"/>
      <c r="PEN85" s="36"/>
      <c r="PEO85" s="36"/>
      <c r="PEP85" s="36"/>
      <c r="PEQ85" s="36"/>
      <c r="PER85" s="36"/>
      <c r="PES85" s="36"/>
      <c r="PET85" s="36"/>
      <c r="PEU85" s="36"/>
      <c r="PEV85" s="36"/>
      <c r="PEW85" s="36"/>
      <c r="PEX85" s="36"/>
      <c r="PEY85" s="36"/>
      <c r="PEZ85" s="36"/>
      <c r="PFA85" s="36"/>
      <c r="PFB85" s="36"/>
      <c r="PFC85" s="36"/>
      <c r="PFD85" s="36"/>
      <c r="PFE85" s="36"/>
      <c r="PFF85" s="36"/>
      <c r="PFG85" s="36"/>
      <c r="PFH85" s="36"/>
      <c r="PFI85" s="36"/>
      <c r="PFJ85" s="36"/>
      <c r="PFK85" s="36"/>
      <c r="PFL85" s="36"/>
      <c r="PFM85" s="37"/>
      <c r="PFN85" s="38"/>
      <c r="PFO85" s="39"/>
      <c r="PFP85" s="40"/>
      <c r="PFQ85" s="40"/>
      <c r="PFR85" s="41"/>
      <c r="PFS85" s="41"/>
      <c r="PFT85" s="36"/>
      <c r="PFU85" s="36"/>
      <c r="PFV85" s="36"/>
      <c r="PFW85" s="36"/>
      <c r="PFX85" s="36"/>
      <c r="PFY85" s="36"/>
      <c r="PFZ85" s="36"/>
      <c r="PGA85" s="36"/>
      <c r="PGB85" s="36"/>
      <c r="PGC85" s="36"/>
      <c r="PGD85" s="36"/>
      <c r="PGE85" s="36"/>
      <c r="PGF85" s="36"/>
      <c r="PGG85" s="36"/>
      <c r="PGH85" s="36"/>
      <c r="PGI85" s="36"/>
      <c r="PGJ85" s="36"/>
      <c r="PGK85" s="36"/>
      <c r="PGL85" s="36"/>
      <c r="PGM85" s="36"/>
      <c r="PGN85" s="36"/>
      <c r="PGO85" s="36"/>
      <c r="PGP85" s="36"/>
      <c r="PGQ85" s="36"/>
      <c r="PGR85" s="36"/>
      <c r="PGS85" s="36"/>
      <c r="PGT85" s="36"/>
      <c r="PGU85" s="36"/>
      <c r="PGV85" s="36"/>
      <c r="PGW85" s="36"/>
      <c r="PGX85" s="36"/>
      <c r="PGY85" s="36"/>
      <c r="PGZ85" s="36"/>
      <c r="PHA85" s="36"/>
      <c r="PHB85" s="36"/>
      <c r="PHC85" s="36"/>
      <c r="PHD85" s="36"/>
      <c r="PHE85" s="36"/>
      <c r="PHF85" s="36"/>
      <c r="PHG85" s="36"/>
      <c r="PHH85" s="36"/>
      <c r="PHI85" s="36"/>
      <c r="PHJ85" s="36"/>
      <c r="PHK85" s="36"/>
      <c r="PHL85" s="36"/>
      <c r="PHM85" s="36"/>
      <c r="PHN85" s="36"/>
      <c r="PHO85" s="36"/>
      <c r="PHP85" s="36"/>
      <c r="PHQ85" s="36"/>
      <c r="PHR85" s="36"/>
      <c r="PHS85" s="36"/>
      <c r="PHT85" s="36"/>
      <c r="PHU85" s="36"/>
      <c r="PHV85" s="37"/>
      <c r="PHW85" s="38"/>
      <c r="PHX85" s="39"/>
      <c r="PHY85" s="40"/>
      <c r="PHZ85" s="40"/>
      <c r="PIA85" s="41"/>
      <c r="PIB85" s="41"/>
      <c r="PIC85" s="36"/>
      <c r="PID85" s="36"/>
      <c r="PIE85" s="36"/>
      <c r="PIF85" s="36"/>
      <c r="PIG85" s="36"/>
      <c r="PIH85" s="36"/>
      <c r="PII85" s="36"/>
      <c r="PIJ85" s="36"/>
      <c r="PIK85" s="36"/>
      <c r="PIL85" s="36"/>
      <c r="PIM85" s="36"/>
      <c r="PIN85" s="36"/>
      <c r="PIO85" s="36"/>
      <c r="PIP85" s="36"/>
      <c r="PIQ85" s="36"/>
      <c r="PIR85" s="36"/>
      <c r="PIS85" s="36"/>
      <c r="PIT85" s="36"/>
      <c r="PIU85" s="36"/>
      <c r="PIV85" s="36"/>
      <c r="PIW85" s="36"/>
      <c r="PIX85" s="36"/>
      <c r="PIY85" s="36"/>
      <c r="PIZ85" s="36"/>
      <c r="PJA85" s="36"/>
      <c r="PJB85" s="36"/>
      <c r="PJC85" s="36"/>
      <c r="PJD85" s="36"/>
      <c r="PJE85" s="36"/>
      <c r="PJF85" s="36"/>
      <c r="PJG85" s="36"/>
      <c r="PJH85" s="36"/>
      <c r="PJI85" s="36"/>
      <c r="PJJ85" s="36"/>
      <c r="PJK85" s="36"/>
      <c r="PJL85" s="36"/>
      <c r="PJM85" s="36"/>
      <c r="PJN85" s="36"/>
      <c r="PJO85" s="36"/>
      <c r="PJP85" s="36"/>
      <c r="PJQ85" s="36"/>
      <c r="PJR85" s="36"/>
      <c r="PJS85" s="36"/>
      <c r="PJT85" s="36"/>
      <c r="PJU85" s="36"/>
      <c r="PJV85" s="36"/>
      <c r="PJW85" s="36"/>
      <c r="PJX85" s="36"/>
      <c r="PJY85" s="36"/>
      <c r="PJZ85" s="36"/>
      <c r="PKA85" s="36"/>
      <c r="PKB85" s="36"/>
      <c r="PKC85" s="36"/>
      <c r="PKD85" s="36"/>
      <c r="PKE85" s="37"/>
      <c r="PKF85" s="38"/>
      <c r="PKG85" s="39"/>
      <c r="PKH85" s="40"/>
      <c r="PKI85" s="40"/>
      <c r="PKJ85" s="41"/>
      <c r="PKK85" s="41"/>
      <c r="PKL85" s="36"/>
      <c r="PKM85" s="36"/>
      <c r="PKN85" s="36"/>
      <c r="PKO85" s="36"/>
      <c r="PKP85" s="36"/>
      <c r="PKQ85" s="36"/>
      <c r="PKR85" s="36"/>
      <c r="PKS85" s="36"/>
      <c r="PKT85" s="36"/>
      <c r="PKU85" s="36"/>
      <c r="PKV85" s="36"/>
      <c r="PKW85" s="36"/>
      <c r="PKX85" s="36"/>
      <c r="PKY85" s="36"/>
      <c r="PKZ85" s="36"/>
      <c r="PLA85" s="36"/>
      <c r="PLB85" s="36"/>
      <c r="PLC85" s="36"/>
      <c r="PLD85" s="36"/>
      <c r="PLE85" s="36"/>
      <c r="PLF85" s="36"/>
      <c r="PLG85" s="36"/>
      <c r="PLH85" s="36"/>
      <c r="PLI85" s="36"/>
      <c r="PLJ85" s="36"/>
      <c r="PLK85" s="36"/>
      <c r="PLL85" s="36"/>
      <c r="PLM85" s="36"/>
      <c r="PLN85" s="36"/>
      <c r="PLO85" s="36"/>
      <c r="PLP85" s="36"/>
      <c r="PLQ85" s="36"/>
      <c r="PLR85" s="36"/>
      <c r="PLS85" s="36"/>
      <c r="PLT85" s="36"/>
      <c r="PLU85" s="36"/>
      <c r="PLV85" s="36"/>
      <c r="PLW85" s="36"/>
      <c r="PLX85" s="36"/>
      <c r="PLY85" s="36"/>
      <c r="PLZ85" s="36"/>
      <c r="PMA85" s="36"/>
      <c r="PMB85" s="36"/>
      <c r="PMC85" s="36"/>
      <c r="PMD85" s="36"/>
      <c r="PME85" s="36"/>
      <c r="PMF85" s="36"/>
      <c r="PMG85" s="36"/>
      <c r="PMH85" s="36"/>
      <c r="PMI85" s="36"/>
      <c r="PMJ85" s="36"/>
      <c r="PMK85" s="36"/>
      <c r="PML85" s="36"/>
      <c r="PMM85" s="36"/>
      <c r="PMN85" s="37"/>
      <c r="PMO85" s="38"/>
      <c r="PMP85" s="39"/>
      <c r="PMQ85" s="40"/>
      <c r="PMR85" s="40"/>
      <c r="PMS85" s="41"/>
      <c r="PMT85" s="41"/>
      <c r="PMU85" s="36"/>
      <c r="PMV85" s="36"/>
      <c r="PMW85" s="36"/>
      <c r="PMX85" s="36"/>
      <c r="PMY85" s="36"/>
      <c r="PMZ85" s="36"/>
      <c r="PNA85" s="36"/>
      <c r="PNB85" s="36"/>
      <c r="PNC85" s="36"/>
      <c r="PND85" s="36"/>
      <c r="PNE85" s="36"/>
      <c r="PNF85" s="36"/>
      <c r="PNG85" s="36"/>
      <c r="PNH85" s="36"/>
      <c r="PNI85" s="36"/>
      <c r="PNJ85" s="36"/>
      <c r="PNK85" s="36"/>
      <c r="PNL85" s="36"/>
      <c r="PNM85" s="36"/>
      <c r="PNN85" s="36"/>
      <c r="PNO85" s="36"/>
      <c r="PNP85" s="36"/>
      <c r="PNQ85" s="36"/>
      <c r="PNR85" s="36"/>
      <c r="PNS85" s="36"/>
      <c r="PNT85" s="36"/>
      <c r="PNU85" s="36"/>
      <c r="PNV85" s="36"/>
      <c r="PNW85" s="36"/>
      <c r="PNX85" s="36"/>
      <c r="PNY85" s="36"/>
      <c r="PNZ85" s="36"/>
      <c r="POA85" s="36"/>
      <c r="POB85" s="36"/>
      <c r="POC85" s="36"/>
      <c r="POD85" s="36"/>
      <c r="POE85" s="36"/>
      <c r="POF85" s="36"/>
      <c r="POG85" s="36"/>
      <c r="POH85" s="36"/>
      <c r="POI85" s="36"/>
      <c r="POJ85" s="36"/>
      <c r="POK85" s="36"/>
      <c r="POL85" s="36"/>
      <c r="POM85" s="36"/>
      <c r="PON85" s="36"/>
      <c r="POO85" s="36"/>
      <c r="POP85" s="36"/>
      <c r="POQ85" s="36"/>
      <c r="POR85" s="36"/>
      <c r="POS85" s="36"/>
      <c r="POT85" s="36"/>
      <c r="POU85" s="36"/>
      <c r="POV85" s="36"/>
      <c r="POW85" s="37"/>
      <c r="POX85" s="38"/>
      <c r="POY85" s="39"/>
      <c r="POZ85" s="40"/>
      <c r="PPA85" s="40"/>
      <c r="PPB85" s="41"/>
      <c r="PPC85" s="41"/>
      <c r="PPD85" s="36"/>
      <c r="PPE85" s="36"/>
      <c r="PPF85" s="36"/>
      <c r="PPG85" s="36"/>
      <c r="PPH85" s="36"/>
      <c r="PPI85" s="36"/>
      <c r="PPJ85" s="36"/>
      <c r="PPK85" s="36"/>
      <c r="PPL85" s="36"/>
      <c r="PPM85" s="36"/>
      <c r="PPN85" s="36"/>
      <c r="PPO85" s="36"/>
      <c r="PPP85" s="36"/>
      <c r="PPQ85" s="36"/>
      <c r="PPR85" s="36"/>
      <c r="PPS85" s="36"/>
      <c r="PPT85" s="36"/>
      <c r="PPU85" s="36"/>
      <c r="PPV85" s="36"/>
      <c r="PPW85" s="36"/>
      <c r="PPX85" s="36"/>
      <c r="PPY85" s="36"/>
      <c r="PPZ85" s="36"/>
      <c r="PQA85" s="36"/>
      <c r="PQB85" s="36"/>
      <c r="PQC85" s="36"/>
      <c r="PQD85" s="36"/>
      <c r="PQE85" s="36"/>
      <c r="PQF85" s="36"/>
      <c r="PQG85" s="36"/>
      <c r="PQH85" s="36"/>
      <c r="PQI85" s="36"/>
      <c r="PQJ85" s="36"/>
      <c r="PQK85" s="36"/>
      <c r="PQL85" s="36"/>
      <c r="PQM85" s="36"/>
      <c r="PQN85" s="36"/>
      <c r="PQO85" s="36"/>
      <c r="PQP85" s="36"/>
      <c r="PQQ85" s="36"/>
      <c r="PQR85" s="36"/>
      <c r="PQS85" s="36"/>
      <c r="PQT85" s="36"/>
      <c r="PQU85" s="36"/>
      <c r="PQV85" s="36"/>
      <c r="PQW85" s="36"/>
      <c r="PQX85" s="36"/>
      <c r="PQY85" s="36"/>
      <c r="PQZ85" s="36"/>
      <c r="PRA85" s="36"/>
      <c r="PRB85" s="36"/>
      <c r="PRC85" s="36"/>
      <c r="PRD85" s="36"/>
      <c r="PRE85" s="36"/>
      <c r="PRF85" s="37"/>
      <c r="PRG85" s="38"/>
      <c r="PRH85" s="39"/>
      <c r="PRI85" s="40"/>
      <c r="PRJ85" s="40"/>
      <c r="PRK85" s="41"/>
      <c r="PRL85" s="41"/>
      <c r="PRM85" s="36"/>
      <c r="PRN85" s="36"/>
      <c r="PRO85" s="36"/>
      <c r="PRP85" s="36"/>
      <c r="PRQ85" s="36"/>
      <c r="PRR85" s="36"/>
      <c r="PRS85" s="36"/>
      <c r="PRT85" s="36"/>
      <c r="PRU85" s="36"/>
      <c r="PRV85" s="36"/>
      <c r="PRW85" s="36"/>
      <c r="PRX85" s="36"/>
      <c r="PRY85" s="36"/>
      <c r="PRZ85" s="36"/>
      <c r="PSA85" s="36"/>
      <c r="PSB85" s="36"/>
      <c r="PSC85" s="36"/>
      <c r="PSD85" s="36"/>
      <c r="PSE85" s="36"/>
      <c r="PSF85" s="36"/>
      <c r="PSG85" s="36"/>
      <c r="PSH85" s="36"/>
      <c r="PSI85" s="36"/>
      <c r="PSJ85" s="36"/>
      <c r="PSK85" s="36"/>
      <c r="PSL85" s="36"/>
      <c r="PSM85" s="36"/>
      <c r="PSN85" s="36"/>
      <c r="PSO85" s="36"/>
      <c r="PSP85" s="36"/>
      <c r="PSQ85" s="36"/>
      <c r="PSR85" s="36"/>
      <c r="PSS85" s="36"/>
      <c r="PST85" s="36"/>
      <c r="PSU85" s="36"/>
      <c r="PSV85" s="36"/>
      <c r="PSW85" s="36"/>
      <c r="PSX85" s="36"/>
      <c r="PSY85" s="36"/>
      <c r="PSZ85" s="36"/>
      <c r="PTA85" s="36"/>
      <c r="PTB85" s="36"/>
      <c r="PTC85" s="36"/>
      <c r="PTD85" s="36"/>
      <c r="PTE85" s="36"/>
      <c r="PTF85" s="36"/>
      <c r="PTG85" s="36"/>
      <c r="PTH85" s="36"/>
      <c r="PTI85" s="36"/>
      <c r="PTJ85" s="36"/>
      <c r="PTK85" s="36"/>
      <c r="PTL85" s="36"/>
      <c r="PTM85" s="36"/>
      <c r="PTN85" s="36"/>
      <c r="PTO85" s="37"/>
      <c r="PTP85" s="38"/>
      <c r="PTQ85" s="39"/>
      <c r="PTR85" s="40"/>
      <c r="PTS85" s="40"/>
      <c r="PTT85" s="41"/>
      <c r="PTU85" s="41"/>
      <c r="PTV85" s="36"/>
      <c r="PTW85" s="36"/>
      <c r="PTX85" s="36"/>
      <c r="PTY85" s="36"/>
      <c r="PTZ85" s="36"/>
      <c r="PUA85" s="36"/>
      <c r="PUB85" s="36"/>
      <c r="PUC85" s="36"/>
      <c r="PUD85" s="36"/>
      <c r="PUE85" s="36"/>
      <c r="PUF85" s="36"/>
      <c r="PUG85" s="36"/>
      <c r="PUH85" s="36"/>
      <c r="PUI85" s="36"/>
      <c r="PUJ85" s="36"/>
      <c r="PUK85" s="36"/>
      <c r="PUL85" s="36"/>
      <c r="PUM85" s="36"/>
      <c r="PUN85" s="36"/>
      <c r="PUO85" s="36"/>
      <c r="PUP85" s="36"/>
      <c r="PUQ85" s="36"/>
      <c r="PUR85" s="36"/>
      <c r="PUS85" s="36"/>
      <c r="PUT85" s="36"/>
      <c r="PUU85" s="36"/>
      <c r="PUV85" s="36"/>
      <c r="PUW85" s="36"/>
      <c r="PUX85" s="36"/>
      <c r="PUY85" s="36"/>
      <c r="PUZ85" s="36"/>
      <c r="PVA85" s="36"/>
      <c r="PVB85" s="36"/>
      <c r="PVC85" s="36"/>
      <c r="PVD85" s="36"/>
      <c r="PVE85" s="36"/>
      <c r="PVF85" s="36"/>
      <c r="PVG85" s="36"/>
      <c r="PVH85" s="36"/>
      <c r="PVI85" s="36"/>
      <c r="PVJ85" s="36"/>
      <c r="PVK85" s="36"/>
      <c r="PVL85" s="36"/>
      <c r="PVM85" s="36"/>
      <c r="PVN85" s="36"/>
      <c r="PVO85" s="36"/>
      <c r="PVP85" s="36"/>
      <c r="PVQ85" s="36"/>
      <c r="PVR85" s="36"/>
      <c r="PVS85" s="36"/>
      <c r="PVT85" s="36"/>
      <c r="PVU85" s="36"/>
      <c r="PVV85" s="36"/>
      <c r="PVW85" s="36"/>
      <c r="PVX85" s="37"/>
      <c r="PVY85" s="38"/>
      <c r="PVZ85" s="39"/>
      <c r="PWA85" s="40"/>
      <c r="PWB85" s="40"/>
      <c r="PWC85" s="41"/>
      <c r="PWD85" s="41"/>
      <c r="PWE85" s="36"/>
      <c r="PWF85" s="36"/>
      <c r="PWG85" s="36"/>
      <c r="PWH85" s="36"/>
      <c r="PWI85" s="36"/>
      <c r="PWJ85" s="36"/>
      <c r="PWK85" s="36"/>
      <c r="PWL85" s="36"/>
      <c r="PWM85" s="36"/>
      <c r="PWN85" s="36"/>
      <c r="PWO85" s="36"/>
      <c r="PWP85" s="36"/>
      <c r="PWQ85" s="36"/>
      <c r="PWR85" s="36"/>
      <c r="PWS85" s="36"/>
      <c r="PWT85" s="36"/>
      <c r="PWU85" s="36"/>
      <c r="PWV85" s="36"/>
      <c r="PWW85" s="36"/>
      <c r="PWX85" s="36"/>
      <c r="PWY85" s="36"/>
      <c r="PWZ85" s="36"/>
      <c r="PXA85" s="36"/>
      <c r="PXB85" s="36"/>
      <c r="PXC85" s="36"/>
      <c r="PXD85" s="36"/>
      <c r="PXE85" s="36"/>
      <c r="PXF85" s="36"/>
      <c r="PXG85" s="36"/>
      <c r="PXH85" s="36"/>
      <c r="PXI85" s="36"/>
      <c r="PXJ85" s="36"/>
      <c r="PXK85" s="36"/>
      <c r="PXL85" s="36"/>
      <c r="PXM85" s="36"/>
      <c r="PXN85" s="36"/>
      <c r="PXO85" s="36"/>
      <c r="PXP85" s="36"/>
      <c r="PXQ85" s="36"/>
      <c r="PXR85" s="36"/>
      <c r="PXS85" s="36"/>
      <c r="PXT85" s="36"/>
      <c r="PXU85" s="36"/>
      <c r="PXV85" s="36"/>
      <c r="PXW85" s="36"/>
      <c r="PXX85" s="36"/>
      <c r="PXY85" s="36"/>
      <c r="PXZ85" s="36"/>
      <c r="PYA85" s="36"/>
      <c r="PYB85" s="36"/>
      <c r="PYC85" s="36"/>
      <c r="PYD85" s="36"/>
      <c r="PYE85" s="36"/>
      <c r="PYF85" s="36"/>
      <c r="PYG85" s="37"/>
      <c r="PYH85" s="38"/>
      <c r="PYI85" s="39"/>
      <c r="PYJ85" s="40"/>
      <c r="PYK85" s="40"/>
      <c r="PYL85" s="41"/>
      <c r="PYM85" s="41"/>
      <c r="PYN85" s="36"/>
      <c r="PYO85" s="36"/>
      <c r="PYP85" s="36"/>
      <c r="PYQ85" s="36"/>
      <c r="PYR85" s="36"/>
      <c r="PYS85" s="36"/>
      <c r="PYT85" s="36"/>
      <c r="PYU85" s="36"/>
      <c r="PYV85" s="36"/>
      <c r="PYW85" s="36"/>
      <c r="PYX85" s="36"/>
      <c r="PYY85" s="36"/>
      <c r="PYZ85" s="36"/>
      <c r="PZA85" s="36"/>
      <c r="PZB85" s="36"/>
      <c r="PZC85" s="36"/>
      <c r="PZD85" s="36"/>
      <c r="PZE85" s="36"/>
      <c r="PZF85" s="36"/>
      <c r="PZG85" s="36"/>
      <c r="PZH85" s="36"/>
      <c r="PZI85" s="36"/>
      <c r="PZJ85" s="36"/>
      <c r="PZK85" s="36"/>
      <c r="PZL85" s="36"/>
      <c r="PZM85" s="36"/>
      <c r="PZN85" s="36"/>
      <c r="PZO85" s="36"/>
      <c r="PZP85" s="36"/>
      <c r="PZQ85" s="36"/>
      <c r="PZR85" s="36"/>
      <c r="PZS85" s="36"/>
      <c r="PZT85" s="36"/>
      <c r="PZU85" s="36"/>
      <c r="PZV85" s="36"/>
      <c r="PZW85" s="36"/>
      <c r="PZX85" s="36"/>
      <c r="PZY85" s="36"/>
      <c r="PZZ85" s="36"/>
      <c r="QAA85" s="36"/>
      <c r="QAB85" s="36"/>
      <c r="QAC85" s="36"/>
      <c r="QAD85" s="36"/>
      <c r="QAE85" s="36"/>
      <c r="QAF85" s="36"/>
      <c r="QAG85" s="36"/>
      <c r="QAH85" s="36"/>
      <c r="QAI85" s="36"/>
      <c r="QAJ85" s="36"/>
      <c r="QAK85" s="36"/>
      <c r="QAL85" s="36"/>
      <c r="QAM85" s="36"/>
      <c r="QAN85" s="36"/>
      <c r="QAO85" s="36"/>
      <c r="QAP85" s="37"/>
      <c r="QAQ85" s="38"/>
      <c r="QAR85" s="39"/>
      <c r="QAS85" s="40"/>
      <c r="QAT85" s="40"/>
      <c r="QAU85" s="41"/>
      <c r="QAV85" s="41"/>
      <c r="QAW85" s="36"/>
      <c r="QAX85" s="36"/>
      <c r="QAY85" s="36"/>
      <c r="QAZ85" s="36"/>
      <c r="QBA85" s="36"/>
      <c r="QBB85" s="36"/>
      <c r="QBC85" s="36"/>
      <c r="QBD85" s="36"/>
      <c r="QBE85" s="36"/>
      <c r="QBF85" s="36"/>
      <c r="QBG85" s="36"/>
      <c r="QBH85" s="36"/>
      <c r="QBI85" s="36"/>
      <c r="QBJ85" s="36"/>
      <c r="QBK85" s="36"/>
      <c r="QBL85" s="36"/>
      <c r="QBM85" s="36"/>
      <c r="QBN85" s="36"/>
      <c r="QBO85" s="36"/>
      <c r="QBP85" s="36"/>
      <c r="QBQ85" s="36"/>
      <c r="QBR85" s="36"/>
      <c r="QBS85" s="36"/>
      <c r="QBT85" s="36"/>
      <c r="QBU85" s="36"/>
      <c r="QBV85" s="36"/>
      <c r="QBW85" s="36"/>
      <c r="QBX85" s="36"/>
      <c r="QBY85" s="36"/>
      <c r="QBZ85" s="36"/>
      <c r="QCA85" s="36"/>
      <c r="QCB85" s="36"/>
      <c r="QCC85" s="36"/>
      <c r="QCD85" s="36"/>
      <c r="QCE85" s="36"/>
      <c r="QCF85" s="36"/>
      <c r="QCG85" s="36"/>
      <c r="QCH85" s="36"/>
      <c r="QCI85" s="36"/>
      <c r="QCJ85" s="36"/>
      <c r="QCK85" s="36"/>
      <c r="QCL85" s="36"/>
      <c r="QCM85" s="36"/>
      <c r="QCN85" s="36"/>
      <c r="QCO85" s="36"/>
      <c r="QCP85" s="36"/>
      <c r="QCQ85" s="36"/>
      <c r="QCR85" s="36"/>
      <c r="QCS85" s="36"/>
      <c r="QCT85" s="36"/>
      <c r="QCU85" s="36"/>
      <c r="QCV85" s="36"/>
      <c r="QCW85" s="36"/>
      <c r="QCX85" s="36"/>
      <c r="QCY85" s="37"/>
      <c r="QCZ85" s="38"/>
      <c r="QDA85" s="39"/>
      <c r="QDB85" s="40"/>
      <c r="QDC85" s="40"/>
      <c r="QDD85" s="41"/>
      <c r="QDE85" s="41"/>
      <c r="QDF85" s="36"/>
      <c r="QDG85" s="36"/>
      <c r="QDH85" s="36"/>
      <c r="QDI85" s="36"/>
      <c r="QDJ85" s="36"/>
      <c r="QDK85" s="36"/>
      <c r="QDL85" s="36"/>
      <c r="QDM85" s="36"/>
      <c r="QDN85" s="36"/>
      <c r="QDO85" s="36"/>
      <c r="QDP85" s="36"/>
      <c r="QDQ85" s="36"/>
      <c r="QDR85" s="36"/>
      <c r="QDS85" s="36"/>
      <c r="QDT85" s="36"/>
      <c r="QDU85" s="36"/>
      <c r="QDV85" s="36"/>
      <c r="QDW85" s="36"/>
      <c r="QDX85" s="36"/>
      <c r="QDY85" s="36"/>
      <c r="QDZ85" s="36"/>
      <c r="QEA85" s="36"/>
      <c r="QEB85" s="36"/>
      <c r="QEC85" s="36"/>
      <c r="QED85" s="36"/>
      <c r="QEE85" s="36"/>
      <c r="QEF85" s="36"/>
      <c r="QEG85" s="36"/>
      <c r="QEH85" s="36"/>
      <c r="QEI85" s="36"/>
      <c r="QEJ85" s="36"/>
      <c r="QEK85" s="36"/>
      <c r="QEL85" s="36"/>
      <c r="QEM85" s="36"/>
      <c r="QEN85" s="36"/>
      <c r="QEO85" s="36"/>
      <c r="QEP85" s="36"/>
      <c r="QEQ85" s="36"/>
      <c r="QER85" s="36"/>
      <c r="QES85" s="36"/>
      <c r="QET85" s="36"/>
      <c r="QEU85" s="36"/>
      <c r="QEV85" s="36"/>
      <c r="QEW85" s="36"/>
      <c r="QEX85" s="36"/>
      <c r="QEY85" s="36"/>
      <c r="QEZ85" s="36"/>
      <c r="QFA85" s="36"/>
      <c r="QFB85" s="36"/>
      <c r="QFC85" s="36"/>
      <c r="QFD85" s="36"/>
      <c r="QFE85" s="36"/>
      <c r="QFF85" s="36"/>
      <c r="QFG85" s="36"/>
      <c r="QFH85" s="37"/>
      <c r="QFI85" s="38"/>
      <c r="QFJ85" s="39"/>
      <c r="QFK85" s="40"/>
      <c r="QFL85" s="40"/>
      <c r="QFM85" s="41"/>
      <c r="QFN85" s="41"/>
      <c r="QFO85" s="36"/>
      <c r="QFP85" s="36"/>
      <c r="QFQ85" s="36"/>
      <c r="QFR85" s="36"/>
      <c r="QFS85" s="36"/>
      <c r="QFT85" s="36"/>
      <c r="QFU85" s="36"/>
      <c r="QFV85" s="36"/>
      <c r="QFW85" s="36"/>
      <c r="QFX85" s="36"/>
      <c r="QFY85" s="36"/>
      <c r="QFZ85" s="36"/>
      <c r="QGA85" s="36"/>
      <c r="QGB85" s="36"/>
      <c r="QGC85" s="36"/>
      <c r="QGD85" s="36"/>
      <c r="QGE85" s="36"/>
      <c r="QGF85" s="36"/>
      <c r="QGG85" s="36"/>
      <c r="QGH85" s="36"/>
      <c r="QGI85" s="36"/>
      <c r="QGJ85" s="36"/>
      <c r="QGK85" s="36"/>
      <c r="QGL85" s="36"/>
      <c r="QGM85" s="36"/>
      <c r="QGN85" s="36"/>
      <c r="QGO85" s="36"/>
      <c r="QGP85" s="36"/>
      <c r="QGQ85" s="36"/>
      <c r="QGR85" s="36"/>
      <c r="QGS85" s="36"/>
      <c r="QGT85" s="36"/>
      <c r="QGU85" s="36"/>
      <c r="QGV85" s="36"/>
      <c r="QGW85" s="36"/>
      <c r="QGX85" s="36"/>
      <c r="QGY85" s="36"/>
      <c r="QGZ85" s="36"/>
      <c r="QHA85" s="36"/>
      <c r="QHB85" s="36"/>
      <c r="QHC85" s="36"/>
      <c r="QHD85" s="36"/>
      <c r="QHE85" s="36"/>
      <c r="QHF85" s="36"/>
      <c r="QHG85" s="36"/>
      <c r="QHH85" s="36"/>
      <c r="QHI85" s="36"/>
      <c r="QHJ85" s="36"/>
      <c r="QHK85" s="36"/>
      <c r="QHL85" s="36"/>
      <c r="QHM85" s="36"/>
      <c r="QHN85" s="36"/>
      <c r="QHO85" s="36"/>
      <c r="QHP85" s="36"/>
      <c r="QHQ85" s="37"/>
      <c r="QHR85" s="38"/>
      <c r="QHS85" s="39"/>
      <c r="QHT85" s="40"/>
      <c r="QHU85" s="40"/>
      <c r="QHV85" s="41"/>
      <c r="QHW85" s="41"/>
      <c r="QHX85" s="36"/>
      <c r="QHY85" s="36"/>
      <c r="QHZ85" s="36"/>
      <c r="QIA85" s="36"/>
      <c r="QIB85" s="36"/>
      <c r="QIC85" s="36"/>
      <c r="QID85" s="36"/>
      <c r="QIE85" s="36"/>
      <c r="QIF85" s="36"/>
      <c r="QIG85" s="36"/>
      <c r="QIH85" s="36"/>
      <c r="QII85" s="36"/>
      <c r="QIJ85" s="36"/>
      <c r="QIK85" s="36"/>
      <c r="QIL85" s="36"/>
      <c r="QIM85" s="36"/>
      <c r="QIN85" s="36"/>
      <c r="QIO85" s="36"/>
      <c r="QIP85" s="36"/>
      <c r="QIQ85" s="36"/>
      <c r="QIR85" s="36"/>
      <c r="QIS85" s="36"/>
      <c r="QIT85" s="36"/>
      <c r="QIU85" s="36"/>
      <c r="QIV85" s="36"/>
      <c r="QIW85" s="36"/>
      <c r="QIX85" s="36"/>
      <c r="QIY85" s="36"/>
      <c r="QIZ85" s="36"/>
      <c r="QJA85" s="36"/>
      <c r="QJB85" s="36"/>
      <c r="QJC85" s="36"/>
      <c r="QJD85" s="36"/>
      <c r="QJE85" s="36"/>
      <c r="QJF85" s="36"/>
      <c r="QJG85" s="36"/>
      <c r="QJH85" s="36"/>
      <c r="QJI85" s="36"/>
      <c r="QJJ85" s="36"/>
      <c r="QJK85" s="36"/>
      <c r="QJL85" s="36"/>
      <c r="QJM85" s="36"/>
      <c r="QJN85" s="36"/>
      <c r="QJO85" s="36"/>
      <c r="QJP85" s="36"/>
      <c r="QJQ85" s="36"/>
      <c r="QJR85" s="36"/>
      <c r="QJS85" s="36"/>
      <c r="QJT85" s="36"/>
      <c r="QJU85" s="36"/>
      <c r="QJV85" s="36"/>
      <c r="QJW85" s="36"/>
      <c r="QJX85" s="36"/>
      <c r="QJY85" s="36"/>
      <c r="QJZ85" s="37"/>
      <c r="QKA85" s="38"/>
      <c r="QKB85" s="39"/>
      <c r="QKC85" s="40"/>
      <c r="QKD85" s="40"/>
      <c r="QKE85" s="41"/>
      <c r="QKF85" s="41"/>
      <c r="QKG85" s="36"/>
      <c r="QKH85" s="36"/>
      <c r="QKI85" s="36"/>
      <c r="QKJ85" s="36"/>
      <c r="QKK85" s="36"/>
      <c r="QKL85" s="36"/>
      <c r="QKM85" s="36"/>
      <c r="QKN85" s="36"/>
      <c r="QKO85" s="36"/>
      <c r="QKP85" s="36"/>
      <c r="QKQ85" s="36"/>
      <c r="QKR85" s="36"/>
      <c r="QKS85" s="36"/>
      <c r="QKT85" s="36"/>
      <c r="QKU85" s="36"/>
      <c r="QKV85" s="36"/>
      <c r="QKW85" s="36"/>
      <c r="QKX85" s="36"/>
      <c r="QKY85" s="36"/>
      <c r="QKZ85" s="36"/>
      <c r="QLA85" s="36"/>
      <c r="QLB85" s="36"/>
      <c r="QLC85" s="36"/>
      <c r="QLD85" s="36"/>
      <c r="QLE85" s="36"/>
      <c r="QLF85" s="36"/>
      <c r="QLG85" s="36"/>
      <c r="QLH85" s="36"/>
      <c r="QLI85" s="36"/>
      <c r="QLJ85" s="36"/>
      <c r="QLK85" s="36"/>
      <c r="QLL85" s="36"/>
      <c r="QLM85" s="36"/>
      <c r="QLN85" s="36"/>
      <c r="QLO85" s="36"/>
      <c r="QLP85" s="36"/>
      <c r="QLQ85" s="36"/>
      <c r="QLR85" s="36"/>
      <c r="QLS85" s="36"/>
      <c r="QLT85" s="36"/>
      <c r="QLU85" s="36"/>
      <c r="QLV85" s="36"/>
      <c r="QLW85" s="36"/>
      <c r="QLX85" s="36"/>
      <c r="QLY85" s="36"/>
      <c r="QLZ85" s="36"/>
      <c r="QMA85" s="36"/>
      <c r="QMB85" s="36"/>
      <c r="QMC85" s="36"/>
      <c r="QMD85" s="36"/>
      <c r="QME85" s="36"/>
      <c r="QMF85" s="36"/>
      <c r="QMG85" s="36"/>
      <c r="QMH85" s="36"/>
      <c r="QMI85" s="37"/>
      <c r="QMJ85" s="38"/>
      <c r="QMK85" s="39"/>
      <c r="QML85" s="40"/>
      <c r="QMM85" s="40"/>
      <c r="QMN85" s="41"/>
      <c r="QMO85" s="41"/>
      <c r="QMP85" s="36"/>
      <c r="QMQ85" s="36"/>
      <c r="QMR85" s="36"/>
      <c r="QMS85" s="36"/>
      <c r="QMT85" s="36"/>
      <c r="QMU85" s="36"/>
      <c r="QMV85" s="36"/>
      <c r="QMW85" s="36"/>
      <c r="QMX85" s="36"/>
      <c r="QMY85" s="36"/>
      <c r="QMZ85" s="36"/>
      <c r="QNA85" s="36"/>
      <c r="QNB85" s="36"/>
      <c r="QNC85" s="36"/>
      <c r="QND85" s="36"/>
      <c r="QNE85" s="36"/>
      <c r="QNF85" s="36"/>
      <c r="QNG85" s="36"/>
      <c r="QNH85" s="36"/>
      <c r="QNI85" s="36"/>
      <c r="QNJ85" s="36"/>
      <c r="QNK85" s="36"/>
      <c r="QNL85" s="36"/>
      <c r="QNM85" s="36"/>
      <c r="QNN85" s="36"/>
      <c r="QNO85" s="36"/>
      <c r="QNP85" s="36"/>
      <c r="QNQ85" s="36"/>
      <c r="QNR85" s="36"/>
      <c r="QNS85" s="36"/>
      <c r="QNT85" s="36"/>
      <c r="QNU85" s="36"/>
      <c r="QNV85" s="36"/>
      <c r="QNW85" s="36"/>
      <c r="QNX85" s="36"/>
      <c r="QNY85" s="36"/>
      <c r="QNZ85" s="36"/>
      <c r="QOA85" s="36"/>
      <c r="QOB85" s="36"/>
      <c r="QOC85" s="36"/>
      <c r="QOD85" s="36"/>
      <c r="QOE85" s="36"/>
      <c r="QOF85" s="36"/>
      <c r="QOG85" s="36"/>
      <c r="QOH85" s="36"/>
      <c r="QOI85" s="36"/>
      <c r="QOJ85" s="36"/>
      <c r="QOK85" s="36"/>
      <c r="QOL85" s="36"/>
      <c r="QOM85" s="36"/>
      <c r="QON85" s="36"/>
      <c r="QOO85" s="36"/>
      <c r="QOP85" s="36"/>
      <c r="QOQ85" s="36"/>
      <c r="QOR85" s="37"/>
      <c r="QOS85" s="38"/>
      <c r="QOT85" s="39"/>
      <c r="QOU85" s="40"/>
      <c r="QOV85" s="40"/>
      <c r="QOW85" s="41"/>
      <c r="QOX85" s="41"/>
      <c r="QOY85" s="36"/>
      <c r="QOZ85" s="36"/>
      <c r="QPA85" s="36"/>
      <c r="QPB85" s="36"/>
      <c r="QPC85" s="36"/>
      <c r="QPD85" s="36"/>
      <c r="QPE85" s="36"/>
      <c r="QPF85" s="36"/>
      <c r="QPG85" s="36"/>
      <c r="QPH85" s="36"/>
      <c r="QPI85" s="36"/>
      <c r="QPJ85" s="36"/>
      <c r="QPK85" s="36"/>
      <c r="QPL85" s="36"/>
      <c r="QPM85" s="36"/>
      <c r="QPN85" s="36"/>
      <c r="QPO85" s="36"/>
      <c r="QPP85" s="36"/>
      <c r="QPQ85" s="36"/>
      <c r="QPR85" s="36"/>
      <c r="QPS85" s="36"/>
      <c r="QPT85" s="36"/>
      <c r="QPU85" s="36"/>
      <c r="QPV85" s="36"/>
      <c r="QPW85" s="36"/>
      <c r="QPX85" s="36"/>
      <c r="QPY85" s="36"/>
      <c r="QPZ85" s="36"/>
      <c r="QQA85" s="36"/>
      <c r="QQB85" s="36"/>
      <c r="QQC85" s="36"/>
      <c r="QQD85" s="36"/>
      <c r="QQE85" s="36"/>
      <c r="QQF85" s="36"/>
      <c r="QQG85" s="36"/>
      <c r="QQH85" s="36"/>
      <c r="QQI85" s="36"/>
      <c r="QQJ85" s="36"/>
      <c r="QQK85" s="36"/>
      <c r="QQL85" s="36"/>
      <c r="QQM85" s="36"/>
      <c r="QQN85" s="36"/>
      <c r="QQO85" s="36"/>
      <c r="QQP85" s="36"/>
      <c r="QQQ85" s="36"/>
      <c r="QQR85" s="36"/>
      <c r="QQS85" s="36"/>
      <c r="QQT85" s="36"/>
      <c r="QQU85" s="36"/>
      <c r="QQV85" s="36"/>
      <c r="QQW85" s="36"/>
      <c r="QQX85" s="36"/>
      <c r="QQY85" s="36"/>
      <c r="QQZ85" s="36"/>
      <c r="QRA85" s="37"/>
      <c r="QRB85" s="38"/>
      <c r="QRC85" s="39"/>
      <c r="QRD85" s="40"/>
      <c r="QRE85" s="40"/>
      <c r="QRF85" s="41"/>
      <c r="QRG85" s="41"/>
      <c r="QRH85" s="36"/>
      <c r="QRI85" s="36"/>
      <c r="QRJ85" s="36"/>
      <c r="QRK85" s="36"/>
      <c r="QRL85" s="36"/>
      <c r="QRM85" s="36"/>
      <c r="QRN85" s="36"/>
      <c r="QRO85" s="36"/>
      <c r="QRP85" s="36"/>
      <c r="QRQ85" s="36"/>
      <c r="QRR85" s="36"/>
      <c r="QRS85" s="36"/>
      <c r="QRT85" s="36"/>
      <c r="QRU85" s="36"/>
      <c r="QRV85" s="36"/>
      <c r="QRW85" s="36"/>
      <c r="QRX85" s="36"/>
      <c r="QRY85" s="36"/>
      <c r="QRZ85" s="36"/>
      <c r="QSA85" s="36"/>
      <c r="QSB85" s="36"/>
      <c r="QSC85" s="36"/>
      <c r="QSD85" s="36"/>
      <c r="QSE85" s="36"/>
      <c r="QSF85" s="36"/>
      <c r="QSG85" s="36"/>
      <c r="QSH85" s="36"/>
      <c r="QSI85" s="36"/>
      <c r="QSJ85" s="36"/>
      <c r="QSK85" s="36"/>
      <c r="QSL85" s="36"/>
      <c r="QSM85" s="36"/>
      <c r="QSN85" s="36"/>
      <c r="QSO85" s="36"/>
      <c r="QSP85" s="36"/>
      <c r="QSQ85" s="36"/>
      <c r="QSR85" s="36"/>
      <c r="QSS85" s="36"/>
      <c r="QST85" s="36"/>
      <c r="QSU85" s="36"/>
      <c r="QSV85" s="36"/>
      <c r="QSW85" s="36"/>
      <c r="QSX85" s="36"/>
      <c r="QSY85" s="36"/>
      <c r="QSZ85" s="36"/>
      <c r="QTA85" s="36"/>
      <c r="QTB85" s="36"/>
      <c r="QTC85" s="36"/>
      <c r="QTD85" s="36"/>
      <c r="QTE85" s="36"/>
      <c r="QTF85" s="36"/>
      <c r="QTG85" s="36"/>
      <c r="QTH85" s="36"/>
      <c r="QTI85" s="36"/>
      <c r="QTJ85" s="37"/>
      <c r="QTK85" s="38"/>
      <c r="QTL85" s="39"/>
      <c r="QTM85" s="40"/>
      <c r="QTN85" s="40"/>
      <c r="QTO85" s="41"/>
      <c r="QTP85" s="41"/>
      <c r="QTQ85" s="36"/>
      <c r="QTR85" s="36"/>
      <c r="QTS85" s="36"/>
      <c r="QTT85" s="36"/>
      <c r="QTU85" s="36"/>
      <c r="QTV85" s="36"/>
      <c r="QTW85" s="36"/>
      <c r="QTX85" s="36"/>
      <c r="QTY85" s="36"/>
      <c r="QTZ85" s="36"/>
      <c r="QUA85" s="36"/>
      <c r="QUB85" s="36"/>
      <c r="QUC85" s="36"/>
      <c r="QUD85" s="36"/>
      <c r="QUE85" s="36"/>
      <c r="QUF85" s="36"/>
      <c r="QUG85" s="36"/>
      <c r="QUH85" s="36"/>
      <c r="QUI85" s="36"/>
      <c r="QUJ85" s="36"/>
      <c r="QUK85" s="36"/>
      <c r="QUL85" s="36"/>
      <c r="QUM85" s="36"/>
      <c r="QUN85" s="36"/>
      <c r="QUO85" s="36"/>
      <c r="QUP85" s="36"/>
      <c r="QUQ85" s="36"/>
      <c r="QUR85" s="36"/>
      <c r="QUS85" s="36"/>
      <c r="QUT85" s="36"/>
      <c r="QUU85" s="36"/>
      <c r="QUV85" s="36"/>
      <c r="QUW85" s="36"/>
      <c r="QUX85" s="36"/>
      <c r="QUY85" s="36"/>
      <c r="QUZ85" s="36"/>
      <c r="QVA85" s="36"/>
      <c r="QVB85" s="36"/>
      <c r="QVC85" s="36"/>
      <c r="QVD85" s="36"/>
      <c r="QVE85" s="36"/>
      <c r="QVF85" s="36"/>
      <c r="QVG85" s="36"/>
      <c r="QVH85" s="36"/>
      <c r="QVI85" s="36"/>
      <c r="QVJ85" s="36"/>
      <c r="QVK85" s="36"/>
      <c r="QVL85" s="36"/>
      <c r="QVM85" s="36"/>
      <c r="QVN85" s="36"/>
      <c r="QVO85" s="36"/>
      <c r="QVP85" s="36"/>
      <c r="QVQ85" s="36"/>
      <c r="QVR85" s="36"/>
      <c r="QVS85" s="37"/>
      <c r="QVT85" s="38"/>
      <c r="QVU85" s="39"/>
      <c r="QVV85" s="40"/>
      <c r="QVW85" s="40"/>
      <c r="QVX85" s="41"/>
      <c r="QVY85" s="41"/>
      <c r="QVZ85" s="36"/>
      <c r="QWA85" s="36"/>
      <c r="QWB85" s="36"/>
      <c r="QWC85" s="36"/>
      <c r="QWD85" s="36"/>
      <c r="QWE85" s="36"/>
      <c r="QWF85" s="36"/>
      <c r="QWG85" s="36"/>
      <c r="QWH85" s="36"/>
      <c r="QWI85" s="36"/>
      <c r="QWJ85" s="36"/>
      <c r="QWK85" s="36"/>
      <c r="QWL85" s="36"/>
      <c r="QWM85" s="36"/>
      <c r="QWN85" s="36"/>
      <c r="QWO85" s="36"/>
      <c r="QWP85" s="36"/>
      <c r="QWQ85" s="36"/>
      <c r="QWR85" s="36"/>
      <c r="QWS85" s="36"/>
      <c r="QWT85" s="36"/>
      <c r="QWU85" s="36"/>
      <c r="QWV85" s="36"/>
      <c r="QWW85" s="36"/>
      <c r="QWX85" s="36"/>
      <c r="QWY85" s="36"/>
      <c r="QWZ85" s="36"/>
      <c r="QXA85" s="36"/>
      <c r="QXB85" s="36"/>
      <c r="QXC85" s="36"/>
      <c r="QXD85" s="36"/>
      <c r="QXE85" s="36"/>
      <c r="QXF85" s="36"/>
      <c r="QXG85" s="36"/>
      <c r="QXH85" s="36"/>
      <c r="QXI85" s="36"/>
      <c r="QXJ85" s="36"/>
      <c r="QXK85" s="36"/>
      <c r="QXL85" s="36"/>
      <c r="QXM85" s="36"/>
      <c r="QXN85" s="36"/>
      <c r="QXO85" s="36"/>
      <c r="QXP85" s="36"/>
      <c r="QXQ85" s="36"/>
      <c r="QXR85" s="36"/>
      <c r="QXS85" s="36"/>
      <c r="QXT85" s="36"/>
      <c r="QXU85" s="36"/>
      <c r="QXV85" s="36"/>
      <c r="QXW85" s="36"/>
      <c r="QXX85" s="36"/>
      <c r="QXY85" s="36"/>
      <c r="QXZ85" s="36"/>
      <c r="QYA85" s="36"/>
      <c r="QYB85" s="37"/>
      <c r="QYC85" s="38"/>
      <c r="QYD85" s="39"/>
      <c r="QYE85" s="40"/>
      <c r="QYF85" s="40"/>
      <c r="QYG85" s="41"/>
      <c r="QYH85" s="41"/>
      <c r="QYI85" s="36"/>
      <c r="QYJ85" s="36"/>
      <c r="QYK85" s="36"/>
      <c r="QYL85" s="36"/>
      <c r="QYM85" s="36"/>
      <c r="QYN85" s="36"/>
      <c r="QYO85" s="36"/>
      <c r="QYP85" s="36"/>
      <c r="QYQ85" s="36"/>
      <c r="QYR85" s="36"/>
      <c r="QYS85" s="36"/>
      <c r="QYT85" s="36"/>
      <c r="QYU85" s="36"/>
      <c r="QYV85" s="36"/>
      <c r="QYW85" s="36"/>
      <c r="QYX85" s="36"/>
      <c r="QYY85" s="36"/>
      <c r="QYZ85" s="36"/>
      <c r="QZA85" s="36"/>
      <c r="QZB85" s="36"/>
      <c r="QZC85" s="36"/>
      <c r="QZD85" s="36"/>
      <c r="QZE85" s="36"/>
      <c r="QZF85" s="36"/>
      <c r="QZG85" s="36"/>
      <c r="QZH85" s="36"/>
      <c r="QZI85" s="36"/>
      <c r="QZJ85" s="36"/>
      <c r="QZK85" s="36"/>
      <c r="QZL85" s="36"/>
      <c r="QZM85" s="36"/>
      <c r="QZN85" s="36"/>
      <c r="QZO85" s="36"/>
      <c r="QZP85" s="36"/>
      <c r="QZQ85" s="36"/>
      <c r="QZR85" s="36"/>
      <c r="QZS85" s="36"/>
      <c r="QZT85" s="36"/>
      <c r="QZU85" s="36"/>
      <c r="QZV85" s="36"/>
      <c r="QZW85" s="36"/>
      <c r="QZX85" s="36"/>
      <c r="QZY85" s="36"/>
      <c r="QZZ85" s="36"/>
      <c r="RAA85" s="36"/>
      <c r="RAB85" s="36"/>
      <c r="RAC85" s="36"/>
      <c r="RAD85" s="36"/>
      <c r="RAE85" s="36"/>
      <c r="RAF85" s="36"/>
      <c r="RAG85" s="36"/>
      <c r="RAH85" s="36"/>
      <c r="RAI85" s="36"/>
      <c r="RAJ85" s="36"/>
      <c r="RAK85" s="37"/>
      <c r="RAL85" s="38"/>
      <c r="RAM85" s="39"/>
      <c r="RAN85" s="40"/>
      <c r="RAO85" s="40"/>
      <c r="RAP85" s="41"/>
      <c r="RAQ85" s="41"/>
      <c r="RAR85" s="36"/>
      <c r="RAS85" s="36"/>
      <c r="RAT85" s="36"/>
      <c r="RAU85" s="36"/>
      <c r="RAV85" s="36"/>
      <c r="RAW85" s="36"/>
      <c r="RAX85" s="36"/>
      <c r="RAY85" s="36"/>
      <c r="RAZ85" s="36"/>
      <c r="RBA85" s="36"/>
      <c r="RBB85" s="36"/>
      <c r="RBC85" s="36"/>
      <c r="RBD85" s="36"/>
      <c r="RBE85" s="36"/>
      <c r="RBF85" s="36"/>
      <c r="RBG85" s="36"/>
      <c r="RBH85" s="36"/>
      <c r="RBI85" s="36"/>
      <c r="RBJ85" s="36"/>
      <c r="RBK85" s="36"/>
      <c r="RBL85" s="36"/>
      <c r="RBM85" s="36"/>
      <c r="RBN85" s="36"/>
      <c r="RBO85" s="36"/>
      <c r="RBP85" s="36"/>
      <c r="RBQ85" s="36"/>
      <c r="RBR85" s="36"/>
      <c r="RBS85" s="36"/>
      <c r="RBT85" s="36"/>
      <c r="RBU85" s="36"/>
      <c r="RBV85" s="36"/>
      <c r="RBW85" s="36"/>
      <c r="RBX85" s="36"/>
      <c r="RBY85" s="36"/>
      <c r="RBZ85" s="36"/>
      <c r="RCA85" s="36"/>
      <c r="RCB85" s="36"/>
      <c r="RCC85" s="36"/>
      <c r="RCD85" s="36"/>
      <c r="RCE85" s="36"/>
      <c r="RCF85" s="36"/>
      <c r="RCG85" s="36"/>
      <c r="RCH85" s="36"/>
      <c r="RCI85" s="36"/>
      <c r="RCJ85" s="36"/>
      <c r="RCK85" s="36"/>
      <c r="RCL85" s="36"/>
      <c r="RCM85" s="36"/>
      <c r="RCN85" s="36"/>
      <c r="RCO85" s="36"/>
      <c r="RCP85" s="36"/>
      <c r="RCQ85" s="36"/>
      <c r="RCR85" s="36"/>
      <c r="RCS85" s="36"/>
      <c r="RCT85" s="37"/>
      <c r="RCU85" s="38"/>
      <c r="RCV85" s="39"/>
      <c r="RCW85" s="40"/>
      <c r="RCX85" s="40"/>
      <c r="RCY85" s="41"/>
      <c r="RCZ85" s="41"/>
      <c r="RDA85" s="36"/>
      <c r="RDB85" s="36"/>
      <c r="RDC85" s="36"/>
      <c r="RDD85" s="36"/>
      <c r="RDE85" s="36"/>
      <c r="RDF85" s="36"/>
      <c r="RDG85" s="36"/>
      <c r="RDH85" s="36"/>
      <c r="RDI85" s="36"/>
      <c r="RDJ85" s="36"/>
      <c r="RDK85" s="36"/>
      <c r="RDL85" s="36"/>
      <c r="RDM85" s="36"/>
      <c r="RDN85" s="36"/>
      <c r="RDO85" s="36"/>
      <c r="RDP85" s="36"/>
      <c r="RDQ85" s="36"/>
      <c r="RDR85" s="36"/>
      <c r="RDS85" s="36"/>
      <c r="RDT85" s="36"/>
      <c r="RDU85" s="36"/>
      <c r="RDV85" s="36"/>
      <c r="RDW85" s="36"/>
      <c r="RDX85" s="36"/>
      <c r="RDY85" s="36"/>
      <c r="RDZ85" s="36"/>
      <c r="REA85" s="36"/>
      <c r="REB85" s="36"/>
      <c r="REC85" s="36"/>
      <c r="RED85" s="36"/>
      <c r="REE85" s="36"/>
      <c r="REF85" s="36"/>
      <c r="REG85" s="36"/>
      <c r="REH85" s="36"/>
      <c r="REI85" s="36"/>
      <c r="REJ85" s="36"/>
      <c r="REK85" s="36"/>
      <c r="REL85" s="36"/>
      <c r="REM85" s="36"/>
      <c r="REN85" s="36"/>
      <c r="REO85" s="36"/>
      <c r="REP85" s="36"/>
      <c r="REQ85" s="36"/>
      <c r="RER85" s="36"/>
      <c r="RES85" s="36"/>
      <c r="RET85" s="36"/>
      <c r="REU85" s="36"/>
      <c r="REV85" s="36"/>
      <c r="REW85" s="36"/>
      <c r="REX85" s="36"/>
      <c r="REY85" s="36"/>
      <c r="REZ85" s="36"/>
      <c r="RFA85" s="36"/>
      <c r="RFB85" s="36"/>
      <c r="RFC85" s="37"/>
      <c r="RFD85" s="38"/>
      <c r="RFE85" s="39"/>
      <c r="RFF85" s="40"/>
      <c r="RFG85" s="40"/>
      <c r="RFH85" s="41"/>
      <c r="RFI85" s="41"/>
      <c r="RFJ85" s="36"/>
      <c r="RFK85" s="36"/>
      <c r="RFL85" s="36"/>
      <c r="RFM85" s="36"/>
      <c r="RFN85" s="36"/>
      <c r="RFO85" s="36"/>
      <c r="RFP85" s="36"/>
      <c r="RFQ85" s="36"/>
      <c r="RFR85" s="36"/>
      <c r="RFS85" s="36"/>
      <c r="RFT85" s="36"/>
      <c r="RFU85" s="36"/>
      <c r="RFV85" s="36"/>
      <c r="RFW85" s="36"/>
      <c r="RFX85" s="36"/>
      <c r="RFY85" s="36"/>
      <c r="RFZ85" s="36"/>
      <c r="RGA85" s="36"/>
      <c r="RGB85" s="36"/>
      <c r="RGC85" s="36"/>
      <c r="RGD85" s="36"/>
      <c r="RGE85" s="36"/>
      <c r="RGF85" s="36"/>
      <c r="RGG85" s="36"/>
      <c r="RGH85" s="36"/>
      <c r="RGI85" s="36"/>
      <c r="RGJ85" s="36"/>
      <c r="RGK85" s="36"/>
      <c r="RGL85" s="36"/>
      <c r="RGM85" s="36"/>
      <c r="RGN85" s="36"/>
      <c r="RGO85" s="36"/>
      <c r="RGP85" s="36"/>
      <c r="RGQ85" s="36"/>
      <c r="RGR85" s="36"/>
      <c r="RGS85" s="36"/>
      <c r="RGT85" s="36"/>
      <c r="RGU85" s="36"/>
      <c r="RGV85" s="36"/>
      <c r="RGW85" s="36"/>
      <c r="RGX85" s="36"/>
      <c r="RGY85" s="36"/>
      <c r="RGZ85" s="36"/>
      <c r="RHA85" s="36"/>
      <c r="RHB85" s="36"/>
      <c r="RHC85" s="36"/>
      <c r="RHD85" s="36"/>
      <c r="RHE85" s="36"/>
      <c r="RHF85" s="36"/>
      <c r="RHG85" s="36"/>
      <c r="RHH85" s="36"/>
      <c r="RHI85" s="36"/>
      <c r="RHJ85" s="36"/>
      <c r="RHK85" s="36"/>
      <c r="RHL85" s="37"/>
      <c r="RHM85" s="38"/>
      <c r="RHN85" s="39"/>
      <c r="RHO85" s="40"/>
      <c r="RHP85" s="40"/>
      <c r="RHQ85" s="41"/>
      <c r="RHR85" s="41"/>
      <c r="RHS85" s="36"/>
      <c r="RHT85" s="36"/>
      <c r="RHU85" s="36"/>
      <c r="RHV85" s="36"/>
      <c r="RHW85" s="36"/>
      <c r="RHX85" s="36"/>
      <c r="RHY85" s="36"/>
      <c r="RHZ85" s="36"/>
      <c r="RIA85" s="36"/>
      <c r="RIB85" s="36"/>
      <c r="RIC85" s="36"/>
      <c r="RID85" s="36"/>
      <c r="RIE85" s="36"/>
      <c r="RIF85" s="36"/>
      <c r="RIG85" s="36"/>
      <c r="RIH85" s="36"/>
      <c r="RII85" s="36"/>
      <c r="RIJ85" s="36"/>
      <c r="RIK85" s="36"/>
      <c r="RIL85" s="36"/>
      <c r="RIM85" s="36"/>
      <c r="RIN85" s="36"/>
      <c r="RIO85" s="36"/>
      <c r="RIP85" s="36"/>
      <c r="RIQ85" s="36"/>
      <c r="RIR85" s="36"/>
      <c r="RIS85" s="36"/>
      <c r="RIT85" s="36"/>
      <c r="RIU85" s="36"/>
      <c r="RIV85" s="36"/>
      <c r="RIW85" s="36"/>
      <c r="RIX85" s="36"/>
      <c r="RIY85" s="36"/>
      <c r="RIZ85" s="36"/>
      <c r="RJA85" s="36"/>
      <c r="RJB85" s="36"/>
      <c r="RJC85" s="36"/>
      <c r="RJD85" s="36"/>
      <c r="RJE85" s="36"/>
      <c r="RJF85" s="36"/>
      <c r="RJG85" s="36"/>
      <c r="RJH85" s="36"/>
      <c r="RJI85" s="36"/>
      <c r="RJJ85" s="36"/>
      <c r="RJK85" s="36"/>
      <c r="RJL85" s="36"/>
      <c r="RJM85" s="36"/>
      <c r="RJN85" s="36"/>
      <c r="RJO85" s="36"/>
      <c r="RJP85" s="36"/>
      <c r="RJQ85" s="36"/>
      <c r="RJR85" s="36"/>
      <c r="RJS85" s="36"/>
      <c r="RJT85" s="36"/>
      <c r="RJU85" s="37"/>
      <c r="RJV85" s="38"/>
      <c r="RJW85" s="39"/>
      <c r="RJX85" s="40"/>
      <c r="RJY85" s="40"/>
      <c r="RJZ85" s="41"/>
      <c r="RKA85" s="41"/>
      <c r="RKB85" s="36"/>
      <c r="RKC85" s="36"/>
      <c r="RKD85" s="36"/>
      <c r="RKE85" s="36"/>
      <c r="RKF85" s="36"/>
      <c r="RKG85" s="36"/>
      <c r="RKH85" s="36"/>
      <c r="RKI85" s="36"/>
      <c r="RKJ85" s="36"/>
      <c r="RKK85" s="36"/>
      <c r="RKL85" s="36"/>
      <c r="RKM85" s="36"/>
      <c r="RKN85" s="36"/>
      <c r="RKO85" s="36"/>
      <c r="RKP85" s="36"/>
      <c r="RKQ85" s="36"/>
      <c r="RKR85" s="36"/>
      <c r="RKS85" s="36"/>
      <c r="RKT85" s="36"/>
      <c r="RKU85" s="36"/>
      <c r="RKV85" s="36"/>
      <c r="RKW85" s="36"/>
      <c r="RKX85" s="36"/>
      <c r="RKY85" s="36"/>
      <c r="RKZ85" s="36"/>
      <c r="RLA85" s="36"/>
      <c r="RLB85" s="36"/>
      <c r="RLC85" s="36"/>
      <c r="RLD85" s="36"/>
      <c r="RLE85" s="36"/>
      <c r="RLF85" s="36"/>
      <c r="RLG85" s="36"/>
      <c r="RLH85" s="36"/>
      <c r="RLI85" s="36"/>
      <c r="RLJ85" s="36"/>
      <c r="RLK85" s="36"/>
      <c r="RLL85" s="36"/>
      <c r="RLM85" s="36"/>
      <c r="RLN85" s="36"/>
      <c r="RLO85" s="36"/>
      <c r="RLP85" s="36"/>
      <c r="RLQ85" s="36"/>
      <c r="RLR85" s="36"/>
      <c r="RLS85" s="36"/>
      <c r="RLT85" s="36"/>
      <c r="RLU85" s="36"/>
      <c r="RLV85" s="36"/>
      <c r="RLW85" s="36"/>
      <c r="RLX85" s="36"/>
      <c r="RLY85" s="36"/>
      <c r="RLZ85" s="36"/>
      <c r="RMA85" s="36"/>
      <c r="RMB85" s="36"/>
      <c r="RMC85" s="36"/>
      <c r="RMD85" s="37"/>
      <c r="RME85" s="38"/>
      <c r="RMF85" s="39"/>
      <c r="RMG85" s="40"/>
      <c r="RMH85" s="40"/>
      <c r="RMI85" s="41"/>
      <c r="RMJ85" s="41"/>
      <c r="RMK85" s="36"/>
      <c r="RML85" s="36"/>
      <c r="RMM85" s="36"/>
      <c r="RMN85" s="36"/>
      <c r="RMO85" s="36"/>
      <c r="RMP85" s="36"/>
      <c r="RMQ85" s="36"/>
      <c r="RMR85" s="36"/>
      <c r="RMS85" s="36"/>
      <c r="RMT85" s="36"/>
      <c r="RMU85" s="36"/>
      <c r="RMV85" s="36"/>
      <c r="RMW85" s="36"/>
      <c r="RMX85" s="36"/>
      <c r="RMY85" s="36"/>
      <c r="RMZ85" s="36"/>
      <c r="RNA85" s="36"/>
      <c r="RNB85" s="36"/>
      <c r="RNC85" s="36"/>
      <c r="RND85" s="36"/>
      <c r="RNE85" s="36"/>
      <c r="RNF85" s="36"/>
      <c r="RNG85" s="36"/>
      <c r="RNH85" s="36"/>
      <c r="RNI85" s="36"/>
      <c r="RNJ85" s="36"/>
      <c r="RNK85" s="36"/>
      <c r="RNL85" s="36"/>
      <c r="RNM85" s="36"/>
      <c r="RNN85" s="36"/>
      <c r="RNO85" s="36"/>
      <c r="RNP85" s="36"/>
      <c r="RNQ85" s="36"/>
      <c r="RNR85" s="36"/>
      <c r="RNS85" s="36"/>
      <c r="RNT85" s="36"/>
      <c r="RNU85" s="36"/>
      <c r="RNV85" s="36"/>
      <c r="RNW85" s="36"/>
      <c r="RNX85" s="36"/>
      <c r="RNY85" s="36"/>
      <c r="RNZ85" s="36"/>
      <c r="ROA85" s="36"/>
      <c r="ROB85" s="36"/>
      <c r="ROC85" s="36"/>
      <c r="ROD85" s="36"/>
      <c r="ROE85" s="36"/>
      <c r="ROF85" s="36"/>
      <c r="ROG85" s="36"/>
      <c r="ROH85" s="36"/>
      <c r="ROI85" s="36"/>
      <c r="ROJ85" s="36"/>
      <c r="ROK85" s="36"/>
      <c r="ROL85" s="36"/>
      <c r="ROM85" s="37"/>
      <c r="RON85" s="38"/>
      <c r="ROO85" s="39"/>
      <c r="ROP85" s="40"/>
      <c r="ROQ85" s="40"/>
      <c r="ROR85" s="41"/>
      <c r="ROS85" s="41"/>
      <c r="ROT85" s="36"/>
      <c r="ROU85" s="36"/>
      <c r="ROV85" s="36"/>
      <c r="ROW85" s="36"/>
      <c r="ROX85" s="36"/>
      <c r="ROY85" s="36"/>
      <c r="ROZ85" s="36"/>
      <c r="RPA85" s="36"/>
      <c r="RPB85" s="36"/>
      <c r="RPC85" s="36"/>
      <c r="RPD85" s="36"/>
      <c r="RPE85" s="36"/>
      <c r="RPF85" s="36"/>
      <c r="RPG85" s="36"/>
      <c r="RPH85" s="36"/>
      <c r="RPI85" s="36"/>
      <c r="RPJ85" s="36"/>
      <c r="RPK85" s="36"/>
      <c r="RPL85" s="36"/>
      <c r="RPM85" s="36"/>
      <c r="RPN85" s="36"/>
      <c r="RPO85" s="36"/>
      <c r="RPP85" s="36"/>
      <c r="RPQ85" s="36"/>
      <c r="RPR85" s="36"/>
      <c r="RPS85" s="36"/>
      <c r="RPT85" s="36"/>
      <c r="RPU85" s="36"/>
      <c r="RPV85" s="36"/>
      <c r="RPW85" s="36"/>
      <c r="RPX85" s="36"/>
      <c r="RPY85" s="36"/>
      <c r="RPZ85" s="36"/>
      <c r="RQA85" s="36"/>
      <c r="RQB85" s="36"/>
      <c r="RQC85" s="36"/>
      <c r="RQD85" s="36"/>
      <c r="RQE85" s="36"/>
      <c r="RQF85" s="36"/>
      <c r="RQG85" s="36"/>
      <c r="RQH85" s="36"/>
      <c r="RQI85" s="36"/>
      <c r="RQJ85" s="36"/>
      <c r="RQK85" s="36"/>
      <c r="RQL85" s="36"/>
      <c r="RQM85" s="36"/>
      <c r="RQN85" s="36"/>
      <c r="RQO85" s="36"/>
      <c r="RQP85" s="36"/>
      <c r="RQQ85" s="36"/>
      <c r="RQR85" s="36"/>
      <c r="RQS85" s="36"/>
      <c r="RQT85" s="36"/>
      <c r="RQU85" s="36"/>
      <c r="RQV85" s="37"/>
      <c r="RQW85" s="38"/>
      <c r="RQX85" s="39"/>
      <c r="RQY85" s="40"/>
      <c r="RQZ85" s="40"/>
      <c r="RRA85" s="41"/>
      <c r="RRB85" s="41"/>
      <c r="RRC85" s="36"/>
      <c r="RRD85" s="36"/>
      <c r="RRE85" s="36"/>
      <c r="RRF85" s="36"/>
      <c r="RRG85" s="36"/>
      <c r="RRH85" s="36"/>
      <c r="RRI85" s="36"/>
      <c r="RRJ85" s="36"/>
      <c r="RRK85" s="36"/>
      <c r="RRL85" s="36"/>
      <c r="RRM85" s="36"/>
      <c r="RRN85" s="36"/>
      <c r="RRO85" s="36"/>
      <c r="RRP85" s="36"/>
      <c r="RRQ85" s="36"/>
      <c r="RRR85" s="36"/>
      <c r="RRS85" s="36"/>
      <c r="RRT85" s="36"/>
      <c r="RRU85" s="36"/>
      <c r="RRV85" s="36"/>
      <c r="RRW85" s="36"/>
      <c r="RRX85" s="36"/>
      <c r="RRY85" s="36"/>
      <c r="RRZ85" s="36"/>
      <c r="RSA85" s="36"/>
      <c r="RSB85" s="36"/>
      <c r="RSC85" s="36"/>
      <c r="RSD85" s="36"/>
      <c r="RSE85" s="36"/>
      <c r="RSF85" s="36"/>
      <c r="RSG85" s="36"/>
      <c r="RSH85" s="36"/>
      <c r="RSI85" s="36"/>
      <c r="RSJ85" s="36"/>
      <c r="RSK85" s="36"/>
      <c r="RSL85" s="36"/>
      <c r="RSM85" s="36"/>
      <c r="RSN85" s="36"/>
      <c r="RSO85" s="36"/>
      <c r="RSP85" s="36"/>
      <c r="RSQ85" s="36"/>
      <c r="RSR85" s="36"/>
      <c r="RSS85" s="36"/>
      <c r="RST85" s="36"/>
      <c r="RSU85" s="36"/>
      <c r="RSV85" s="36"/>
      <c r="RSW85" s="36"/>
      <c r="RSX85" s="36"/>
      <c r="RSY85" s="36"/>
      <c r="RSZ85" s="36"/>
      <c r="RTA85" s="36"/>
      <c r="RTB85" s="36"/>
      <c r="RTC85" s="36"/>
      <c r="RTD85" s="36"/>
      <c r="RTE85" s="37"/>
      <c r="RTF85" s="38"/>
      <c r="RTG85" s="39"/>
      <c r="RTH85" s="40"/>
      <c r="RTI85" s="40"/>
      <c r="RTJ85" s="41"/>
      <c r="RTK85" s="41"/>
      <c r="RTL85" s="36"/>
      <c r="RTM85" s="36"/>
      <c r="RTN85" s="36"/>
      <c r="RTO85" s="36"/>
      <c r="RTP85" s="36"/>
      <c r="RTQ85" s="36"/>
      <c r="RTR85" s="36"/>
      <c r="RTS85" s="36"/>
      <c r="RTT85" s="36"/>
      <c r="RTU85" s="36"/>
      <c r="RTV85" s="36"/>
      <c r="RTW85" s="36"/>
      <c r="RTX85" s="36"/>
      <c r="RTY85" s="36"/>
      <c r="RTZ85" s="36"/>
      <c r="RUA85" s="36"/>
      <c r="RUB85" s="36"/>
      <c r="RUC85" s="36"/>
      <c r="RUD85" s="36"/>
      <c r="RUE85" s="36"/>
      <c r="RUF85" s="36"/>
      <c r="RUG85" s="36"/>
      <c r="RUH85" s="36"/>
      <c r="RUI85" s="36"/>
      <c r="RUJ85" s="36"/>
      <c r="RUK85" s="36"/>
      <c r="RUL85" s="36"/>
      <c r="RUM85" s="36"/>
      <c r="RUN85" s="36"/>
      <c r="RUO85" s="36"/>
      <c r="RUP85" s="36"/>
      <c r="RUQ85" s="36"/>
      <c r="RUR85" s="36"/>
      <c r="RUS85" s="36"/>
      <c r="RUT85" s="36"/>
      <c r="RUU85" s="36"/>
      <c r="RUV85" s="36"/>
      <c r="RUW85" s="36"/>
      <c r="RUX85" s="36"/>
      <c r="RUY85" s="36"/>
      <c r="RUZ85" s="36"/>
      <c r="RVA85" s="36"/>
      <c r="RVB85" s="36"/>
      <c r="RVC85" s="36"/>
      <c r="RVD85" s="36"/>
      <c r="RVE85" s="36"/>
      <c r="RVF85" s="36"/>
      <c r="RVG85" s="36"/>
      <c r="RVH85" s="36"/>
      <c r="RVI85" s="36"/>
      <c r="RVJ85" s="36"/>
      <c r="RVK85" s="36"/>
      <c r="RVL85" s="36"/>
      <c r="RVM85" s="36"/>
      <c r="RVN85" s="37"/>
      <c r="RVO85" s="38"/>
      <c r="RVP85" s="39"/>
      <c r="RVQ85" s="40"/>
      <c r="RVR85" s="40"/>
      <c r="RVS85" s="41"/>
      <c r="RVT85" s="41"/>
      <c r="RVU85" s="36"/>
      <c r="RVV85" s="36"/>
      <c r="RVW85" s="36"/>
      <c r="RVX85" s="36"/>
      <c r="RVY85" s="36"/>
      <c r="RVZ85" s="36"/>
      <c r="RWA85" s="36"/>
      <c r="RWB85" s="36"/>
      <c r="RWC85" s="36"/>
      <c r="RWD85" s="36"/>
      <c r="RWE85" s="36"/>
      <c r="RWF85" s="36"/>
      <c r="RWG85" s="36"/>
      <c r="RWH85" s="36"/>
      <c r="RWI85" s="36"/>
      <c r="RWJ85" s="36"/>
      <c r="RWK85" s="36"/>
      <c r="RWL85" s="36"/>
      <c r="RWM85" s="36"/>
      <c r="RWN85" s="36"/>
      <c r="RWO85" s="36"/>
      <c r="RWP85" s="36"/>
      <c r="RWQ85" s="36"/>
      <c r="RWR85" s="36"/>
      <c r="RWS85" s="36"/>
      <c r="RWT85" s="36"/>
      <c r="RWU85" s="36"/>
      <c r="RWV85" s="36"/>
      <c r="RWW85" s="36"/>
      <c r="RWX85" s="36"/>
      <c r="RWY85" s="36"/>
      <c r="RWZ85" s="36"/>
      <c r="RXA85" s="36"/>
      <c r="RXB85" s="36"/>
      <c r="RXC85" s="36"/>
      <c r="RXD85" s="36"/>
      <c r="RXE85" s="36"/>
      <c r="RXF85" s="36"/>
      <c r="RXG85" s="36"/>
      <c r="RXH85" s="36"/>
      <c r="RXI85" s="36"/>
      <c r="RXJ85" s="36"/>
      <c r="RXK85" s="36"/>
      <c r="RXL85" s="36"/>
      <c r="RXM85" s="36"/>
      <c r="RXN85" s="36"/>
      <c r="RXO85" s="36"/>
      <c r="RXP85" s="36"/>
      <c r="RXQ85" s="36"/>
      <c r="RXR85" s="36"/>
      <c r="RXS85" s="36"/>
      <c r="RXT85" s="36"/>
      <c r="RXU85" s="36"/>
      <c r="RXV85" s="36"/>
      <c r="RXW85" s="37"/>
      <c r="RXX85" s="38"/>
      <c r="RXY85" s="39"/>
      <c r="RXZ85" s="40"/>
      <c r="RYA85" s="40"/>
      <c r="RYB85" s="41"/>
      <c r="RYC85" s="41"/>
      <c r="RYD85" s="36"/>
      <c r="RYE85" s="36"/>
      <c r="RYF85" s="36"/>
      <c r="RYG85" s="36"/>
      <c r="RYH85" s="36"/>
      <c r="RYI85" s="36"/>
      <c r="RYJ85" s="36"/>
      <c r="RYK85" s="36"/>
      <c r="RYL85" s="36"/>
      <c r="RYM85" s="36"/>
      <c r="RYN85" s="36"/>
      <c r="RYO85" s="36"/>
      <c r="RYP85" s="36"/>
      <c r="RYQ85" s="36"/>
      <c r="RYR85" s="36"/>
      <c r="RYS85" s="36"/>
      <c r="RYT85" s="36"/>
      <c r="RYU85" s="36"/>
      <c r="RYV85" s="36"/>
      <c r="RYW85" s="36"/>
      <c r="RYX85" s="36"/>
      <c r="RYY85" s="36"/>
      <c r="RYZ85" s="36"/>
      <c r="RZA85" s="36"/>
      <c r="RZB85" s="36"/>
      <c r="RZC85" s="36"/>
      <c r="RZD85" s="36"/>
      <c r="RZE85" s="36"/>
      <c r="RZF85" s="36"/>
      <c r="RZG85" s="36"/>
      <c r="RZH85" s="36"/>
      <c r="RZI85" s="36"/>
      <c r="RZJ85" s="36"/>
      <c r="RZK85" s="36"/>
      <c r="RZL85" s="36"/>
      <c r="RZM85" s="36"/>
      <c r="RZN85" s="36"/>
      <c r="RZO85" s="36"/>
      <c r="RZP85" s="36"/>
      <c r="RZQ85" s="36"/>
      <c r="RZR85" s="36"/>
      <c r="RZS85" s="36"/>
      <c r="RZT85" s="36"/>
      <c r="RZU85" s="36"/>
      <c r="RZV85" s="36"/>
      <c r="RZW85" s="36"/>
      <c r="RZX85" s="36"/>
      <c r="RZY85" s="36"/>
      <c r="RZZ85" s="36"/>
      <c r="SAA85" s="36"/>
      <c r="SAB85" s="36"/>
      <c r="SAC85" s="36"/>
      <c r="SAD85" s="36"/>
      <c r="SAE85" s="36"/>
      <c r="SAF85" s="37"/>
      <c r="SAG85" s="38"/>
      <c r="SAH85" s="39"/>
      <c r="SAI85" s="40"/>
      <c r="SAJ85" s="40"/>
      <c r="SAK85" s="41"/>
      <c r="SAL85" s="41"/>
      <c r="SAM85" s="36"/>
      <c r="SAN85" s="36"/>
      <c r="SAO85" s="36"/>
      <c r="SAP85" s="36"/>
      <c r="SAQ85" s="36"/>
      <c r="SAR85" s="36"/>
      <c r="SAS85" s="36"/>
      <c r="SAT85" s="36"/>
      <c r="SAU85" s="36"/>
      <c r="SAV85" s="36"/>
      <c r="SAW85" s="36"/>
      <c r="SAX85" s="36"/>
      <c r="SAY85" s="36"/>
      <c r="SAZ85" s="36"/>
      <c r="SBA85" s="36"/>
      <c r="SBB85" s="36"/>
      <c r="SBC85" s="36"/>
      <c r="SBD85" s="36"/>
      <c r="SBE85" s="36"/>
      <c r="SBF85" s="36"/>
      <c r="SBG85" s="36"/>
      <c r="SBH85" s="36"/>
      <c r="SBI85" s="36"/>
      <c r="SBJ85" s="36"/>
      <c r="SBK85" s="36"/>
      <c r="SBL85" s="36"/>
      <c r="SBM85" s="36"/>
      <c r="SBN85" s="36"/>
      <c r="SBO85" s="36"/>
      <c r="SBP85" s="36"/>
      <c r="SBQ85" s="36"/>
      <c r="SBR85" s="36"/>
      <c r="SBS85" s="36"/>
      <c r="SBT85" s="36"/>
      <c r="SBU85" s="36"/>
      <c r="SBV85" s="36"/>
      <c r="SBW85" s="36"/>
      <c r="SBX85" s="36"/>
      <c r="SBY85" s="36"/>
      <c r="SBZ85" s="36"/>
      <c r="SCA85" s="36"/>
      <c r="SCB85" s="36"/>
      <c r="SCC85" s="36"/>
      <c r="SCD85" s="36"/>
      <c r="SCE85" s="36"/>
      <c r="SCF85" s="36"/>
      <c r="SCG85" s="36"/>
      <c r="SCH85" s="36"/>
      <c r="SCI85" s="36"/>
      <c r="SCJ85" s="36"/>
      <c r="SCK85" s="36"/>
      <c r="SCL85" s="36"/>
      <c r="SCM85" s="36"/>
      <c r="SCN85" s="36"/>
      <c r="SCO85" s="37"/>
      <c r="SCP85" s="38"/>
      <c r="SCQ85" s="39"/>
      <c r="SCR85" s="40"/>
      <c r="SCS85" s="40"/>
      <c r="SCT85" s="41"/>
      <c r="SCU85" s="41"/>
      <c r="SCV85" s="36"/>
      <c r="SCW85" s="36"/>
      <c r="SCX85" s="36"/>
      <c r="SCY85" s="36"/>
      <c r="SCZ85" s="36"/>
      <c r="SDA85" s="36"/>
      <c r="SDB85" s="36"/>
      <c r="SDC85" s="36"/>
      <c r="SDD85" s="36"/>
      <c r="SDE85" s="36"/>
      <c r="SDF85" s="36"/>
      <c r="SDG85" s="36"/>
      <c r="SDH85" s="36"/>
      <c r="SDI85" s="36"/>
      <c r="SDJ85" s="36"/>
      <c r="SDK85" s="36"/>
      <c r="SDL85" s="36"/>
      <c r="SDM85" s="36"/>
      <c r="SDN85" s="36"/>
      <c r="SDO85" s="36"/>
      <c r="SDP85" s="36"/>
      <c r="SDQ85" s="36"/>
      <c r="SDR85" s="36"/>
      <c r="SDS85" s="36"/>
      <c r="SDT85" s="36"/>
      <c r="SDU85" s="36"/>
      <c r="SDV85" s="36"/>
      <c r="SDW85" s="36"/>
      <c r="SDX85" s="36"/>
      <c r="SDY85" s="36"/>
      <c r="SDZ85" s="36"/>
      <c r="SEA85" s="36"/>
      <c r="SEB85" s="36"/>
      <c r="SEC85" s="36"/>
      <c r="SED85" s="36"/>
      <c r="SEE85" s="36"/>
      <c r="SEF85" s="36"/>
      <c r="SEG85" s="36"/>
      <c r="SEH85" s="36"/>
      <c r="SEI85" s="36"/>
      <c r="SEJ85" s="36"/>
      <c r="SEK85" s="36"/>
      <c r="SEL85" s="36"/>
      <c r="SEM85" s="36"/>
      <c r="SEN85" s="36"/>
      <c r="SEO85" s="36"/>
      <c r="SEP85" s="36"/>
      <c r="SEQ85" s="36"/>
      <c r="SER85" s="36"/>
      <c r="SES85" s="36"/>
      <c r="SET85" s="36"/>
      <c r="SEU85" s="36"/>
      <c r="SEV85" s="36"/>
      <c r="SEW85" s="36"/>
      <c r="SEX85" s="37"/>
      <c r="SEY85" s="38"/>
      <c r="SEZ85" s="39"/>
      <c r="SFA85" s="40"/>
      <c r="SFB85" s="40"/>
      <c r="SFC85" s="41"/>
      <c r="SFD85" s="41"/>
      <c r="SFE85" s="36"/>
      <c r="SFF85" s="36"/>
      <c r="SFG85" s="36"/>
      <c r="SFH85" s="36"/>
      <c r="SFI85" s="36"/>
      <c r="SFJ85" s="36"/>
      <c r="SFK85" s="36"/>
      <c r="SFL85" s="36"/>
      <c r="SFM85" s="36"/>
      <c r="SFN85" s="36"/>
      <c r="SFO85" s="36"/>
      <c r="SFP85" s="36"/>
      <c r="SFQ85" s="36"/>
      <c r="SFR85" s="36"/>
      <c r="SFS85" s="36"/>
      <c r="SFT85" s="36"/>
      <c r="SFU85" s="36"/>
      <c r="SFV85" s="36"/>
      <c r="SFW85" s="36"/>
      <c r="SFX85" s="36"/>
      <c r="SFY85" s="36"/>
      <c r="SFZ85" s="36"/>
      <c r="SGA85" s="36"/>
      <c r="SGB85" s="36"/>
      <c r="SGC85" s="36"/>
      <c r="SGD85" s="36"/>
      <c r="SGE85" s="36"/>
      <c r="SGF85" s="36"/>
      <c r="SGG85" s="36"/>
      <c r="SGH85" s="36"/>
      <c r="SGI85" s="36"/>
      <c r="SGJ85" s="36"/>
      <c r="SGK85" s="36"/>
      <c r="SGL85" s="36"/>
      <c r="SGM85" s="36"/>
      <c r="SGN85" s="36"/>
      <c r="SGO85" s="36"/>
      <c r="SGP85" s="36"/>
      <c r="SGQ85" s="36"/>
      <c r="SGR85" s="36"/>
      <c r="SGS85" s="36"/>
      <c r="SGT85" s="36"/>
      <c r="SGU85" s="36"/>
      <c r="SGV85" s="36"/>
      <c r="SGW85" s="36"/>
      <c r="SGX85" s="36"/>
      <c r="SGY85" s="36"/>
      <c r="SGZ85" s="36"/>
      <c r="SHA85" s="36"/>
      <c r="SHB85" s="36"/>
      <c r="SHC85" s="36"/>
      <c r="SHD85" s="36"/>
      <c r="SHE85" s="36"/>
      <c r="SHF85" s="36"/>
      <c r="SHG85" s="37"/>
      <c r="SHH85" s="38"/>
      <c r="SHI85" s="39"/>
      <c r="SHJ85" s="40"/>
      <c r="SHK85" s="40"/>
      <c r="SHL85" s="41"/>
      <c r="SHM85" s="41"/>
      <c r="SHN85" s="36"/>
      <c r="SHO85" s="36"/>
      <c r="SHP85" s="36"/>
      <c r="SHQ85" s="36"/>
      <c r="SHR85" s="36"/>
      <c r="SHS85" s="36"/>
      <c r="SHT85" s="36"/>
      <c r="SHU85" s="36"/>
      <c r="SHV85" s="36"/>
      <c r="SHW85" s="36"/>
      <c r="SHX85" s="36"/>
      <c r="SHY85" s="36"/>
      <c r="SHZ85" s="36"/>
      <c r="SIA85" s="36"/>
      <c r="SIB85" s="36"/>
      <c r="SIC85" s="36"/>
      <c r="SID85" s="36"/>
      <c r="SIE85" s="36"/>
      <c r="SIF85" s="36"/>
      <c r="SIG85" s="36"/>
      <c r="SIH85" s="36"/>
      <c r="SII85" s="36"/>
      <c r="SIJ85" s="36"/>
      <c r="SIK85" s="36"/>
      <c r="SIL85" s="36"/>
      <c r="SIM85" s="36"/>
      <c r="SIN85" s="36"/>
      <c r="SIO85" s="36"/>
      <c r="SIP85" s="36"/>
      <c r="SIQ85" s="36"/>
      <c r="SIR85" s="36"/>
      <c r="SIS85" s="36"/>
      <c r="SIT85" s="36"/>
      <c r="SIU85" s="36"/>
      <c r="SIV85" s="36"/>
      <c r="SIW85" s="36"/>
      <c r="SIX85" s="36"/>
      <c r="SIY85" s="36"/>
      <c r="SIZ85" s="36"/>
      <c r="SJA85" s="36"/>
      <c r="SJB85" s="36"/>
      <c r="SJC85" s="36"/>
      <c r="SJD85" s="36"/>
      <c r="SJE85" s="36"/>
      <c r="SJF85" s="36"/>
      <c r="SJG85" s="36"/>
      <c r="SJH85" s="36"/>
      <c r="SJI85" s="36"/>
      <c r="SJJ85" s="36"/>
      <c r="SJK85" s="36"/>
      <c r="SJL85" s="36"/>
      <c r="SJM85" s="36"/>
      <c r="SJN85" s="36"/>
      <c r="SJO85" s="36"/>
      <c r="SJP85" s="37"/>
      <c r="SJQ85" s="38"/>
      <c r="SJR85" s="39"/>
      <c r="SJS85" s="40"/>
      <c r="SJT85" s="40"/>
      <c r="SJU85" s="41"/>
      <c r="SJV85" s="41"/>
      <c r="SJW85" s="36"/>
      <c r="SJX85" s="36"/>
      <c r="SJY85" s="36"/>
      <c r="SJZ85" s="36"/>
      <c r="SKA85" s="36"/>
      <c r="SKB85" s="36"/>
      <c r="SKC85" s="36"/>
      <c r="SKD85" s="36"/>
      <c r="SKE85" s="36"/>
      <c r="SKF85" s="36"/>
      <c r="SKG85" s="36"/>
      <c r="SKH85" s="36"/>
      <c r="SKI85" s="36"/>
      <c r="SKJ85" s="36"/>
      <c r="SKK85" s="36"/>
      <c r="SKL85" s="36"/>
      <c r="SKM85" s="36"/>
      <c r="SKN85" s="36"/>
      <c r="SKO85" s="36"/>
      <c r="SKP85" s="36"/>
      <c r="SKQ85" s="36"/>
      <c r="SKR85" s="36"/>
      <c r="SKS85" s="36"/>
      <c r="SKT85" s="36"/>
      <c r="SKU85" s="36"/>
      <c r="SKV85" s="36"/>
      <c r="SKW85" s="36"/>
      <c r="SKX85" s="36"/>
      <c r="SKY85" s="36"/>
      <c r="SKZ85" s="36"/>
      <c r="SLA85" s="36"/>
      <c r="SLB85" s="36"/>
      <c r="SLC85" s="36"/>
      <c r="SLD85" s="36"/>
      <c r="SLE85" s="36"/>
      <c r="SLF85" s="36"/>
      <c r="SLG85" s="36"/>
      <c r="SLH85" s="36"/>
      <c r="SLI85" s="36"/>
      <c r="SLJ85" s="36"/>
      <c r="SLK85" s="36"/>
      <c r="SLL85" s="36"/>
      <c r="SLM85" s="36"/>
      <c r="SLN85" s="36"/>
      <c r="SLO85" s="36"/>
      <c r="SLP85" s="36"/>
      <c r="SLQ85" s="36"/>
      <c r="SLR85" s="36"/>
      <c r="SLS85" s="36"/>
      <c r="SLT85" s="36"/>
      <c r="SLU85" s="36"/>
      <c r="SLV85" s="36"/>
      <c r="SLW85" s="36"/>
      <c r="SLX85" s="36"/>
      <c r="SLY85" s="37"/>
      <c r="SLZ85" s="38"/>
      <c r="SMA85" s="39"/>
      <c r="SMB85" s="40"/>
      <c r="SMC85" s="40"/>
      <c r="SMD85" s="41"/>
      <c r="SME85" s="41"/>
      <c r="SMF85" s="36"/>
      <c r="SMG85" s="36"/>
      <c r="SMH85" s="36"/>
      <c r="SMI85" s="36"/>
      <c r="SMJ85" s="36"/>
      <c r="SMK85" s="36"/>
      <c r="SML85" s="36"/>
      <c r="SMM85" s="36"/>
      <c r="SMN85" s="36"/>
      <c r="SMO85" s="36"/>
      <c r="SMP85" s="36"/>
      <c r="SMQ85" s="36"/>
      <c r="SMR85" s="36"/>
      <c r="SMS85" s="36"/>
      <c r="SMT85" s="36"/>
      <c r="SMU85" s="36"/>
      <c r="SMV85" s="36"/>
      <c r="SMW85" s="36"/>
      <c r="SMX85" s="36"/>
      <c r="SMY85" s="36"/>
      <c r="SMZ85" s="36"/>
      <c r="SNA85" s="36"/>
      <c r="SNB85" s="36"/>
      <c r="SNC85" s="36"/>
      <c r="SND85" s="36"/>
      <c r="SNE85" s="36"/>
      <c r="SNF85" s="36"/>
      <c r="SNG85" s="36"/>
      <c r="SNH85" s="36"/>
      <c r="SNI85" s="36"/>
      <c r="SNJ85" s="36"/>
      <c r="SNK85" s="36"/>
      <c r="SNL85" s="36"/>
      <c r="SNM85" s="36"/>
      <c r="SNN85" s="36"/>
      <c r="SNO85" s="36"/>
      <c r="SNP85" s="36"/>
      <c r="SNQ85" s="36"/>
      <c r="SNR85" s="36"/>
      <c r="SNS85" s="36"/>
      <c r="SNT85" s="36"/>
      <c r="SNU85" s="36"/>
      <c r="SNV85" s="36"/>
      <c r="SNW85" s="36"/>
      <c r="SNX85" s="36"/>
      <c r="SNY85" s="36"/>
      <c r="SNZ85" s="36"/>
      <c r="SOA85" s="36"/>
      <c r="SOB85" s="36"/>
      <c r="SOC85" s="36"/>
      <c r="SOD85" s="36"/>
      <c r="SOE85" s="36"/>
      <c r="SOF85" s="36"/>
      <c r="SOG85" s="36"/>
      <c r="SOH85" s="37"/>
      <c r="SOI85" s="38"/>
      <c r="SOJ85" s="39"/>
      <c r="SOK85" s="40"/>
      <c r="SOL85" s="40"/>
      <c r="SOM85" s="41"/>
      <c r="SON85" s="41"/>
      <c r="SOO85" s="36"/>
      <c r="SOP85" s="36"/>
      <c r="SOQ85" s="36"/>
      <c r="SOR85" s="36"/>
      <c r="SOS85" s="36"/>
      <c r="SOT85" s="36"/>
      <c r="SOU85" s="36"/>
      <c r="SOV85" s="36"/>
      <c r="SOW85" s="36"/>
      <c r="SOX85" s="36"/>
      <c r="SOY85" s="36"/>
      <c r="SOZ85" s="36"/>
      <c r="SPA85" s="36"/>
      <c r="SPB85" s="36"/>
      <c r="SPC85" s="36"/>
      <c r="SPD85" s="36"/>
      <c r="SPE85" s="36"/>
      <c r="SPF85" s="36"/>
      <c r="SPG85" s="36"/>
      <c r="SPH85" s="36"/>
      <c r="SPI85" s="36"/>
      <c r="SPJ85" s="36"/>
      <c r="SPK85" s="36"/>
      <c r="SPL85" s="36"/>
      <c r="SPM85" s="36"/>
      <c r="SPN85" s="36"/>
      <c r="SPO85" s="36"/>
      <c r="SPP85" s="36"/>
      <c r="SPQ85" s="36"/>
      <c r="SPR85" s="36"/>
      <c r="SPS85" s="36"/>
      <c r="SPT85" s="36"/>
      <c r="SPU85" s="36"/>
      <c r="SPV85" s="36"/>
      <c r="SPW85" s="36"/>
      <c r="SPX85" s="36"/>
      <c r="SPY85" s="36"/>
      <c r="SPZ85" s="36"/>
      <c r="SQA85" s="36"/>
      <c r="SQB85" s="36"/>
      <c r="SQC85" s="36"/>
      <c r="SQD85" s="36"/>
      <c r="SQE85" s="36"/>
      <c r="SQF85" s="36"/>
      <c r="SQG85" s="36"/>
      <c r="SQH85" s="36"/>
      <c r="SQI85" s="36"/>
      <c r="SQJ85" s="36"/>
      <c r="SQK85" s="36"/>
      <c r="SQL85" s="36"/>
      <c r="SQM85" s="36"/>
      <c r="SQN85" s="36"/>
      <c r="SQO85" s="36"/>
      <c r="SQP85" s="36"/>
      <c r="SQQ85" s="37"/>
      <c r="SQR85" s="38"/>
      <c r="SQS85" s="39"/>
      <c r="SQT85" s="40"/>
      <c r="SQU85" s="40"/>
      <c r="SQV85" s="41"/>
      <c r="SQW85" s="41"/>
      <c r="SQX85" s="36"/>
      <c r="SQY85" s="36"/>
      <c r="SQZ85" s="36"/>
      <c r="SRA85" s="36"/>
      <c r="SRB85" s="36"/>
      <c r="SRC85" s="36"/>
      <c r="SRD85" s="36"/>
      <c r="SRE85" s="36"/>
      <c r="SRF85" s="36"/>
      <c r="SRG85" s="36"/>
      <c r="SRH85" s="36"/>
      <c r="SRI85" s="36"/>
      <c r="SRJ85" s="36"/>
      <c r="SRK85" s="36"/>
      <c r="SRL85" s="36"/>
      <c r="SRM85" s="36"/>
      <c r="SRN85" s="36"/>
      <c r="SRO85" s="36"/>
      <c r="SRP85" s="36"/>
      <c r="SRQ85" s="36"/>
      <c r="SRR85" s="36"/>
      <c r="SRS85" s="36"/>
      <c r="SRT85" s="36"/>
      <c r="SRU85" s="36"/>
      <c r="SRV85" s="36"/>
      <c r="SRW85" s="36"/>
      <c r="SRX85" s="36"/>
      <c r="SRY85" s="36"/>
      <c r="SRZ85" s="36"/>
      <c r="SSA85" s="36"/>
      <c r="SSB85" s="36"/>
      <c r="SSC85" s="36"/>
      <c r="SSD85" s="36"/>
      <c r="SSE85" s="36"/>
      <c r="SSF85" s="36"/>
      <c r="SSG85" s="36"/>
      <c r="SSH85" s="36"/>
      <c r="SSI85" s="36"/>
      <c r="SSJ85" s="36"/>
      <c r="SSK85" s="36"/>
      <c r="SSL85" s="36"/>
      <c r="SSM85" s="36"/>
      <c r="SSN85" s="36"/>
      <c r="SSO85" s="36"/>
      <c r="SSP85" s="36"/>
      <c r="SSQ85" s="36"/>
      <c r="SSR85" s="36"/>
      <c r="SSS85" s="36"/>
      <c r="SST85" s="36"/>
      <c r="SSU85" s="36"/>
      <c r="SSV85" s="36"/>
      <c r="SSW85" s="36"/>
      <c r="SSX85" s="36"/>
      <c r="SSY85" s="36"/>
      <c r="SSZ85" s="37"/>
      <c r="STA85" s="38"/>
      <c r="STB85" s="39"/>
      <c r="STC85" s="40"/>
      <c r="STD85" s="40"/>
      <c r="STE85" s="41"/>
      <c r="STF85" s="41"/>
      <c r="STG85" s="36"/>
      <c r="STH85" s="36"/>
      <c r="STI85" s="36"/>
      <c r="STJ85" s="36"/>
      <c r="STK85" s="36"/>
      <c r="STL85" s="36"/>
      <c r="STM85" s="36"/>
      <c r="STN85" s="36"/>
      <c r="STO85" s="36"/>
      <c r="STP85" s="36"/>
      <c r="STQ85" s="36"/>
      <c r="STR85" s="36"/>
      <c r="STS85" s="36"/>
      <c r="STT85" s="36"/>
      <c r="STU85" s="36"/>
      <c r="STV85" s="36"/>
      <c r="STW85" s="36"/>
      <c r="STX85" s="36"/>
      <c r="STY85" s="36"/>
      <c r="STZ85" s="36"/>
      <c r="SUA85" s="36"/>
      <c r="SUB85" s="36"/>
      <c r="SUC85" s="36"/>
      <c r="SUD85" s="36"/>
      <c r="SUE85" s="36"/>
      <c r="SUF85" s="36"/>
      <c r="SUG85" s="36"/>
      <c r="SUH85" s="36"/>
      <c r="SUI85" s="36"/>
      <c r="SUJ85" s="36"/>
      <c r="SUK85" s="36"/>
      <c r="SUL85" s="36"/>
      <c r="SUM85" s="36"/>
      <c r="SUN85" s="36"/>
      <c r="SUO85" s="36"/>
      <c r="SUP85" s="36"/>
      <c r="SUQ85" s="36"/>
      <c r="SUR85" s="36"/>
      <c r="SUS85" s="36"/>
      <c r="SUT85" s="36"/>
      <c r="SUU85" s="36"/>
      <c r="SUV85" s="36"/>
      <c r="SUW85" s="36"/>
      <c r="SUX85" s="36"/>
      <c r="SUY85" s="36"/>
      <c r="SUZ85" s="36"/>
      <c r="SVA85" s="36"/>
      <c r="SVB85" s="36"/>
      <c r="SVC85" s="36"/>
      <c r="SVD85" s="36"/>
      <c r="SVE85" s="36"/>
      <c r="SVF85" s="36"/>
      <c r="SVG85" s="36"/>
      <c r="SVH85" s="36"/>
      <c r="SVI85" s="37"/>
      <c r="SVJ85" s="38"/>
      <c r="SVK85" s="39"/>
      <c r="SVL85" s="40"/>
      <c r="SVM85" s="40"/>
      <c r="SVN85" s="41"/>
      <c r="SVO85" s="41"/>
      <c r="SVP85" s="36"/>
      <c r="SVQ85" s="36"/>
      <c r="SVR85" s="36"/>
      <c r="SVS85" s="36"/>
      <c r="SVT85" s="36"/>
      <c r="SVU85" s="36"/>
      <c r="SVV85" s="36"/>
      <c r="SVW85" s="36"/>
      <c r="SVX85" s="36"/>
      <c r="SVY85" s="36"/>
      <c r="SVZ85" s="36"/>
      <c r="SWA85" s="36"/>
      <c r="SWB85" s="36"/>
      <c r="SWC85" s="36"/>
      <c r="SWD85" s="36"/>
      <c r="SWE85" s="36"/>
      <c r="SWF85" s="36"/>
      <c r="SWG85" s="36"/>
      <c r="SWH85" s="36"/>
      <c r="SWI85" s="36"/>
      <c r="SWJ85" s="36"/>
      <c r="SWK85" s="36"/>
      <c r="SWL85" s="36"/>
      <c r="SWM85" s="36"/>
      <c r="SWN85" s="36"/>
      <c r="SWO85" s="36"/>
      <c r="SWP85" s="36"/>
      <c r="SWQ85" s="36"/>
      <c r="SWR85" s="36"/>
      <c r="SWS85" s="36"/>
      <c r="SWT85" s="36"/>
      <c r="SWU85" s="36"/>
      <c r="SWV85" s="36"/>
      <c r="SWW85" s="36"/>
      <c r="SWX85" s="36"/>
      <c r="SWY85" s="36"/>
      <c r="SWZ85" s="36"/>
      <c r="SXA85" s="36"/>
      <c r="SXB85" s="36"/>
      <c r="SXC85" s="36"/>
      <c r="SXD85" s="36"/>
      <c r="SXE85" s="36"/>
      <c r="SXF85" s="36"/>
      <c r="SXG85" s="36"/>
      <c r="SXH85" s="36"/>
      <c r="SXI85" s="36"/>
      <c r="SXJ85" s="36"/>
      <c r="SXK85" s="36"/>
      <c r="SXL85" s="36"/>
      <c r="SXM85" s="36"/>
      <c r="SXN85" s="36"/>
      <c r="SXO85" s="36"/>
      <c r="SXP85" s="36"/>
      <c r="SXQ85" s="36"/>
      <c r="SXR85" s="37"/>
      <c r="SXS85" s="38"/>
      <c r="SXT85" s="39"/>
      <c r="SXU85" s="40"/>
      <c r="SXV85" s="40"/>
      <c r="SXW85" s="41"/>
      <c r="SXX85" s="41"/>
      <c r="SXY85" s="36"/>
      <c r="SXZ85" s="36"/>
      <c r="SYA85" s="36"/>
      <c r="SYB85" s="36"/>
      <c r="SYC85" s="36"/>
      <c r="SYD85" s="36"/>
      <c r="SYE85" s="36"/>
      <c r="SYF85" s="36"/>
      <c r="SYG85" s="36"/>
      <c r="SYH85" s="36"/>
      <c r="SYI85" s="36"/>
      <c r="SYJ85" s="36"/>
      <c r="SYK85" s="36"/>
      <c r="SYL85" s="36"/>
      <c r="SYM85" s="36"/>
      <c r="SYN85" s="36"/>
      <c r="SYO85" s="36"/>
      <c r="SYP85" s="36"/>
      <c r="SYQ85" s="36"/>
      <c r="SYR85" s="36"/>
      <c r="SYS85" s="36"/>
      <c r="SYT85" s="36"/>
      <c r="SYU85" s="36"/>
      <c r="SYV85" s="36"/>
      <c r="SYW85" s="36"/>
      <c r="SYX85" s="36"/>
      <c r="SYY85" s="36"/>
      <c r="SYZ85" s="36"/>
      <c r="SZA85" s="36"/>
      <c r="SZB85" s="36"/>
      <c r="SZC85" s="36"/>
      <c r="SZD85" s="36"/>
      <c r="SZE85" s="36"/>
      <c r="SZF85" s="36"/>
      <c r="SZG85" s="36"/>
      <c r="SZH85" s="36"/>
      <c r="SZI85" s="36"/>
      <c r="SZJ85" s="36"/>
      <c r="SZK85" s="36"/>
      <c r="SZL85" s="36"/>
      <c r="SZM85" s="36"/>
      <c r="SZN85" s="36"/>
      <c r="SZO85" s="36"/>
      <c r="SZP85" s="36"/>
      <c r="SZQ85" s="36"/>
      <c r="SZR85" s="36"/>
      <c r="SZS85" s="36"/>
      <c r="SZT85" s="36"/>
      <c r="SZU85" s="36"/>
      <c r="SZV85" s="36"/>
      <c r="SZW85" s="36"/>
      <c r="SZX85" s="36"/>
      <c r="SZY85" s="36"/>
      <c r="SZZ85" s="36"/>
      <c r="TAA85" s="37"/>
      <c r="TAB85" s="38"/>
      <c r="TAC85" s="39"/>
      <c r="TAD85" s="40"/>
      <c r="TAE85" s="40"/>
      <c r="TAF85" s="41"/>
      <c r="TAG85" s="41"/>
      <c r="TAH85" s="36"/>
      <c r="TAI85" s="36"/>
      <c r="TAJ85" s="36"/>
      <c r="TAK85" s="36"/>
      <c r="TAL85" s="36"/>
      <c r="TAM85" s="36"/>
      <c r="TAN85" s="36"/>
      <c r="TAO85" s="36"/>
      <c r="TAP85" s="36"/>
      <c r="TAQ85" s="36"/>
      <c r="TAR85" s="36"/>
      <c r="TAS85" s="36"/>
      <c r="TAT85" s="36"/>
      <c r="TAU85" s="36"/>
      <c r="TAV85" s="36"/>
      <c r="TAW85" s="36"/>
      <c r="TAX85" s="36"/>
      <c r="TAY85" s="36"/>
      <c r="TAZ85" s="36"/>
      <c r="TBA85" s="36"/>
      <c r="TBB85" s="36"/>
      <c r="TBC85" s="36"/>
      <c r="TBD85" s="36"/>
      <c r="TBE85" s="36"/>
      <c r="TBF85" s="36"/>
      <c r="TBG85" s="36"/>
      <c r="TBH85" s="36"/>
      <c r="TBI85" s="36"/>
      <c r="TBJ85" s="36"/>
      <c r="TBK85" s="36"/>
      <c r="TBL85" s="36"/>
      <c r="TBM85" s="36"/>
      <c r="TBN85" s="36"/>
      <c r="TBO85" s="36"/>
      <c r="TBP85" s="36"/>
      <c r="TBQ85" s="36"/>
      <c r="TBR85" s="36"/>
      <c r="TBS85" s="36"/>
      <c r="TBT85" s="36"/>
      <c r="TBU85" s="36"/>
      <c r="TBV85" s="36"/>
      <c r="TBW85" s="36"/>
      <c r="TBX85" s="36"/>
      <c r="TBY85" s="36"/>
      <c r="TBZ85" s="36"/>
      <c r="TCA85" s="36"/>
      <c r="TCB85" s="36"/>
      <c r="TCC85" s="36"/>
      <c r="TCD85" s="36"/>
      <c r="TCE85" s="36"/>
      <c r="TCF85" s="36"/>
      <c r="TCG85" s="36"/>
      <c r="TCH85" s="36"/>
      <c r="TCI85" s="36"/>
      <c r="TCJ85" s="37"/>
      <c r="TCK85" s="38"/>
      <c r="TCL85" s="39"/>
      <c r="TCM85" s="40"/>
      <c r="TCN85" s="40"/>
      <c r="TCO85" s="41"/>
      <c r="TCP85" s="41"/>
      <c r="TCQ85" s="36"/>
      <c r="TCR85" s="36"/>
      <c r="TCS85" s="36"/>
      <c r="TCT85" s="36"/>
      <c r="TCU85" s="36"/>
      <c r="TCV85" s="36"/>
      <c r="TCW85" s="36"/>
      <c r="TCX85" s="36"/>
      <c r="TCY85" s="36"/>
      <c r="TCZ85" s="36"/>
      <c r="TDA85" s="36"/>
      <c r="TDB85" s="36"/>
      <c r="TDC85" s="36"/>
      <c r="TDD85" s="36"/>
      <c r="TDE85" s="36"/>
      <c r="TDF85" s="36"/>
      <c r="TDG85" s="36"/>
      <c r="TDH85" s="36"/>
      <c r="TDI85" s="36"/>
      <c r="TDJ85" s="36"/>
      <c r="TDK85" s="36"/>
      <c r="TDL85" s="36"/>
      <c r="TDM85" s="36"/>
      <c r="TDN85" s="36"/>
      <c r="TDO85" s="36"/>
      <c r="TDP85" s="36"/>
      <c r="TDQ85" s="36"/>
      <c r="TDR85" s="36"/>
      <c r="TDS85" s="36"/>
      <c r="TDT85" s="36"/>
      <c r="TDU85" s="36"/>
      <c r="TDV85" s="36"/>
      <c r="TDW85" s="36"/>
      <c r="TDX85" s="36"/>
      <c r="TDY85" s="36"/>
      <c r="TDZ85" s="36"/>
      <c r="TEA85" s="36"/>
      <c r="TEB85" s="36"/>
      <c r="TEC85" s="36"/>
      <c r="TED85" s="36"/>
      <c r="TEE85" s="36"/>
      <c r="TEF85" s="36"/>
      <c r="TEG85" s="36"/>
      <c r="TEH85" s="36"/>
      <c r="TEI85" s="36"/>
      <c r="TEJ85" s="36"/>
      <c r="TEK85" s="36"/>
      <c r="TEL85" s="36"/>
      <c r="TEM85" s="36"/>
      <c r="TEN85" s="36"/>
      <c r="TEO85" s="36"/>
      <c r="TEP85" s="36"/>
      <c r="TEQ85" s="36"/>
      <c r="TER85" s="36"/>
      <c r="TES85" s="37"/>
      <c r="TET85" s="38"/>
      <c r="TEU85" s="39"/>
      <c r="TEV85" s="40"/>
      <c r="TEW85" s="40"/>
      <c r="TEX85" s="41"/>
      <c r="TEY85" s="41"/>
      <c r="TEZ85" s="36"/>
      <c r="TFA85" s="36"/>
      <c r="TFB85" s="36"/>
      <c r="TFC85" s="36"/>
      <c r="TFD85" s="36"/>
      <c r="TFE85" s="36"/>
      <c r="TFF85" s="36"/>
      <c r="TFG85" s="36"/>
      <c r="TFH85" s="36"/>
      <c r="TFI85" s="36"/>
      <c r="TFJ85" s="36"/>
      <c r="TFK85" s="36"/>
      <c r="TFL85" s="36"/>
      <c r="TFM85" s="36"/>
      <c r="TFN85" s="36"/>
      <c r="TFO85" s="36"/>
      <c r="TFP85" s="36"/>
      <c r="TFQ85" s="36"/>
      <c r="TFR85" s="36"/>
      <c r="TFS85" s="36"/>
      <c r="TFT85" s="36"/>
      <c r="TFU85" s="36"/>
      <c r="TFV85" s="36"/>
      <c r="TFW85" s="36"/>
      <c r="TFX85" s="36"/>
      <c r="TFY85" s="36"/>
      <c r="TFZ85" s="36"/>
      <c r="TGA85" s="36"/>
      <c r="TGB85" s="36"/>
      <c r="TGC85" s="36"/>
      <c r="TGD85" s="36"/>
      <c r="TGE85" s="36"/>
      <c r="TGF85" s="36"/>
      <c r="TGG85" s="36"/>
      <c r="TGH85" s="36"/>
      <c r="TGI85" s="36"/>
      <c r="TGJ85" s="36"/>
      <c r="TGK85" s="36"/>
      <c r="TGL85" s="36"/>
      <c r="TGM85" s="36"/>
      <c r="TGN85" s="36"/>
      <c r="TGO85" s="36"/>
      <c r="TGP85" s="36"/>
      <c r="TGQ85" s="36"/>
      <c r="TGR85" s="36"/>
      <c r="TGS85" s="36"/>
      <c r="TGT85" s="36"/>
      <c r="TGU85" s="36"/>
      <c r="TGV85" s="36"/>
      <c r="TGW85" s="36"/>
      <c r="TGX85" s="36"/>
      <c r="TGY85" s="36"/>
      <c r="TGZ85" s="36"/>
      <c r="THA85" s="36"/>
      <c r="THB85" s="37"/>
      <c r="THC85" s="38"/>
      <c r="THD85" s="39"/>
      <c r="THE85" s="40"/>
      <c r="THF85" s="40"/>
      <c r="THG85" s="41"/>
      <c r="THH85" s="41"/>
      <c r="THI85" s="36"/>
      <c r="THJ85" s="36"/>
      <c r="THK85" s="36"/>
      <c r="THL85" s="36"/>
      <c r="THM85" s="36"/>
      <c r="THN85" s="36"/>
      <c r="THO85" s="36"/>
      <c r="THP85" s="36"/>
      <c r="THQ85" s="36"/>
      <c r="THR85" s="36"/>
      <c r="THS85" s="36"/>
      <c r="THT85" s="36"/>
      <c r="THU85" s="36"/>
      <c r="THV85" s="36"/>
      <c r="THW85" s="36"/>
      <c r="THX85" s="36"/>
      <c r="THY85" s="36"/>
      <c r="THZ85" s="36"/>
      <c r="TIA85" s="36"/>
      <c r="TIB85" s="36"/>
      <c r="TIC85" s="36"/>
      <c r="TID85" s="36"/>
      <c r="TIE85" s="36"/>
      <c r="TIF85" s="36"/>
      <c r="TIG85" s="36"/>
      <c r="TIH85" s="36"/>
      <c r="TII85" s="36"/>
      <c r="TIJ85" s="36"/>
      <c r="TIK85" s="36"/>
      <c r="TIL85" s="36"/>
      <c r="TIM85" s="36"/>
      <c r="TIN85" s="36"/>
      <c r="TIO85" s="36"/>
      <c r="TIP85" s="36"/>
      <c r="TIQ85" s="36"/>
      <c r="TIR85" s="36"/>
      <c r="TIS85" s="36"/>
      <c r="TIT85" s="36"/>
      <c r="TIU85" s="36"/>
      <c r="TIV85" s="36"/>
      <c r="TIW85" s="36"/>
      <c r="TIX85" s="36"/>
      <c r="TIY85" s="36"/>
      <c r="TIZ85" s="36"/>
      <c r="TJA85" s="36"/>
      <c r="TJB85" s="36"/>
      <c r="TJC85" s="36"/>
      <c r="TJD85" s="36"/>
      <c r="TJE85" s="36"/>
      <c r="TJF85" s="36"/>
      <c r="TJG85" s="36"/>
      <c r="TJH85" s="36"/>
      <c r="TJI85" s="36"/>
      <c r="TJJ85" s="36"/>
      <c r="TJK85" s="37"/>
      <c r="TJL85" s="38"/>
      <c r="TJM85" s="39"/>
      <c r="TJN85" s="40"/>
      <c r="TJO85" s="40"/>
      <c r="TJP85" s="41"/>
      <c r="TJQ85" s="41"/>
      <c r="TJR85" s="36"/>
      <c r="TJS85" s="36"/>
      <c r="TJT85" s="36"/>
      <c r="TJU85" s="36"/>
      <c r="TJV85" s="36"/>
      <c r="TJW85" s="36"/>
      <c r="TJX85" s="36"/>
      <c r="TJY85" s="36"/>
      <c r="TJZ85" s="36"/>
      <c r="TKA85" s="36"/>
      <c r="TKB85" s="36"/>
      <c r="TKC85" s="36"/>
      <c r="TKD85" s="36"/>
      <c r="TKE85" s="36"/>
      <c r="TKF85" s="36"/>
      <c r="TKG85" s="36"/>
      <c r="TKH85" s="36"/>
      <c r="TKI85" s="36"/>
      <c r="TKJ85" s="36"/>
      <c r="TKK85" s="36"/>
      <c r="TKL85" s="36"/>
      <c r="TKM85" s="36"/>
      <c r="TKN85" s="36"/>
      <c r="TKO85" s="36"/>
      <c r="TKP85" s="36"/>
      <c r="TKQ85" s="36"/>
      <c r="TKR85" s="36"/>
      <c r="TKS85" s="36"/>
      <c r="TKT85" s="36"/>
      <c r="TKU85" s="36"/>
      <c r="TKV85" s="36"/>
      <c r="TKW85" s="36"/>
      <c r="TKX85" s="36"/>
      <c r="TKY85" s="36"/>
      <c r="TKZ85" s="36"/>
      <c r="TLA85" s="36"/>
      <c r="TLB85" s="36"/>
      <c r="TLC85" s="36"/>
      <c r="TLD85" s="36"/>
      <c r="TLE85" s="36"/>
      <c r="TLF85" s="36"/>
      <c r="TLG85" s="36"/>
      <c r="TLH85" s="36"/>
      <c r="TLI85" s="36"/>
      <c r="TLJ85" s="36"/>
      <c r="TLK85" s="36"/>
      <c r="TLL85" s="36"/>
      <c r="TLM85" s="36"/>
      <c r="TLN85" s="36"/>
      <c r="TLO85" s="36"/>
      <c r="TLP85" s="36"/>
      <c r="TLQ85" s="36"/>
      <c r="TLR85" s="36"/>
      <c r="TLS85" s="36"/>
      <c r="TLT85" s="37"/>
      <c r="TLU85" s="38"/>
      <c r="TLV85" s="39"/>
      <c r="TLW85" s="40"/>
      <c r="TLX85" s="40"/>
      <c r="TLY85" s="41"/>
      <c r="TLZ85" s="41"/>
      <c r="TMA85" s="36"/>
      <c r="TMB85" s="36"/>
      <c r="TMC85" s="36"/>
      <c r="TMD85" s="36"/>
      <c r="TME85" s="36"/>
      <c r="TMF85" s="36"/>
      <c r="TMG85" s="36"/>
      <c r="TMH85" s="36"/>
      <c r="TMI85" s="36"/>
      <c r="TMJ85" s="36"/>
      <c r="TMK85" s="36"/>
      <c r="TML85" s="36"/>
      <c r="TMM85" s="36"/>
      <c r="TMN85" s="36"/>
      <c r="TMO85" s="36"/>
      <c r="TMP85" s="36"/>
      <c r="TMQ85" s="36"/>
      <c r="TMR85" s="36"/>
      <c r="TMS85" s="36"/>
      <c r="TMT85" s="36"/>
      <c r="TMU85" s="36"/>
      <c r="TMV85" s="36"/>
      <c r="TMW85" s="36"/>
      <c r="TMX85" s="36"/>
      <c r="TMY85" s="36"/>
      <c r="TMZ85" s="36"/>
      <c r="TNA85" s="36"/>
      <c r="TNB85" s="36"/>
      <c r="TNC85" s="36"/>
      <c r="TND85" s="36"/>
      <c r="TNE85" s="36"/>
      <c r="TNF85" s="36"/>
      <c r="TNG85" s="36"/>
      <c r="TNH85" s="36"/>
      <c r="TNI85" s="36"/>
      <c r="TNJ85" s="36"/>
      <c r="TNK85" s="36"/>
      <c r="TNL85" s="36"/>
      <c r="TNM85" s="36"/>
      <c r="TNN85" s="36"/>
      <c r="TNO85" s="36"/>
      <c r="TNP85" s="36"/>
      <c r="TNQ85" s="36"/>
      <c r="TNR85" s="36"/>
      <c r="TNS85" s="36"/>
      <c r="TNT85" s="36"/>
      <c r="TNU85" s="36"/>
      <c r="TNV85" s="36"/>
      <c r="TNW85" s="36"/>
      <c r="TNX85" s="36"/>
      <c r="TNY85" s="36"/>
      <c r="TNZ85" s="36"/>
      <c r="TOA85" s="36"/>
      <c r="TOB85" s="36"/>
      <c r="TOC85" s="37"/>
      <c r="TOD85" s="38"/>
      <c r="TOE85" s="39"/>
      <c r="TOF85" s="40"/>
      <c r="TOG85" s="40"/>
      <c r="TOH85" s="41"/>
      <c r="TOI85" s="41"/>
      <c r="TOJ85" s="36"/>
      <c r="TOK85" s="36"/>
      <c r="TOL85" s="36"/>
      <c r="TOM85" s="36"/>
      <c r="TON85" s="36"/>
      <c r="TOO85" s="36"/>
      <c r="TOP85" s="36"/>
      <c r="TOQ85" s="36"/>
      <c r="TOR85" s="36"/>
      <c r="TOS85" s="36"/>
      <c r="TOT85" s="36"/>
      <c r="TOU85" s="36"/>
      <c r="TOV85" s="36"/>
      <c r="TOW85" s="36"/>
      <c r="TOX85" s="36"/>
      <c r="TOY85" s="36"/>
      <c r="TOZ85" s="36"/>
      <c r="TPA85" s="36"/>
      <c r="TPB85" s="36"/>
      <c r="TPC85" s="36"/>
      <c r="TPD85" s="36"/>
      <c r="TPE85" s="36"/>
      <c r="TPF85" s="36"/>
      <c r="TPG85" s="36"/>
      <c r="TPH85" s="36"/>
      <c r="TPI85" s="36"/>
      <c r="TPJ85" s="36"/>
      <c r="TPK85" s="36"/>
      <c r="TPL85" s="36"/>
      <c r="TPM85" s="36"/>
      <c r="TPN85" s="36"/>
      <c r="TPO85" s="36"/>
      <c r="TPP85" s="36"/>
      <c r="TPQ85" s="36"/>
      <c r="TPR85" s="36"/>
      <c r="TPS85" s="36"/>
      <c r="TPT85" s="36"/>
      <c r="TPU85" s="36"/>
      <c r="TPV85" s="36"/>
      <c r="TPW85" s="36"/>
      <c r="TPX85" s="36"/>
      <c r="TPY85" s="36"/>
      <c r="TPZ85" s="36"/>
      <c r="TQA85" s="36"/>
      <c r="TQB85" s="36"/>
      <c r="TQC85" s="36"/>
      <c r="TQD85" s="36"/>
      <c r="TQE85" s="36"/>
      <c r="TQF85" s="36"/>
      <c r="TQG85" s="36"/>
      <c r="TQH85" s="36"/>
      <c r="TQI85" s="36"/>
      <c r="TQJ85" s="36"/>
      <c r="TQK85" s="36"/>
      <c r="TQL85" s="37"/>
      <c r="TQM85" s="38"/>
      <c r="TQN85" s="39"/>
      <c r="TQO85" s="40"/>
      <c r="TQP85" s="40"/>
      <c r="TQQ85" s="41"/>
      <c r="TQR85" s="41"/>
      <c r="TQS85" s="36"/>
      <c r="TQT85" s="36"/>
      <c r="TQU85" s="36"/>
      <c r="TQV85" s="36"/>
      <c r="TQW85" s="36"/>
      <c r="TQX85" s="36"/>
      <c r="TQY85" s="36"/>
      <c r="TQZ85" s="36"/>
      <c r="TRA85" s="36"/>
      <c r="TRB85" s="36"/>
      <c r="TRC85" s="36"/>
      <c r="TRD85" s="36"/>
      <c r="TRE85" s="36"/>
      <c r="TRF85" s="36"/>
      <c r="TRG85" s="36"/>
      <c r="TRH85" s="36"/>
      <c r="TRI85" s="36"/>
      <c r="TRJ85" s="36"/>
      <c r="TRK85" s="36"/>
      <c r="TRL85" s="36"/>
      <c r="TRM85" s="36"/>
      <c r="TRN85" s="36"/>
      <c r="TRO85" s="36"/>
      <c r="TRP85" s="36"/>
      <c r="TRQ85" s="36"/>
      <c r="TRR85" s="36"/>
      <c r="TRS85" s="36"/>
      <c r="TRT85" s="36"/>
      <c r="TRU85" s="36"/>
      <c r="TRV85" s="36"/>
      <c r="TRW85" s="36"/>
      <c r="TRX85" s="36"/>
      <c r="TRY85" s="36"/>
      <c r="TRZ85" s="36"/>
      <c r="TSA85" s="36"/>
      <c r="TSB85" s="36"/>
      <c r="TSC85" s="36"/>
      <c r="TSD85" s="36"/>
      <c r="TSE85" s="36"/>
      <c r="TSF85" s="36"/>
      <c r="TSG85" s="36"/>
      <c r="TSH85" s="36"/>
      <c r="TSI85" s="36"/>
      <c r="TSJ85" s="36"/>
      <c r="TSK85" s="36"/>
      <c r="TSL85" s="36"/>
      <c r="TSM85" s="36"/>
      <c r="TSN85" s="36"/>
      <c r="TSO85" s="36"/>
      <c r="TSP85" s="36"/>
      <c r="TSQ85" s="36"/>
      <c r="TSR85" s="36"/>
      <c r="TSS85" s="36"/>
      <c r="TST85" s="36"/>
      <c r="TSU85" s="37"/>
      <c r="TSV85" s="38"/>
      <c r="TSW85" s="39"/>
      <c r="TSX85" s="40"/>
      <c r="TSY85" s="40"/>
      <c r="TSZ85" s="41"/>
      <c r="TTA85" s="41"/>
      <c r="TTB85" s="36"/>
      <c r="TTC85" s="36"/>
      <c r="TTD85" s="36"/>
      <c r="TTE85" s="36"/>
      <c r="TTF85" s="36"/>
      <c r="TTG85" s="36"/>
      <c r="TTH85" s="36"/>
      <c r="TTI85" s="36"/>
      <c r="TTJ85" s="36"/>
      <c r="TTK85" s="36"/>
      <c r="TTL85" s="36"/>
      <c r="TTM85" s="36"/>
      <c r="TTN85" s="36"/>
      <c r="TTO85" s="36"/>
      <c r="TTP85" s="36"/>
      <c r="TTQ85" s="36"/>
      <c r="TTR85" s="36"/>
      <c r="TTS85" s="36"/>
      <c r="TTT85" s="36"/>
      <c r="TTU85" s="36"/>
      <c r="TTV85" s="36"/>
      <c r="TTW85" s="36"/>
      <c r="TTX85" s="36"/>
      <c r="TTY85" s="36"/>
      <c r="TTZ85" s="36"/>
      <c r="TUA85" s="36"/>
      <c r="TUB85" s="36"/>
      <c r="TUC85" s="36"/>
      <c r="TUD85" s="36"/>
      <c r="TUE85" s="36"/>
      <c r="TUF85" s="36"/>
      <c r="TUG85" s="36"/>
      <c r="TUH85" s="36"/>
      <c r="TUI85" s="36"/>
      <c r="TUJ85" s="36"/>
      <c r="TUK85" s="36"/>
      <c r="TUL85" s="36"/>
      <c r="TUM85" s="36"/>
      <c r="TUN85" s="36"/>
      <c r="TUO85" s="36"/>
      <c r="TUP85" s="36"/>
      <c r="TUQ85" s="36"/>
      <c r="TUR85" s="36"/>
      <c r="TUS85" s="36"/>
      <c r="TUT85" s="36"/>
      <c r="TUU85" s="36"/>
      <c r="TUV85" s="36"/>
      <c r="TUW85" s="36"/>
      <c r="TUX85" s="36"/>
      <c r="TUY85" s="36"/>
      <c r="TUZ85" s="36"/>
      <c r="TVA85" s="36"/>
      <c r="TVB85" s="36"/>
      <c r="TVC85" s="36"/>
      <c r="TVD85" s="37"/>
      <c r="TVE85" s="38"/>
      <c r="TVF85" s="39"/>
      <c r="TVG85" s="40"/>
      <c r="TVH85" s="40"/>
      <c r="TVI85" s="41"/>
      <c r="TVJ85" s="41"/>
      <c r="TVK85" s="36"/>
      <c r="TVL85" s="36"/>
      <c r="TVM85" s="36"/>
      <c r="TVN85" s="36"/>
      <c r="TVO85" s="36"/>
      <c r="TVP85" s="36"/>
      <c r="TVQ85" s="36"/>
      <c r="TVR85" s="36"/>
      <c r="TVS85" s="36"/>
      <c r="TVT85" s="36"/>
      <c r="TVU85" s="36"/>
      <c r="TVV85" s="36"/>
      <c r="TVW85" s="36"/>
      <c r="TVX85" s="36"/>
      <c r="TVY85" s="36"/>
      <c r="TVZ85" s="36"/>
      <c r="TWA85" s="36"/>
      <c r="TWB85" s="36"/>
      <c r="TWC85" s="36"/>
      <c r="TWD85" s="36"/>
      <c r="TWE85" s="36"/>
      <c r="TWF85" s="36"/>
      <c r="TWG85" s="36"/>
      <c r="TWH85" s="36"/>
      <c r="TWI85" s="36"/>
      <c r="TWJ85" s="36"/>
      <c r="TWK85" s="36"/>
      <c r="TWL85" s="36"/>
      <c r="TWM85" s="36"/>
      <c r="TWN85" s="36"/>
      <c r="TWO85" s="36"/>
      <c r="TWP85" s="36"/>
      <c r="TWQ85" s="36"/>
      <c r="TWR85" s="36"/>
      <c r="TWS85" s="36"/>
      <c r="TWT85" s="36"/>
      <c r="TWU85" s="36"/>
      <c r="TWV85" s="36"/>
      <c r="TWW85" s="36"/>
      <c r="TWX85" s="36"/>
      <c r="TWY85" s="36"/>
      <c r="TWZ85" s="36"/>
      <c r="TXA85" s="36"/>
      <c r="TXB85" s="36"/>
      <c r="TXC85" s="36"/>
      <c r="TXD85" s="36"/>
      <c r="TXE85" s="36"/>
      <c r="TXF85" s="36"/>
      <c r="TXG85" s="36"/>
      <c r="TXH85" s="36"/>
      <c r="TXI85" s="36"/>
      <c r="TXJ85" s="36"/>
      <c r="TXK85" s="36"/>
      <c r="TXL85" s="36"/>
      <c r="TXM85" s="37"/>
      <c r="TXN85" s="38"/>
      <c r="TXO85" s="39"/>
      <c r="TXP85" s="40"/>
      <c r="TXQ85" s="40"/>
      <c r="TXR85" s="41"/>
      <c r="TXS85" s="41"/>
      <c r="TXT85" s="36"/>
      <c r="TXU85" s="36"/>
      <c r="TXV85" s="36"/>
      <c r="TXW85" s="36"/>
      <c r="TXX85" s="36"/>
      <c r="TXY85" s="36"/>
      <c r="TXZ85" s="36"/>
      <c r="TYA85" s="36"/>
      <c r="TYB85" s="36"/>
      <c r="TYC85" s="36"/>
      <c r="TYD85" s="36"/>
      <c r="TYE85" s="36"/>
      <c r="TYF85" s="36"/>
      <c r="TYG85" s="36"/>
      <c r="TYH85" s="36"/>
      <c r="TYI85" s="36"/>
      <c r="TYJ85" s="36"/>
      <c r="TYK85" s="36"/>
      <c r="TYL85" s="36"/>
      <c r="TYM85" s="36"/>
      <c r="TYN85" s="36"/>
      <c r="TYO85" s="36"/>
      <c r="TYP85" s="36"/>
      <c r="TYQ85" s="36"/>
      <c r="TYR85" s="36"/>
      <c r="TYS85" s="36"/>
      <c r="TYT85" s="36"/>
      <c r="TYU85" s="36"/>
      <c r="TYV85" s="36"/>
      <c r="TYW85" s="36"/>
      <c r="TYX85" s="36"/>
      <c r="TYY85" s="36"/>
      <c r="TYZ85" s="36"/>
      <c r="TZA85" s="36"/>
      <c r="TZB85" s="36"/>
      <c r="TZC85" s="36"/>
      <c r="TZD85" s="36"/>
      <c r="TZE85" s="36"/>
      <c r="TZF85" s="36"/>
      <c r="TZG85" s="36"/>
      <c r="TZH85" s="36"/>
      <c r="TZI85" s="36"/>
      <c r="TZJ85" s="36"/>
      <c r="TZK85" s="36"/>
      <c r="TZL85" s="36"/>
      <c r="TZM85" s="36"/>
      <c r="TZN85" s="36"/>
      <c r="TZO85" s="36"/>
      <c r="TZP85" s="36"/>
      <c r="TZQ85" s="36"/>
      <c r="TZR85" s="36"/>
      <c r="TZS85" s="36"/>
      <c r="TZT85" s="36"/>
      <c r="TZU85" s="36"/>
      <c r="TZV85" s="37"/>
      <c r="TZW85" s="38"/>
      <c r="TZX85" s="39"/>
      <c r="TZY85" s="40"/>
      <c r="TZZ85" s="40"/>
      <c r="UAA85" s="41"/>
      <c r="UAB85" s="41"/>
      <c r="UAC85" s="36"/>
      <c r="UAD85" s="36"/>
      <c r="UAE85" s="36"/>
      <c r="UAF85" s="36"/>
      <c r="UAG85" s="36"/>
      <c r="UAH85" s="36"/>
      <c r="UAI85" s="36"/>
      <c r="UAJ85" s="36"/>
      <c r="UAK85" s="36"/>
      <c r="UAL85" s="36"/>
      <c r="UAM85" s="36"/>
      <c r="UAN85" s="36"/>
      <c r="UAO85" s="36"/>
      <c r="UAP85" s="36"/>
      <c r="UAQ85" s="36"/>
      <c r="UAR85" s="36"/>
      <c r="UAS85" s="36"/>
      <c r="UAT85" s="36"/>
      <c r="UAU85" s="36"/>
      <c r="UAV85" s="36"/>
      <c r="UAW85" s="36"/>
      <c r="UAX85" s="36"/>
      <c r="UAY85" s="36"/>
      <c r="UAZ85" s="36"/>
      <c r="UBA85" s="36"/>
      <c r="UBB85" s="36"/>
      <c r="UBC85" s="36"/>
      <c r="UBD85" s="36"/>
      <c r="UBE85" s="36"/>
      <c r="UBF85" s="36"/>
      <c r="UBG85" s="36"/>
      <c r="UBH85" s="36"/>
      <c r="UBI85" s="36"/>
      <c r="UBJ85" s="36"/>
      <c r="UBK85" s="36"/>
      <c r="UBL85" s="36"/>
      <c r="UBM85" s="36"/>
      <c r="UBN85" s="36"/>
      <c r="UBO85" s="36"/>
      <c r="UBP85" s="36"/>
      <c r="UBQ85" s="36"/>
      <c r="UBR85" s="36"/>
      <c r="UBS85" s="36"/>
      <c r="UBT85" s="36"/>
      <c r="UBU85" s="36"/>
      <c r="UBV85" s="36"/>
      <c r="UBW85" s="36"/>
      <c r="UBX85" s="36"/>
      <c r="UBY85" s="36"/>
      <c r="UBZ85" s="36"/>
      <c r="UCA85" s="36"/>
      <c r="UCB85" s="36"/>
      <c r="UCC85" s="36"/>
      <c r="UCD85" s="36"/>
      <c r="UCE85" s="37"/>
      <c r="UCF85" s="38"/>
      <c r="UCG85" s="39"/>
      <c r="UCH85" s="40"/>
      <c r="UCI85" s="40"/>
      <c r="UCJ85" s="41"/>
      <c r="UCK85" s="41"/>
      <c r="UCL85" s="36"/>
      <c r="UCM85" s="36"/>
      <c r="UCN85" s="36"/>
      <c r="UCO85" s="36"/>
      <c r="UCP85" s="36"/>
      <c r="UCQ85" s="36"/>
      <c r="UCR85" s="36"/>
      <c r="UCS85" s="36"/>
      <c r="UCT85" s="36"/>
      <c r="UCU85" s="36"/>
      <c r="UCV85" s="36"/>
      <c r="UCW85" s="36"/>
      <c r="UCX85" s="36"/>
      <c r="UCY85" s="36"/>
      <c r="UCZ85" s="36"/>
      <c r="UDA85" s="36"/>
      <c r="UDB85" s="36"/>
      <c r="UDC85" s="36"/>
      <c r="UDD85" s="36"/>
      <c r="UDE85" s="36"/>
      <c r="UDF85" s="36"/>
      <c r="UDG85" s="36"/>
      <c r="UDH85" s="36"/>
      <c r="UDI85" s="36"/>
      <c r="UDJ85" s="36"/>
      <c r="UDK85" s="36"/>
      <c r="UDL85" s="36"/>
      <c r="UDM85" s="36"/>
      <c r="UDN85" s="36"/>
      <c r="UDO85" s="36"/>
      <c r="UDP85" s="36"/>
      <c r="UDQ85" s="36"/>
      <c r="UDR85" s="36"/>
      <c r="UDS85" s="36"/>
      <c r="UDT85" s="36"/>
      <c r="UDU85" s="36"/>
      <c r="UDV85" s="36"/>
      <c r="UDW85" s="36"/>
      <c r="UDX85" s="36"/>
      <c r="UDY85" s="36"/>
      <c r="UDZ85" s="36"/>
      <c r="UEA85" s="36"/>
      <c r="UEB85" s="36"/>
      <c r="UEC85" s="36"/>
      <c r="UED85" s="36"/>
      <c r="UEE85" s="36"/>
      <c r="UEF85" s="36"/>
      <c r="UEG85" s="36"/>
      <c r="UEH85" s="36"/>
      <c r="UEI85" s="36"/>
      <c r="UEJ85" s="36"/>
      <c r="UEK85" s="36"/>
      <c r="UEL85" s="36"/>
      <c r="UEM85" s="36"/>
      <c r="UEN85" s="37"/>
      <c r="UEO85" s="38"/>
      <c r="UEP85" s="39"/>
      <c r="UEQ85" s="40"/>
      <c r="UER85" s="40"/>
      <c r="UES85" s="41"/>
      <c r="UET85" s="41"/>
      <c r="UEU85" s="36"/>
      <c r="UEV85" s="36"/>
      <c r="UEW85" s="36"/>
      <c r="UEX85" s="36"/>
      <c r="UEY85" s="36"/>
      <c r="UEZ85" s="36"/>
      <c r="UFA85" s="36"/>
      <c r="UFB85" s="36"/>
      <c r="UFC85" s="36"/>
      <c r="UFD85" s="36"/>
      <c r="UFE85" s="36"/>
      <c r="UFF85" s="36"/>
      <c r="UFG85" s="36"/>
      <c r="UFH85" s="36"/>
      <c r="UFI85" s="36"/>
      <c r="UFJ85" s="36"/>
      <c r="UFK85" s="36"/>
      <c r="UFL85" s="36"/>
      <c r="UFM85" s="36"/>
      <c r="UFN85" s="36"/>
      <c r="UFO85" s="36"/>
      <c r="UFP85" s="36"/>
      <c r="UFQ85" s="36"/>
      <c r="UFR85" s="36"/>
      <c r="UFS85" s="36"/>
      <c r="UFT85" s="36"/>
      <c r="UFU85" s="36"/>
      <c r="UFV85" s="36"/>
      <c r="UFW85" s="36"/>
      <c r="UFX85" s="36"/>
      <c r="UFY85" s="36"/>
      <c r="UFZ85" s="36"/>
      <c r="UGA85" s="36"/>
      <c r="UGB85" s="36"/>
      <c r="UGC85" s="36"/>
      <c r="UGD85" s="36"/>
      <c r="UGE85" s="36"/>
      <c r="UGF85" s="36"/>
      <c r="UGG85" s="36"/>
      <c r="UGH85" s="36"/>
      <c r="UGI85" s="36"/>
      <c r="UGJ85" s="36"/>
      <c r="UGK85" s="36"/>
      <c r="UGL85" s="36"/>
      <c r="UGM85" s="36"/>
      <c r="UGN85" s="36"/>
      <c r="UGO85" s="36"/>
      <c r="UGP85" s="36"/>
      <c r="UGQ85" s="36"/>
      <c r="UGR85" s="36"/>
      <c r="UGS85" s="36"/>
      <c r="UGT85" s="36"/>
      <c r="UGU85" s="36"/>
      <c r="UGV85" s="36"/>
      <c r="UGW85" s="37"/>
      <c r="UGX85" s="38"/>
      <c r="UGY85" s="39"/>
      <c r="UGZ85" s="40"/>
      <c r="UHA85" s="40"/>
      <c r="UHB85" s="41"/>
      <c r="UHC85" s="41"/>
      <c r="UHD85" s="36"/>
      <c r="UHE85" s="36"/>
      <c r="UHF85" s="36"/>
      <c r="UHG85" s="36"/>
      <c r="UHH85" s="36"/>
      <c r="UHI85" s="36"/>
      <c r="UHJ85" s="36"/>
      <c r="UHK85" s="36"/>
      <c r="UHL85" s="36"/>
      <c r="UHM85" s="36"/>
      <c r="UHN85" s="36"/>
      <c r="UHO85" s="36"/>
      <c r="UHP85" s="36"/>
      <c r="UHQ85" s="36"/>
      <c r="UHR85" s="36"/>
      <c r="UHS85" s="36"/>
      <c r="UHT85" s="36"/>
      <c r="UHU85" s="36"/>
      <c r="UHV85" s="36"/>
      <c r="UHW85" s="36"/>
      <c r="UHX85" s="36"/>
      <c r="UHY85" s="36"/>
      <c r="UHZ85" s="36"/>
      <c r="UIA85" s="36"/>
      <c r="UIB85" s="36"/>
      <c r="UIC85" s="36"/>
      <c r="UID85" s="36"/>
      <c r="UIE85" s="36"/>
      <c r="UIF85" s="36"/>
      <c r="UIG85" s="36"/>
      <c r="UIH85" s="36"/>
      <c r="UII85" s="36"/>
      <c r="UIJ85" s="36"/>
      <c r="UIK85" s="36"/>
      <c r="UIL85" s="36"/>
      <c r="UIM85" s="36"/>
      <c r="UIN85" s="36"/>
      <c r="UIO85" s="36"/>
      <c r="UIP85" s="36"/>
      <c r="UIQ85" s="36"/>
      <c r="UIR85" s="36"/>
      <c r="UIS85" s="36"/>
      <c r="UIT85" s="36"/>
      <c r="UIU85" s="36"/>
      <c r="UIV85" s="36"/>
      <c r="UIW85" s="36"/>
      <c r="UIX85" s="36"/>
      <c r="UIY85" s="36"/>
      <c r="UIZ85" s="36"/>
      <c r="UJA85" s="36"/>
      <c r="UJB85" s="36"/>
      <c r="UJC85" s="36"/>
      <c r="UJD85" s="36"/>
      <c r="UJE85" s="36"/>
      <c r="UJF85" s="37"/>
      <c r="UJG85" s="38"/>
      <c r="UJH85" s="39"/>
      <c r="UJI85" s="40"/>
      <c r="UJJ85" s="40"/>
      <c r="UJK85" s="41"/>
      <c r="UJL85" s="41"/>
      <c r="UJM85" s="36"/>
      <c r="UJN85" s="36"/>
      <c r="UJO85" s="36"/>
      <c r="UJP85" s="36"/>
      <c r="UJQ85" s="36"/>
      <c r="UJR85" s="36"/>
      <c r="UJS85" s="36"/>
      <c r="UJT85" s="36"/>
      <c r="UJU85" s="36"/>
      <c r="UJV85" s="36"/>
      <c r="UJW85" s="36"/>
      <c r="UJX85" s="36"/>
      <c r="UJY85" s="36"/>
      <c r="UJZ85" s="36"/>
      <c r="UKA85" s="36"/>
      <c r="UKB85" s="36"/>
      <c r="UKC85" s="36"/>
      <c r="UKD85" s="36"/>
      <c r="UKE85" s="36"/>
      <c r="UKF85" s="36"/>
      <c r="UKG85" s="36"/>
      <c r="UKH85" s="36"/>
      <c r="UKI85" s="36"/>
      <c r="UKJ85" s="36"/>
      <c r="UKK85" s="36"/>
      <c r="UKL85" s="36"/>
      <c r="UKM85" s="36"/>
      <c r="UKN85" s="36"/>
      <c r="UKO85" s="36"/>
      <c r="UKP85" s="36"/>
      <c r="UKQ85" s="36"/>
      <c r="UKR85" s="36"/>
      <c r="UKS85" s="36"/>
      <c r="UKT85" s="36"/>
      <c r="UKU85" s="36"/>
      <c r="UKV85" s="36"/>
      <c r="UKW85" s="36"/>
      <c r="UKX85" s="36"/>
      <c r="UKY85" s="36"/>
      <c r="UKZ85" s="36"/>
      <c r="ULA85" s="36"/>
      <c r="ULB85" s="36"/>
      <c r="ULC85" s="36"/>
      <c r="ULD85" s="36"/>
      <c r="ULE85" s="36"/>
      <c r="ULF85" s="36"/>
      <c r="ULG85" s="36"/>
      <c r="ULH85" s="36"/>
      <c r="ULI85" s="36"/>
      <c r="ULJ85" s="36"/>
      <c r="ULK85" s="36"/>
      <c r="ULL85" s="36"/>
      <c r="ULM85" s="36"/>
      <c r="ULN85" s="36"/>
      <c r="ULO85" s="37"/>
      <c r="ULP85" s="38"/>
      <c r="ULQ85" s="39"/>
      <c r="ULR85" s="40"/>
      <c r="ULS85" s="40"/>
      <c r="ULT85" s="41"/>
      <c r="ULU85" s="41"/>
      <c r="ULV85" s="36"/>
      <c r="ULW85" s="36"/>
      <c r="ULX85" s="36"/>
      <c r="ULY85" s="36"/>
      <c r="ULZ85" s="36"/>
      <c r="UMA85" s="36"/>
      <c r="UMB85" s="36"/>
      <c r="UMC85" s="36"/>
      <c r="UMD85" s="36"/>
      <c r="UME85" s="36"/>
      <c r="UMF85" s="36"/>
      <c r="UMG85" s="36"/>
      <c r="UMH85" s="36"/>
      <c r="UMI85" s="36"/>
      <c r="UMJ85" s="36"/>
      <c r="UMK85" s="36"/>
      <c r="UML85" s="36"/>
      <c r="UMM85" s="36"/>
      <c r="UMN85" s="36"/>
      <c r="UMO85" s="36"/>
      <c r="UMP85" s="36"/>
      <c r="UMQ85" s="36"/>
      <c r="UMR85" s="36"/>
      <c r="UMS85" s="36"/>
      <c r="UMT85" s="36"/>
      <c r="UMU85" s="36"/>
      <c r="UMV85" s="36"/>
      <c r="UMW85" s="36"/>
      <c r="UMX85" s="36"/>
      <c r="UMY85" s="36"/>
      <c r="UMZ85" s="36"/>
      <c r="UNA85" s="36"/>
      <c r="UNB85" s="36"/>
      <c r="UNC85" s="36"/>
      <c r="UND85" s="36"/>
      <c r="UNE85" s="36"/>
      <c r="UNF85" s="36"/>
      <c r="UNG85" s="36"/>
      <c r="UNH85" s="36"/>
      <c r="UNI85" s="36"/>
      <c r="UNJ85" s="36"/>
      <c r="UNK85" s="36"/>
      <c r="UNL85" s="36"/>
      <c r="UNM85" s="36"/>
      <c r="UNN85" s="36"/>
      <c r="UNO85" s="36"/>
      <c r="UNP85" s="36"/>
      <c r="UNQ85" s="36"/>
      <c r="UNR85" s="36"/>
      <c r="UNS85" s="36"/>
      <c r="UNT85" s="36"/>
      <c r="UNU85" s="36"/>
      <c r="UNV85" s="36"/>
      <c r="UNW85" s="36"/>
      <c r="UNX85" s="37"/>
      <c r="UNY85" s="38"/>
      <c r="UNZ85" s="39"/>
      <c r="UOA85" s="40"/>
      <c r="UOB85" s="40"/>
      <c r="UOC85" s="41"/>
      <c r="UOD85" s="41"/>
      <c r="UOE85" s="36"/>
      <c r="UOF85" s="36"/>
      <c r="UOG85" s="36"/>
      <c r="UOH85" s="36"/>
      <c r="UOI85" s="36"/>
      <c r="UOJ85" s="36"/>
      <c r="UOK85" s="36"/>
      <c r="UOL85" s="36"/>
      <c r="UOM85" s="36"/>
      <c r="UON85" s="36"/>
      <c r="UOO85" s="36"/>
      <c r="UOP85" s="36"/>
      <c r="UOQ85" s="36"/>
      <c r="UOR85" s="36"/>
      <c r="UOS85" s="36"/>
      <c r="UOT85" s="36"/>
      <c r="UOU85" s="36"/>
      <c r="UOV85" s="36"/>
      <c r="UOW85" s="36"/>
      <c r="UOX85" s="36"/>
      <c r="UOY85" s="36"/>
      <c r="UOZ85" s="36"/>
      <c r="UPA85" s="36"/>
      <c r="UPB85" s="36"/>
      <c r="UPC85" s="36"/>
      <c r="UPD85" s="36"/>
      <c r="UPE85" s="36"/>
      <c r="UPF85" s="36"/>
      <c r="UPG85" s="36"/>
      <c r="UPH85" s="36"/>
      <c r="UPI85" s="36"/>
      <c r="UPJ85" s="36"/>
      <c r="UPK85" s="36"/>
      <c r="UPL85" s="36"/>
      <c r="UPM85" s="36"/>
      <c r="UPN85" s="36"/>
      <c r="UPO85" s="36"/>
      <c r="UPP85" s="36"/>
      <c r="UPQ85" s="36"/>
      <c r="UPR85" s="36"/>
      <c r="UPS85" s="36"/>
      <c r="UPT85" s="36"/>
      <c r="UPU85" s="36"/>
      <c r="UPV85" s="36"/>
      <c r="UPW85" s="36"/>
      <c r="UPX85" s="36"/>
      <c r="UPY85" s="36"/>
      <c r="UPZ85" s="36"/>
      <c r="UQA85" s="36"/>
      <c r="UQB85" s="36"/>
      <c r="UQC85" s="36"/>
      <c r="UQD85" s="36"/>
      <c r="UQE85" s="36"/>
      <c r="UQF85" s="36"/>
      <c r="UQG85" s="37"/>
      <c r="UQH85" s="38"/>
      <c r="UQI85" s="39"/>
      <c r="UQJ85" s="40"/>
      <c r="UQK85" s="40"/>
      <c r="UQL85" s="41"/>
      <c r="UQM85" s="41"/>
      <c r="UQN85" s="36"/>
      <c r="UQO85" s="36"/>
      <c r="UQP85" s="36"/>
      <c r="UQQ85" s="36"/>
      <c r="UQR85" s="36"/>
      <c r="UQS85" s="36"/>
      <c r="UQT85" s="36"/>
      <c r="UQU85" s="36"/>
      <c r="UQV85" s="36"/>
      <c r="UQW85" s="36"/>
      <c r="UQX85" s="36"/>
      <c r="UQY85" s="36"/>
      <c r="UQZ85" s="36"/>
      <c r="URA85" s="36"/>
      <c r="URB85" s="36"/>
      <c r="URC85" s="36"/>
      <c r="URD85" s="36"/>
      <c r="URE85" s="36"/>
      <c r="URF85" s="36"/>
      <c r="URG85" s="36"/>
      <c r="URH85" s="36"/>
      <c r="URI85" s="36"/>
      <c r="URJ85" s="36"/>
      <c r="URK85" s="36"/>
      <c r="URL85" s="36"/>
      <c r="URM85" s="36"/>
      <c r="URN85" s="36"/>
      <c r="URO85" s="36"/>
      <c r="URP85" s="36"/>
      <c r="URQ85" s="36"/>
      <c r="URR85" s="36"/>
      <c r="URS85" s="36"/>
      <c r="URT85" s="36"/>
      <c r="URU85" s="36"/>
      <c r="URV85" s="36"/>
      <c r="URW85" s="36"/>
      <c r="URX85" s="36"/>
      <c r="URY85" s="36"/>
      <c r="URZ85" s="36"/>
      <c r="USA85" s="36"/>
      <c r="USB85" s="36"/>
      <c r="USC85" s="36"/>
      <c r="USD85" s="36"/>
      <c r="USE85" s="36"/>
      <c r="USF85" s="36"/>
      <c r="USG85" s="36"/>
      <c r="USH85" s="36"/>
      <c r="USI85" s="36"/>
      <c r="USJ85" s="36"/>
      <c r="USK85" s="36"/>
      <c r="USL85" s="36"/>
      <c r="USM85" s="36"/>
      <c r="USN85" s="36"/>
      <c r="USO85" s="36"/>
      <c r="USP85" s="37"/>
      <c r="USQ85" s="38"/>
      <c r="USR85" s="39"/>
      <c r="USS85" s="40"/>
      <c r="UST85" s="40"/>
      <c r="USU85" s="41"/>
      <c r="USV85" s="41"/>
      <c r="USW85" s="36"/>
      <c r="USX85" s="36"/>
      <c r="USY85" s="36"/>
      <c r="USZ85" s="36"/>
      <c r="UTA85" s="36"/>
      <c r="UTB85" s="36"/>
      <c r="UTC85" s="36"/>
      <c r="UTD85" s="36"/>
      <c r="UTE85" s="36"/>
      <c r="UTF85" s="36"/>
      <c r="UTG85" s="36"/>
      <c r="UTH85" s="36"/>
      <c r="UTI85" s="36"/>
      <c r="UTJ85" s="36"/>
      <c r="UTK85" s="36"/>
      <c r="UTL85" s="36"/>
      <c r="UTM85" s="36"/>
      <c r="UTN85" s="36"/>
      <c r="UTO85" s="36"/>
      <c r="UTP85" s="36"/>
      <c r="UTQ85" s="36"/>
      <c r="UTR85" s="36"/>
      <c r="UTS85" s="36"/>
      <c r="UTT85" s="36"/>
      <c r="UTU85" s="36"/>
      <c r="UTV85" s="36"/>
      <c r="UTW85" s="36"/>
      <c r="UTX85" s="36"/>
      <c r="UTY85" s="36"/>
      <c r="UTZ85" s="36"/>
      <c r="UUA85" s="36"/>
      <c r="UUB85" s="36"/>
      <c r="UUC85" s="36"/>
      <c r="UUD85" s="36"/>
      <c r="UUE85" s="36"/>
      <c r="UUF85" s="36"/>
      <c r="UUG85" s="36"/>
      <c r="UUH85" s="36"/>
      <c r="UUI85" s="36"/>
      <c r="UUJ85" s="36"/>
      <c r="UUK85" s="36"/>
      <c r="UUL85" s="36"/>
      <c r="UUM85" s="36"/>
      <c r="UUN85" s="36"/>
      <c r="UUO85" s="36"/>
      <c r="UUP85" s="36"/>
      <c r="UUQ85" s="36"/>
      <c r="UUR85" s="36"/>
      <c r="UUS85" s="36"/>
      <c r="UUT85" s="36"/>
      <c r="UUU85" s="36"/>
      <c r="UUV85" s="36"/>
      <c r="UUW85" s="36"/>
      <c r="UUX85" s="36"/>
      <c r="UUY85" s="37"/>
      <c r="UUZ85" s="38"/>
      <c r="UVA85" s="39"/>
      <c r="UVB85" s="40"/>
      <c r="UVC85" s="40"/>
      <c r="UVD85" s="41"/>
      <c r="UVE85" s="41"/>
      <c r="UVF85" s="36"/>
      <c r="UVG85" s="36"/>
      <c r="UVH85" s="36"/>
      <c r="UVI85" s="36"/>
      <c r="UVJ85" s="36"/>
      <c r="UVK85" s="36"/>
      <c r="UVL85" s="36"/>
      <c r="UVM85" s="36"/>
      <c r="UVN85" s="36"/>
      <c r="UVO85" s="36"/>
      <c r="UVP85" s="36"/>
      <c r="UVQ85" s="36"/>
      <c r="UVR85" s="36"/>
      <c r="UVS85" s="36"/>
      <c r="UVT85" s="36"/>
      <c r="UVU85" s="36"/>
      <c r="UVV85" s="36"/>
      <c r="UVW85" s="36"/>
      <c r="UVX85" s="36"/>
      <c r="UVY85" s="36"/>
      <c r="UVZ85" s="36"/>
      <c r="UWA85" s="36"/>
      <c r="UWB85" s="36"/>
      <c r="UWC85" s="36"/>
      <c r="UWD85" s="36"/>
      <c r="UWE85" s="36"/>
      <c r="UWF85" s="36"/>
      <c r="UWG85" s="36"/>
      <c r="UWH85" s="36"/>
      <c r="UWI85" s="36"/>
      <c r="UWJ85" s="36"/>
      <c r="UWK85" s="36"/>
      <c r="UWL85" s="36"/>
      <c r="UWM85" s="36"/>
      <c r="UWN85" s="36"/>
      <c r="UWO85" s="36"/>
      <c r="UWP85" s="36"/>
      <c r="UWQ85" s="36"/>
      <c r="UWR85" s="36"/>
      <c r="UWS85" s="36"/>
      <c r="UWT85" s="36"/>
      <c r="UWU85" s="36"/>
      <c r="UWV85" s="36"/>
      <c r="UWW85" s="36"/>
      <c r="UWX85" s="36"/>
      <c r="UWY85" s="36"/>
      <c r="UWZ85" s="36"/>
      <c r="UXA85" s="36"/>
      <c r="UXB85" s="36"/>
      <c r="UXC85" s="36"/>
      <c r="UXD85" s="36"/>
      <c r="UXE85" s="36"/>
      <c r="UXF85" s="36"/>
      <c r="UXG85" s="36"/>
      <c r="UXH85" s="37"/>
      <c r="UXI85" s="38"/>
      <c r="UXJ85" s="39"/>
      <c r="UXK85" s="40"/>
      <c r="UXL85" s="40"/>
      <c r="UXM85" s="41"/>
      <c r="UXN85" s="41"/>
      <c r="UXO85" s="36"/>
      <c r="UXP85" s="36"/>
      <c r="UXQ85" s="36"/>
      <c r="UXR85" s="36"/>
      <c r="UXS85" s="36"/>
      <c r="UXT85" s="36"/>
      <c r="UXU85" s="36"/>
      <c r="UXV85" s="36"/>
      <c r="UXW85" s="36"/>
      <c r="UXX85" s="36"/>
      <c r="UXY85" s="36"/>
      <c r="UXZ85" s="36"/>
      <c r="UYA85" s="36"/>
      <c r="UYB85" s="36"/>
      <c r="UYC85" s="36"/>
      <c r="UYD85" s="36"/>
      <c r="UYE85" s="36"/>
      <c r="UYF85" s="36"/>
      <c r="UYG85" s="36"/>
      <c r="UYH85" s="36"/>
      <c r="UYI85" s="36"/>
      <c r="UYJ85" s="36"/>
      <c r="UYK85" s="36"/>
      <c r="UYL85" s="36"/>
      <c r="UYM85" s="36"/>
      <c r="UYN85" s="36"/>
      <c r="UYO85" s="36"/>
      <c r="UYP85" s="36"/>
      <c r="UYQ85" s="36"/>
      <c r="UYR85" s="36"/>
      <c r="UYS85" s="36"/>
      <c r="UYT85" s="36"/>
      <c r="UYU85" s="36"/>
      <c r="UYV85" s="36"/>
      <c r="UYW85" s="36"/>
      <c r="UYX85" s="36"/>
      <c r="UYY85" s="36"/>
      <c r="UYZ85" s="36"/>
      <c r="UZA85" s="36"/>
      <c r="UZB85" s="36"/>
      <c r="UZC85" s="36"/>
      <c r="UZD85" s="36"/>
      <c r="UZE85" s="36"/>
      <c r="UZF85" s="36"/>
      <c r="UZG85" s="36"/>
      <c r="UZH85" s="36"/>
      <c r="UZI85" s="36"/>
      <c r="UZJ85" s="36"/>
      <c r="UZK85" s="36"/>
      <c r="UZL85" s="36"/>
      <c r="UZM85" s="36"/>
      <c r="UZN85" s="36"/>
      <c r="UZO85" s="36"/>
      <c r="UZP85" s="36"/>
      <c r="UZQ85" s="37"/>
      <c r="UZR85" s="38"/>
      <c r="UZS85" s="39"/>
      <c r="UZT85" s="40"/>
      <c r="UZU85" s="40"/>
      <c r="UZV85" s="41"/>
      <c r="UZW85" s="41"/>
      <c r="UZX85" s="36"/>
      <c r="UZY85" s="36"/>
      <c r="UZZ85" s="36"/>
      <c r="VAA85" s="36"/>
      <c r="VAB85" s="36"/>
      <c r="VAC85" s="36"/>
      <c r="VAD85" s="36"/>
      <c r="VAE85" s="36"/>
      <c r="VAF85" s="36"/>
      <c r="VAG85" s="36"/>
      <c r="VAH85" s="36"/>
      <c r="VAI85" s="36"/>
      <c r="VAJ85" s="36"/>
      <c r="VAK85" s="36"/>
      <c r="VAL85" s="36"/>
      <c r="VAM85" s="36"/>
      <c r="VAN85" s="36"/>
      <c r="VAO85" s="36"/>
      <c r="VAP85" s="36"/>
      <c r="VAQ85" s="36"/>
      <c r="VAR85" s="36"/>
      <c r="VAS85" s="36"/>
      <c r="VAT85" s="36"/>
      <c r="VAU85" s="36"/>
      <c r="VAV85" s="36"/>
      <c r="VAW85" s="36"/>
      <c r="VAX85" s="36"/>
      <c r="VAY85" s="36"/>
      <c r="VAZ85" s="36"/>
      <c r="VBA85" s="36"/>
      <c r="VBB85" s="36"/>
      <c r="VBC85" s="36"/>
      <c r="VBD85" s="36"/>
      <c r="VBE85" s="36"/>
      <c r="VBF85" s="36"/>
      <c r="VBG85" s="36"/>
      <c r="VBH85" s="36"/>
      <c r="VBI85" s="36"/>
      <c r="VBJ85" s="36"/>
      <c r="VBK85" s="36"/>
      <c r="VBL85" s="36"/>
      <c r="VBM85" s="36"/>
      <c r="VBN85" s="36"/>
      <c r="VBO85" s="36"/>
      <c r="VBP85" s="36"/>
      <c r="VBQ85" s="36"/>
      <c r="VBR85" s="36"/>
      <c r="VBS85" s="36"/>
      <c r="VBT85" s="36"/>
      <c r="VBU85" s="36"/>
      <c r="VBV85" s="36"/>
      <c r="VBW85" s="36"/>
      <c r="VBX85" s="36"/>
      <c r="VBY85" s="36"/>
      <c r="VBZ85" s="37"/>
      <c r="VCA85" s="38"/>
      <c r="VCB85" s="39"/>
      <c r="VCC85" s="40"/>
      <c r="VCD85" s="40"/>
      <c r="VCE85" s="41"/>
      <c r="VCF85" s="41"/>
      <c r="VCG85" s="36"/>
      <c r="VCH85" s="36"/>
      <c r="VCI85" s="36"/>
      <c r="VCJ85" s="36"/>
      <c r="VCK85" s="36"/>
      <c r="VCL85" s="36"/>
      <c r="VCM85" s="36"/>
      <c r="VCN85" s="36"/>
      <c r="VCO85" s="36"/>
      <c r="VCP85" s="36"/>
      <c r="VCQ85" s="36"/>
      <c r="VCR85" s="36"/>
      <c r="VCS85" s="36"/>
      <c r="VCT85" s="36"/>
      <c r="VCU85" s="36"/>
      <c r="VCV85" s="36"/>
      <c r="VCW85" s="36"/>
      <c r="VCX85" s="36"/>
      <c r="VCY85" s="36"/>
      <c r="VCZ85" s="36"/>
      <c r="VDA85" s="36"/>
      <c r="VDB85" s="36"/>
      <c r="VDC85" s="36"/>
      <c r="VDD85" s="36"/>
      <c r="VDE85" s="36"/>
      <c r="VDF85" s="36"/>
      <c r="VDG85" s="36"/>
      <c r="VDH85" s="36"/>
      <c r="VDI85" s="36"/>
      <c r="VDJ85" s="36"/>
      <c r="VDK85" s="36"/>
      <c r="VDL85" s="36"/>
      <c r="VDM85" s="36"/>
      <c r="VDN85" s="36"/>
      <c r="VDO85" s="36"/>
      <c r="VDP85" s="36"/>
      <c r="VDQ85" s="36"/>
      <c r="VDR85" s="36"/>
      <c r="VDS85" s="36"/>
      <c r="VDT85" s="36"/>
      <c r="VDU85" s="36"/>
      <c r="VDV85" s="36"/>
      <c r="VDW85" s="36"/>
      <c r="VDX85" s="36"/>
      <c r="VDY85" s="36"/>
      <c r="VDZ85" s="36"/>
      <c r="VEA85" s="36"/>
      <c r="VEB85" s="36"/>
      <c r="VEC85" s="36"/>
      <c r="VED85" s="36"/>
      <c r="VEE85" s="36"/>
      <c r="VEF85" s="36"/>
      <c r="VEG85" s="36"/>
      <c r="VEH85" s="36"/>
      <c r="VEI85" s="37"/>
      <c r="VEJ85" s="38"/>
      <c r="VEK85" s="39"/>
      <c r="VEL85" s="40"/>
      <c r="VEM85" s="40"/>
      <c r="VEN85" s="41"/>
      <c r="VEO85" s="41"/>
      <c r="VEP85" s="36"/>
      <c r="VEQ85" s="36"/>
      <c r="VER85" s="36"/>
      <c r="VES85" s="36"/>
      <c r="VET85" s="36"/>
      <c r="VEU85" s="36"/>
      <c r="VEV85" s="36"/>
      <c r="VEW85" s="36"/>
      <c r="VEX85" s="36"/>
      <c r="VEY85" s="36"/>
      <c r="VEZ85" s="36"/>
      <c r="VFA85" s="36"/>
      <c r="VFB85" s="36"/>
      <c r="VFC85" s="36"/>
      <c r="VFD85" s="36"/>
      <c r="VFE85" s="36"/>
      <c r="VFF85" s="36"/>
      <c r="VFG85" s="36"/>
      <c r="VFH85" s="36"/>
      <c r="VFI85" s="36"/>
      <c r="VFJ85" s="36"/>
      <c r="VFK85" s="36"/>
      <c r="VFL85" s="36"/>
      <c r="VFM85" s="36"/>
      <c r="VFN85" s="36"/>
      <c r="VFO85" s="36"/>
      <c r="VFP85" s="36"/>
      <c r="VFQ85" s="36"/>
      <c r="VFR85" s="36"/>
      <c r="VFS85" s="36"/>
      <c r="VFT85" s="36"/>
      <c r="VFU85" s="36"/>
      <c r="VFV85" s="36"/>
      <c r="VFW85" s="36"/>
      <c r="VFX85" s="36"/>
      <c r="VFY85" s="36"/>
      <c r="VFZ85" s="36"/>
      <c r="VGA85" s="36"/>
      <c r="VGB85" s="36"/>
      <c r="VGC85" s="36"/>
      <c r="VGD85" s="36"/>
      <c r="VGE85" s="36"/>
      <c r="VGF85" s="36"/>
      <c r="VGG85" s="36"/>
      <c r="VGH85" s="36"/>
      <c r="VGI85" s="36"/>
      <c r="VGJ85" s="36"/>
      <c r="VGK85" s="36"/>
      <c r="VGL85" s="36"/>
      <c r="VGM85" s="36"/>
      <c r="VGN85" s="36"/>
      <c r="VGO85" s="36"/>
      <c r="VGP85" s="36"/>
      <c r="VGQ85" s="36"/>
      <c r="VGR85" s="37"/>
      <c r="VGS85" s="38"/>
      <c r="VGT85" s="39"/>
      <c r="VGU85" s="40"/>
      <c r="VGV85" s="40"/>
      <c r="VGW85" s="41"/>
      <c r="VGX85" s="41"/>
      <c r="VGY85" s="36"/>
      <c r="VGZ85" s="36"/>
      <c r="VHA85" s="36"/>
      <c r="VHB85" s="36"/>
      <c r="VHC85" s="36"/>
      <c r="VHD85" s="36"/>
      <c r="VHE85" s="36"/>
      <c r="VHF85" s="36"/>
      <c r="VHG85" s="36"/>
      <c r="VHH85" s="36"/>
      <c r="VHI85" s="36"/>
      <c r="VHJ85" s="36"/>
      <c r="VHK85" s="36"/>
      <c r="VHL85" s="36"/>
      <c r="VHM85" s="36"/>
      <c r="VHN85" s="36"/>
      <c r="VHO85" s="36"/>
      <c r="VHP85" s="36"/>
      <c r="VHQ85" s="36"/>
      <c r="VHR85" s="36"/>
      <c r="VHS85" s="36"/>
      <c r="VHT85" s="36"/>
      <c r="VHU85" s="36"/>
      <c r="VHV85" s="36"/>
      <c r="VHW85" s="36"/>
      <c r="VHX85" s="36"/>
      <c r="VHY85" s="36"/>
      <c r="VHZ85" s="36"/>
      <c r="VIA85" s="36"/>
      <c r="VIB85" s="36"/>
      <c r="VIC85" s="36"/>
      <c r="VID85" s="36"/>
      <c r="VIE85" s="36"/>
      <c r="VIF85" s="36"/>
      <c r="VIG85" s="36"/>
      <c r="VIH85" s="36"/>
      <c r="VII85" s="36"/>
      <c r="VIJ85" s="36"/>
      <c r="VIK85" s="36"/>
      <c r="VIL85" s="36"/>
      <c r="VIM85" s="36"/>
      <c r="VIN85" s="36"/>
      <c r="VIO85" s="36"/>
      <c r="VIP85" s="36"/>
      <c r="VIQ85" s="36"/>
      <c r="VIR85" s="36"/>
      <c r="VIS85" s="36"/>
      <c r="VIT85" s="36"/>
      <c r="VIU85" s="36"/>
      <c r="VIV85" s="36"/>
      <c r="VIW85" s="36"/>
      <c r="VIX85" s="36"/>
      <c r="VIY85" s="36"/>
      <c r="VIZ85" s="36"/>
      <c r="VJA85" s="37"/>
      <c r="VJB85" s="38"/>
      <c r="VJC85" s="39"/>
      <c r="VJD85" s="40"/>
      <c r="VJE85" s="40"/>
      <c r="VJF85" s="41"/>
      <c r="VJG85" s="41"/>
      <c r="VJH85" s="36"/>
      <c r="VJI85" s="36"/>
      <c r="VJJ85" s="36"/>
      <c r="VJK85" s="36"/>
      <c r="VJL85" s="36"/>
      <c r="VJM85" s="36"/>
      <c r="VJN85" s="36"/>
      <c r="VJO85" s="36"/>
      <c r="VJP85" s="36"/>
      <c r="VJQ85" s="36"/>
      <c r="VJR85" s="36"/>
      <c r="VJS85" s="36"/>
      <c r="VJT85" s="36"/>
      <c r="VJU85" s="36"/>
      <c r="VJV85" s="36"/>
      <c r="VJW85" s="36"/>
      <c r="VJX85" s="36"/>
      <c r="VJY85" s="36"/>
      <c r="VJZ85" s="36"/>
      <c r="VKA85" s="36"/>
      <c r="VKB85" s="36"/>
      <c r="VKC85" s="36"/>
      <c r="VKD85" s="36"/>
      <c r="VKE85" s="36"/>
      <c r="VKF85" s="36"/>
      <c r="VKG85" s="36"/>
      <c r="VKH85" s="36"/>
      <c r="VKI85" s="36"/>
      <c r="VKJ85" s="36"/>
      <c r="VKK85" s="36"/>
      <c r="VKL85" s="36"/>
      <c r="VKM85" s="36"/>
      <c r="VKN85" s="36"/>
      <c r="VKO85" s="36"/>
      <c r="VKP85" s="36"/>
      <c r="VKQ85" s="36"/>
      <c r="VKR85" s="36"/>
      <c r="VKS85" s="36"/>
      <c r="VKT85" s="36"/>
      <c r="VKU85" s="36"/>
      <c r="VKV85" s="36"/>
      <c r="VKW85" s="36"/>
      <c r="VKX85" s="36"/>
      <c r="VKY85" s="36"/>
      <c r="VKZ85" s="36"/>
      <c r="VLA85" s="36"/>
      <c r="VLB85" s="36"/>
      <c r="VLC85" s="36"/>
      <c r="VLD85" s="36"/>
      <c r="VLE85" s="36"/>
      <c r="VLF85" s="36"/>
      <c r="VLG85" s="36"/>
      <c r="VLH85" s="36"/>
      <c r="VLI85" s="36"/>
      <c r="VLJ85" s="37"/>
      <c r="VLK85" s="38"/>
      <c r="VLL85" s="39"/>
      <c r="VLM85" s="40"/>
      <c r="VLN85" s="40"/>
      <c r="VLO85" s="41"/>
      <c r="VLP85" s="41"/>
      <c r="VLQ85" s="36"/>
      <c r="VLR85" s="36"/>
      <c r="VLS85" s="36"/>
      <c r="VLT85" s="36"/>
      <c r="VLU85" s="36"/>
      <c r="VLV85" s="36"/>
      <c r="VLW85" s="36"/>
      <c r="VLX85" s="36"/>
      <c r="VLY85" s="36"/>
      <c r="VLZ85" s="36"/>
      <c r="VMA85" s="36"/>
      <c r="VMB85" s="36"/>
      <c r="VMC85" s="36"/>
      <c r="VMD85" s="36"/>
      <c r="VME85" s="36"/>
      <c r="VMF85" s="36"/>
      <c r="VMG85" s="36"/>
      <c r="VMH85" s="36"/>
      <c r="VMI85" s="36"/>
      <c r="VMJ85" s="36"/>
      <c r="VMK85" s="36"/>
      <c r="VML85" s="36"/>
      <c r="VMM85" s="36"/>
      <c r="VMN85" s="36"/>
      <c r="VMO85" s="36"/>
      <c r="VMP85" s="36"/>
      <c r="VMQ85" s="36"/>
      <c r="VMR85" s="36"/>
      <c r="VMS85" s="36"/>
      <c r="VMT85" s="36"/>
      <c r="VMU85" s="36"/>
      <c r="VMV85" s="36"/>
      <c r="VMW85" s="36"/>
      <c r="VMX85" s="36"/>
      <c r="VMY85" s="36"/>
      <c r="VMZ85" s="36"/>
      <c r="VNA85" s="36"/>
      <c r="VNB85" s="36"/>
      <c r="VNC85" s="36"/>
      <c r="VND85" s="36"/>
      <c r="VNE85" s="36"/>
      <c r="VNF85" s="36"/>
      <c r="VNG85" s="36"/>
      <c r="VNH85" s="36"/>
      <c r="VNI85" s="36"/>
      <c r="VNJ85" s="36"/>
      <c r="VNK85" s="36"/>
      <c r="VNL85" s="36"/>
      <c r="VNM85" s="36"/>
      <c r="VNN85" s="36"/>
      <c r="VNO85" s="36"/>
      <c r="VNP85" s="36"/>
      <c r="VNQ85" s="36"/>
      <c r="VNR85" s="36"/>
      <c r="VNS85" s="37"/>
      <c r="VNT85" s="38"/>
      <c r="VNU85" s="39"/>
      <c r="VNV85" s="40"/>
      <c r="VNW85" s="40"/>
      <c r="VNX85" s="41"/>
      <c r="VNY85" s="41"/>
      <c r="VNZ85" s="36"/>
      <c r="VOA85" s="36"/>
      <c r="VOB85" s="36"/>
      <c r="VOC85" s="36"/>
      <c r="VOD85" s="36"/>
      <c r="VOE85" s="36"/>
      <c r="VOF85" s="36"/>
      <c r="VOG85" s="36"/>
      <c r="VOH85" s="36"/>
      <c r="VOI85" s="36"/>
      <c r="VOJ85" s="36"/>
      <c r="VOK85" s="36"/>
      <c r="VOL85" s="36"/>
      <c r="VOM85" s="36"/>
      <c r="VON85" s="36"/>
      <c r="VOO85" s="36"/>
      <c r="VOP85" s="36"/>
      <c r="VOQ85" s="36"/>
      <c r="VOR85" s="36"/>
      <c r="VOS85" s="36"/>
      <c r="VOT85" s="36"/>
      <c r="VOU85" s="36"/>
      <c r="VOV85" s="36"/>
      <c r="VOW85" s="36"/>
      <c r="VOX85" s="36"/>
      <c r="VOY85" s="36"/>
      <c r="VOZ85" s="36"/>
      <c r="VPA85" s="36"/>
      <c r="VPB85" s="36"/>
      <c r="VPC85" s="36"/>
      <c r="VPD85" s="36"/>
      <c r="VPE85" s="36"/>
      <c r="VPF85" s="36"/>
      <c r="VPG85" s="36"/>
      <c r="VPH85" s="36"/>
      <c r="VPI85" s="36"/>
      <c r="VPJ85" s="36"/>
      <c r="VPK85" s="36"/>
      <c r="VPL85" s="36"/>
      <c r="VPM85" s="36"/>
      <c r="VPN85" s="36"/>
      <c r="VPO85" s="36"/>
      <c r="VPP85" s="36"/>
      <c r="VPQ85" s="36"/>
      <c r="VPR85" s="36"/>
      <c r="VPS85" s="36"/>
      <c r="VPT85" s="36"/>
      <c r="VPU85" s="36"/>
      <c r="VPV85" s="36"/>
      <c r="VPW85" s="36"/>
      <c r="VPX85" s="36"/>
      <c r="VPY85" s="36"/>
      <c r="VPZ85" s="36"/>
      <c r="VQA85" s="36"/>
      <c r="VQB85" s="37"/>
      <c r="VQC85" s="38"/>
      <c r="VQD85" s="39"/>
      <c r="VQE85" s="40"/>
      <c r="VQF85" s="40"/>
      <c r="VQG85" s="41"/>
      <c r="VQH85" s="41"/>
      <c r="VQI85" s="36"/>
      <c r="VQJ85" s="36"/>
      <c r="VQK85" s="36"/>
      <c r="VQL85" s="36"/>
      <c r="VQM85" s="36"/>
      <c r="VQN85" s="36"/>
      <c r="VQO85" s="36"/>
      <c r="VQP85" s="36"/>
      <c r="VQQ85" s="36"/>
      <c r="VQR85" s="36"/>
      <c r="VQS85" s="36"/>
      <c r="VQT85" s="36"/>
      <c r="VQU85" s="36"/>
      <c r="VQV85" s="36"/>
      <c r="VQW85" s="36"/>
      <c r="VQX85" s="36"/>
      <c r="VQY85" s="36"/>
      <c r="VQZ85" s="36"/>
      <c r="VRA85" s="36"/>
      <c r="VRB85" s="36"/>
      <c r="VRC85" s="36"/>
      <c r="VRD85" s="36"/>
      <c r="VRE85" s="36"/>
      <c r="VRF85" s="36"/>
      <c r="VRG85" s="36"/>
      <c r="VRH85" s="36"/>
      <c r="VRI85" s="36"/>
      <c r="VRJ85" s="36"/>
      <c r="VRK85" s="36"/>
      <c r="VRL85" s="36"/>
      <c r="VRM85" s="36"/>
      <c r="VRN85" s="36"/>
      <c r="VRO85" s="36"/>
      <c r="VRP85" s="36"/>
      <c r="VRQ85" s="36"/>
      <c r="VRR85" s="36"/>
      <c r="VRS85" s="36"/>
      <c r="VRT85" s="36"/>
      <c r="VRU85" s="36"/>
      <c r="VRV85" s="36"/>
      <c r="VRW85" s="36"/>
      <c r="VRX85" s="36"/>
      <c r="VRY85" s="36"/>
      <c r="VRZ85" s="36"/>
      <c r="VSA85" s="36"/>
      <c r="VSB85" s="36"/>
      <c r="VSC85" s="36"/>
      <c r="VSD85" s="36"/>
      <c r="VSE85" s="36"/>
      <c r="VSF85" s="36"/>
      <c r="VSG85" s="36"/>
      <c r="VSH85" s="36"/>
      <c r="VSI85" s="36"/>
      <c r="VSJ85" s="36"/>
      <c r="VSK85" s="37"/>
      <c r="VSL85" s="38"/>
      <c r="VSM85" s="39"/>
      <c r="VSN85" s="40"/>
      <c r="VSO85" s="40"/>
      <c r="VSP85" s="41"/>
      <c r="VSQ85" s="41"/>
      <c r="VSR85" s="36"/>
      <c r="VSS85" s="36"/>
      <c r="VST85" s="36"/>
      <c r="VSU85" s="36"/>
      <c r="VSV85" s="36"/>
      <c r="VSW85" s="36"/>
      <c r="VSX85" s="36"/>
      <c r="VSY85" s="36"/>
      <c r="VSZ85" s="36"/>
      <c r="VTA85" s="36"/>
      <c r="VTB85" s="36"/>
      <c r="VTC85" s="36"/>
      <c r="VTD85" s="36"/>
      <c r="VTE85" s="36"/>
      <c r="VTF85" s="36"/>
      <c r="VTG85" s="36"/>
      <c r="VTH85" s="36"/>
      <c r="VTI85" s="36"/>
      <c r="VTJ85" s="36"/>
      <c r="VTK85" s="36"/>
      <c r="VTL85" s="36"/>
      <c r="VTM85" s="36"/>
      <c r="VTN85" s="36"/>
      <c r="VTO85" s="36"/>
      <c r="VTP85" s="36"/>
      <c r="VTQ85" s="36"/>
      <c r="VTR85" s="36"/>
      <c r="VTS85" s="36"/>
      <c r="VTT85" s="36"/>
      <c r="VTU85" s="36"/>
      <c r="VTV85" s="36"/>
      <c r="VTW85" s="36"/>
      <c r="VTX85" s="36"/>
      <c r="VTY85" s="36"/>
      <c r="VTZ85" s="36"/>
      <c r="VUA85" s="36"/>
      <c r="VUB85" s="36"/>
      <c r="VUC85" s="36"/>
      <c r="VUD85" s="36"/>
      <c r="VUE85" s="36"/>
      <c r="VUF85" s="36"/>
      <c r="VUG85" s="36"/>
      <c r="VUH85" s="36"/>
      <c r="VUI85" s="36"/>
      <c r="VUJ85" s="36"/>
      <c r="VUK85" s="36"/>
      <c r="VUL85" s="36"/>
      <c r="VUM85" s="36"/>
      <c r="VUN85" s="36"/>
      <c r="VUO85" s="36"/>
      <c r="VUP85" s="36"/>
      <c r="VUQ85" s="36"/>
      <c r="VUR85" s="36"/>
      <c r="VUS85" s="36"/>
      <c r="VUT85" s="37"/>
      <c r="VUU85" s="38"/>
      <c r="VUV85" s="39"/>
      <c r="VUW85" s="40"/>
      <c r="VUX85" s="40"/>
      <c r="VUY85" s="41"/>
      <c r="VUZ85" s="41"/>
      <c r="VVA85" s="36"/>
      <c r="VVB85" s="36"/>
      <c r="VVC85" s="36"/>
      <c r="VVD85" s="36"/>
      <c r="VVE85" s="36"/>
      <c r="VVF85" s="36"/>
      <c r="VVG85" s="36"/>
      <c r="VVH85" s="36"/>
      <c r="VVI85" s="36"/>
      <c r="VVJ85" s="36"/>
      <c r="VVK85" s="36"/>
      <c r="VVL85" s="36"/>
      <c r="VVM85" s="36"/>
      <c r="VVN85" s="36"/>
      <c r="VVO85" s="36"/>
      <c r="VVP85" s="36"/>
      <c r="VVQ85" s="36"/>
      <c r="VVR85" s="36"/>
      <c r="VVS85" s="36"/>
      <c r="VVT85" s="36"/>
      <c r="VVU85" s="36"/>
      <c r="VVV85" s="36"/>
      <c r="VVW85" s="36"/>
      <c r="VVX85" s="36"/>
      <c r="VVY85" s="36"/>
      <c r="VVZ85" s="36"/>
      <c r="VWA85" s="36"/>
      <c r="VWB85" s="36"/>
      <c r="VWC85" s="36"/>
      <c r="VWD85" s="36"/>
      <c r="VWE85" s="36"/>
      <c r="VWF85" s="36"/>
      <c r="VWG85" s="36"/>
      <c r="VWH85" s="36"/>
      <c r="VWI85" s="36"/>
      <c r="VWJ85" s="36"/>
      <c r="VWK85" s="36"/>
      <c r="VWL85" s="36"/>
      <c r="VWM85" s="36"/>
      <c r="VWN85" s="36"/>
      <c r="VWO85" s="36"/>
      <c r="VWP85" s="36"/>
      <c r="VWQ85" s="36"/>
      <c r="VWR85" s="36"/>
      <c r="VWS85" s="36"/>
      <c r="VWT85" s="36"/>
      <c r="VWU85" s="36"/>
      <c r="VWV85" s="36"/>
      <c r="VWW85" s="36"/>
      <c r="VWX85" s="36"/>
      <c r="VWY85" s="36"/>
      <c r="VWZ85" s="36"/>
      <c r="VXA85" s="36"/>
      <c r="VXB85" s="36"/>
      <c r="VXC85" s="37"/>
      <c r="VXD85" s="38"/>
      <c r="VXE85" s="39"/>
      <c r="VXF85" s="40"/>
      <c r="VXG85" s="40"/>
      <c r="VXH85" s="41"/>
      <c r="VXI85" s="41"/>
      <c r="VXJ85" s="36"/>
      <c r="VXK85" s="36"/>
      <c r="VXL85" s="36"/>
      <c r="VXM85" s="36"/>
      <c r="VXN85" s="36"/>
      <c r="VXO85" s="36"/>
      <c r="VXP85" s="36"/>
      <c r="VXQ85" s="36"/>
      <c r="VXR85" s="36"/>
      <c r="VXS85" s="36"/>
      <c r="VXT85" s="36"/>
      <c r="VXU85" s="36"/>
      <c r="VXV85" s="36"/>
      <c r="VXW85" s="36"/>
      <c r="VXX85" s="36"/>
      <c r="VXY85" s="36"/>
      <c r="VXZ85" s="36"/>
      <c r="VYA85" s="36"/>
      <c r="VYB85" s="36"/>
      <c r="VYC85" s="36"/>
      <c r="VYD85" s="36"/>
      <c r="VYE85" s="36"/>
      <c r="VYF85" s="36"/>
      <c r="VYG85" s="36"/>
      <c r="VYH85" s="36"/>
      <c r="VYI85" s="36"/>
      <c r="VYJ85" s="36"/>
      <c r="VYK85" s="36"/>
      <c r="VYL85" s="36"/>
      <c r="VYM85" s="36"/>
      <c r="VYN85" s="36"/>
      <c r="VYO85" s="36"/>
      <c r="VYP85" s="36"/>
      <c r="VYQ85" s="36"/>
      <c r="VYR85" s="36"/>
      <c r="VYS85" s="36"/>
      <c r="VYT85" s="36"/>
      <c r="VYU85" s="36"/>
      <c r="VYV85" s="36"/>
      <c r="VYW85" s="36"/>
      <c r="VYX85" s="36"/>
      <c r="VYY85" s="36"/>
      <c r="VYZ85" s="36"/>
      <c r="VZA85" s="36"/>
      <c r="VZB85" s="36"/>
      <c r="VZC85" s="36"/>
      <c r="VZD85" s="36"/>
      <c r="VZE85" s="36"/>
      <c r="VZF85" s="36"/>
      <c r="VZG85" s="36"/>
      <c r="VZH85" s="36"/>
      <c r="VZI85" s="36"/>
      <c r="VZJ85" s="36"/>
      <c r="VZK85" s="36"/>
      <c r="VZL85" s="37"/>
      <c r="VZM85" s="38"/>
      <c r="VZN85" s="39"/>
      <c r="VZO85" s="40"/>
      <c r="VZP85" s="40"/>
      <c r="VZQ85" s="41"/>
      <c r="VZR85" s="41"/>
      <c r="VZS85" s="36"/>
      <c r="VZT85" s="36"/>
      <c r="VZU85" s="36"/>
      <c r="VZV85" s="36"/>
      <c r="VZW85" s="36"/>
      <c r="VZX85" s="36"/>
      <c r="VZY85" s="36"/>
      <c r="VZZ85" s="36"/>
      <c r="WAA85" s="36"/>
      <c r="WAB85" s="36"/>
      <c r="WAC85" s="36"/>
      <c r="WAD85" s="36"/>
      <c r="WAE85" s="36"/>
      <c r="WAF85" s="36"/>
      <c r="WAG85" s="36"/>
      <c r="WAH85" s="36"/>
      <c r="WAI85" s="36"/>
      <c r="WAJ85" s="36"/>
      <c r="WAK85" s="36"/>
      <c r="WAL85" s="36"/>
      <c r="WAM85" s="36"/>
      <c r="WAN85" s="36"/>
      <c r="WAO85" s="36"/>
      <c r="WAP85" s="36"/>
      <c r="WAQ85" s="36"/>
      <c r="WAR85" s="36"/>
      <c r="WAS85" s="36"/>
      <c r="WAT85" s="36"/>
      <c r="WAU85" s="36"/>
      <c r="WAV85" s="36"/>
      <c r="WAW85" s="36"/>
      <c r="WAX85" s="36"/>
      <c r="WAY85" s="36"/>
      <c r="WAZ85" s="36"/>
      <c r="WBA85" s="36"/>
      <c r="WBB85" s="36"/>
      <c r="WBC85" s="36"/>
      <c r="WBD85" s="36"/>
      <c r="WBE85" s="36"/>
      <c r="WBF85" s="36"/>
      <c r="WBG85" s="36"/>
      <c r="WBH85" s="36"/>
      <c r="WBI85" s="36"/>
      <c r="WBJ85" s="36"/>
      <c r="WBK85" s="36"/>
      <c r="WBL85" s="36"/>
      <c r="WBM85" s="36"/>
      <c r="WBN85" s="36"/>
      <c r="WBO85" s="36"/>
      <c r="WBP85" s="36"/>
      <c r="WBQ85" s="36"/>
      <c r="WBR85" s="36"/>
      <c r="WBS85" s="36"/>
      <c r="WBT85" s="36"/>
      <c r="WBU85" s="37"/>
      <c r="WBV85" s="38"/>
      <c r="WBW85" s="39"/>
      <c r="WBX85" s="40"/>
      <c r="WBY85" s="40"/>
      <c r="WBZ85" s="41"/>
      <c r="WCA85" s="41"/>
      <c r="WCB85" s="36"/>
      <c r="WCC85" s="36"/>
      <c r="WCD85" s="36"/>
      <c r="WCE85" s="36"/>
      <c r="WCF85" s="36"/>
      <c r="WCG85" s="36"/>
      <c r="WCH85" s="36"/>
      <c r="WCI85" s="36"/>
      <c r="WCJ85" s="36"/>
      <c r="WCK85" s="36"/>
      <c r="WCL85" s="36"/>
      <c r="WCM85" s="36"/>
      <c r="WCN85" s="36"/>
      <c r="WCO85" s="36"/>
      <c r="WCP85" s="36"/>
      <c r="WCQ85" s="36"/>
      <c r="WCR85" s="36"/>
      <c r="WCS85" s="36"/>
      <c r="WCT85" s="36"/>
      <c r="WCU85" s="36"/>
      <c r="WCV85" s="36"/>
      <c r="WCW85" s="36"/>
      <c r="WCX85" s="36"/>
      <c r="WCY85" s="36"/>
      <c r="WCZ85" s="36"/>
      <c r="WDA85" s="36"/>
      <c r="WDB85" s="36"/>
      <c r="WDC85" s="36"/>
      <c r="WDD85" s="36"/>
      <c r="WDE85" s="36"/>
      <c r="WDF85" s="36"/>
      <c r="WDG85" s="36"/>
      <c r="WDH85" s="36"/>
      <c r="WDI85" s="36"/>
      <c r="WDJ85" s="36"/>
      <c r="WDK85" s="36"/>
      <c r="WDL85" s="36"/>
      <c r="WDM85" s="36"/>
      <c r="WDN85" s="36"/>
      <c r="WDO85" s="36"/>
      <c r="WDP85" s="36"/>
      <c r="WDQ85" s="36"/>
      <c r="WDR85" s="36"/>
      <c r="WDS85" s="36"/>
      <c r="WDT85" s="36"/>
      <c r="WDU85" s="36"/>
      <c r="WDV85" s="36"/>
      <c r="WDW85" s="36"/>
      <c r="WDX85" s="36"/>
      <c r="WDY85" s="36"/>
      <c r="WDZ85" s="36"/>
      <c r="WEA85" s="36"/>
      <c r="WEB85" s="36"/>
      <c r="WEC85" s="36"/>
      <c r="WED85" s="37"/>
      <c r="WEE85" s="38"/>
      <c r="WEF85" s="39"/>
      <c r="WEG85" s="40"/>
      <c r="WEH85" s="40"/>
      <c r="WEI85" s="41"/>
      <c r="WEJ85" s="41"/>
      <c r="WEK85" s="36"/>
      <c r="WEL85" s="36"/>
      <c r="WEM85" s="36"/>
      <c r="WEN85" s="36"/>
      <c r="WEO85" s="36"/>
      <c r="WEP85" s="36"/>
      <c r="WEQ85" s="36"/>
      <c r="WER85" s="36"/>
      <c r="WES85" s="36"/>
      <c r="WET85" s="36"/>
      <c r="WEU85" s="36"/>
      <c r="WEV85" s="36"/>
      <c r="WEW85" s="36"/>
      <c r="WEX85" s="36"/>
      <c r="WEY85" s="36"/>
      <c r="WEZ85" s="36"/>
      <c r="WFA85" s="36"/>
      <c r="WFB85" s="36"/>
      <c r="WFC85" s="36"/>
      <c r="WFD85" s="36"/>
      <c r="WFE85" s="36"/>
      <c r="WFF85" s="36"/>
      <c r="WFG85" s="36"/>
      <c r="WFH85" s="36"/>
      <c r="WFI85" s="36"/>
      <c r="WFJ85" s="36"/>
      <c r="WFK85" s="36"/>
      <c r="WFL85" s="36"/>
      <c r="WFM85" s="36"/>
      <c r="WFN85" s="36"/>
      <c r="WFO85" s="36"/>
      <c r="WFP85" s="36"/>
      <c r="WFQ85" s="36"/>
      <c r="WFR85" s="36"/>
      <c r="WFS85" s="36"/>
      <c r="WFT85" s="36"/>
      <c r="WFU85" s="36"/>
      <c r="WFV85" s="36"/>
      <c r="WFW85" s="36"/>
      <c r="WFX85" s="36"/>
      <c r="WFY85" s="36"/>
      <c r="WFZ85" s="36"/>
      <c r="WGA85" s="36"/>
      <c r="WGB85" s="36"/>
      <c r="WGC85" s="36"/>
      <c r="WGD85" s="36"/>
      <c r="WGE85" s="36"/>
      <c r="WGF85" s="36"/>
      <c r="WGG85" s="36"/>
      <c r="WGH85" s="36"/>
      <c r="WGI85" s="36"/>
      <c r="WGJ85" s="36"/>
      <c r="WGK85" s="36"/>
      <c r="WGL85" s="36"/>
      <c r="WGM85" s="37"/>
      <c r="WGN85" s="38"/>
      <c r="WGO85" s="39"/>
      <c r="WGP85" s="40"/>
      <c r="WGQ85" s="40"/>
      <c r="WGR85" s="41"/>
      <c r="WGS85" s="41"/>
      <c r="WGT85" s="36"/>
      <c r="WGU85" s="36"/>
      <c r="WGV85" s="36"/>
      <c r="WGW85" s="36"/>
      <c r="WGX85" s="36"/>
      <c r="WGY85" s="36"/>
      <c r="WGZ85" s="36"/>
      <c r="WHA85" s="36"/>
      <c r="WHB85" s="36"/>
      <c r="WHC85" s="36"/>
      <c r="WHD85" s="36"/>
      <c r="WHE85" s="36"/>
      <c r="WHF85" s="36"/>
      <c r="WHG85" s="36"/>
      <c r="WHH85" s="36"/>
      <c r="WHI85" s="36"/>
      <c r="WHJ85" s="36"/>
      <c r="WHK85" s="36"/>
      <c r="WHL85" s="36"/>
      <c r="WHM85" s="36"/>
      <c r="WHN85" s="36"/>
      <c r="WHO85" s="36"/>
      <c r="WHP85" s="36"/>
      <c r="WHQ85" s="36"/>
      <c r="WHR85" s="36"/>
      <c r="WHS85" s="36"/>
      <c r="WHT85" s="36"/>
      <c r="WHU85" s="36"/>
      <c r="WHV85" s="36"/>
      <c r="WHW85" s="36"/>
      <c r="WHX85" s="36"/>
      <c r="WHY85" s="36"/>
      <c r="WHZ85" s="36"/>
      <c r="WIA85" s="36"/>
      <c r="WIB85" s="36"/>
      <c r="WIC85" s="36"/>
      <c r="WID85" s="36"/>
      <c r="WIE85" s="36"/>
      <c r="WIF85" s="36"/>
      <c r="WIG85" s="36"/>
      <c r="WIH85" s="36"/>
      <c r="WII85" s="36"/>
      <c r="WIJ85" s="36"/>
      <c r="WIK85" s="36"/>
      <c r="WIL85" s="36"/>
      <c r="WIM85" s="36"/>
      <c r="WIN85" s="36"/>
      <c r="WIO85" s="36"/>
      <c r="WIP85" s="36"/>
      <c r="WIQ85" s="36"/>
      <c r="WIR85" s="36"/>
      <c r="WIS85" s="36"/>
      <c r="WIT85" s="36"/>
      <c r="WIU85" s="36"/>
      <c r="WIV85" s="37"/>
      <c r="WIW85" s="38"/>
      <c r="WIX85" s="39"/>
      <c r="WIY85" s="40"/>
      <c r="WIZ85" s="40"/>
      <c r="WJA85" s="41"/>
      <c r="WJB85" s="41"/>
      <c r="WJC85" s="36"/>
      <c r="WJD85" s="36"/>
      <c r="WJE85" s="36"/>
      <c r="WJF85" s="36"/>
      <c r="WJG85" s="36"/>
      <c r="WJH85" s="36"/>
      <c r="WJI85" s="36"/>
      <c r="WJJ85" s="36"/>
      <c r="WJK85" s="36"/>
      <c r="WJL85" s="36"/>
      <c r="WJM85" s="36"/>
      <c r="WJN85" s="36"/>
      <c r="WJO85" s="36"/>
      <c r="WJP85" s="36"/>
      <c r="WJQ85" s="36"/>
      <c r="WJR85" s="36"/>
      <c r="WJS85" s="36"/>
      <c r="WJT85" s="36"/>
      <c r="WJU85" s="36"/>
      <c r="WJV85" s="36"/>
      <c r="WJW85" s="36"/>
      <c r="WJX85" s="36"/>
      <c r="WJY85" s="36"/>
      <c r="WJZ85" s="36"/>
      <c r="WKA85" s="36"/>
      <c r="WKB85" s="36"/>
      <c r="WKC85" s="36"/>
      <c r="WKD85" s="36"/>
      <c r="WKE85" s="36"/>
      <c r="WKF85" s="36"/>
      <c r="WKG85" s="36"/>
      <c r="WKH85" s="36"/>
      <c r="WKI85" s="36"/>
      <c r="WKJ85" s="36"/>
      <c r="WKK85" s="36"/>
      <c r="WKL85" s="36"/>
      <c r="WKM85" s="36"/>
      <c r="WKN85" s="36"/>
      <c r="WKO85" s="36"/>
      <c r="WKP85" s="36"/>
      <c r="WKQ85" s="36"/>
      <c r="WKR85" s="36"/>
      <c r="WKS85" s="36"/>
      <c r="WKT85" s="36"/>
      <c r="WKU85" s="36"/>
      <c r="WKV85" s="36"/>
      <c r="WKW85" s="36"/>
      <c r="WKX85" s="36"/>
      <c r="WKY85" s="36"/>
      <c r="WKZ85" s="36"/>
      <c r="WLA85" s="36"/>
      <c r="WLB85" s="36"/>
      <c r="WLC85" s="36"/>
      <c r="WLD85" s="36"/>
      <c r="WLE85" s="37"/>
      <c r="WLF85" s="38"/>
      <c r="WLG85" s="39"/>
      <c r="WLH85" s="40"/>
      <c r="WLI85" s="40"/>
      <c r="WLJ85" s="41"/>
      <c r="WLK85" s="41"/>
      <c r="WLL85" s="36"/>
      <c r="WLM85" s="36"/>
      <c r="WLN85" s="36"/>
      <c r="WLO85" s="36"/>
      <c r="WLP85" s="36"/>
      <c r="WLQ85" s="36"/>
      <c r="WLR85" s="36"/>
      <c r="WLS85" s="36"/>
      <c r="WLT85" s="36"/>
      <c r="WLU85" s="36"/>
      <c r="WLV85" s="36"/>
      <c r="WLW85" s="36"/>
      <c r="WLX85" s="36"/>
      <c r="WLY85" s="36"/>
      <c r="WLZ85" s="36"/>
      <c r="WMA85" s="36"/>
      <c r="WMB85" s="36"/>
      <c r="WMC85" s="36"/>
      <c r="WMD85" s="36"/>
      <c r="WME85" s="36"/>
      <c r="WMF85" s="36"/>
      <c r="WMG85" s="36"/>
      <c r="WMH85" s="36"/>
      <c r="WMI85" s="36"/>
      <c r="WMJ85" s="36"/>
      <c r="WMK85" s="36"/>
      <c r="WML85" s="36"/>
      <c r="WMM85" s="36"/>
      <c r="WMN85" s="36"/>
      <c r="WMO85" s="36"/>
      <c r="WMP85" s="36"/>
      <c r="WMQ85" s="36"/>
      <c r="WMR85" s="36"/>
      <c r="WMS85" s="36"/>
      <c r="WMT85" s="36"/>
      <c r="WMU85" s="36"/>
      <c r="WMV85" s="36"/>
      <c r="WMW85" s="36"/>
      <c r="WMX85" s="36"/>
      <c r="WMY85" s="36"/>
      <c r="WMZ85" s="36"/>
      <c r="WNA85" s="36"/>
      <c r="WNB85" s="36"/>
      <c r="WNC85" s="36"/>
      <c r="WND85" s="36"/>
      <c r="WNE85" s="36"/>
      <c r="WNF85" s="36"/>
      <c r="WNG85" s="36"/>
      <c r="WNH85" s="36"/>
      <c r="WNI85" s="36"/>
      <c r="WNJ85" s="36"/>
      <c r="WNK85" s="36"/>
      <c r="WNL85" s="36"/>
      <c r="WNM85" s="36"/>
      <c r="WNN85" s="37"/>
      <c r="WNO85" s="38"/>
      <c r="WNP85" s="39"/>
      <c r="WNQ85" s="40"/>
      <c r="WNR85" s="40"/>
      <c r="WNS85" s="41"/>
      <c r="WNT85" s="41"/>
      <c r="WNU85" s="36"/>
      <c r="WNV85" s="36"/>
      <c r="WNW85" s="36"/>
      <c r="WNX85" s="36"/>
      <c r="WNY85" s="36"/>
      <c r="WNZ85" s="36"/>
      <c r="WOA85" s="36"/>
      <c r="WOB85" s="36"/>
      <c r="WOC85" s="36"/>
      <c r="WOD85" s="36"/>
      <c r="WOE85" s="36"/>
      <c r="WOF85" s="36"/>
      <c r="WOG85" s="36"/>
      <c r="WOH85" s="36"/>
      <c r="WOI85" s="36"/>
      <c r="WOJ85" s="36"/>
      <c r="WOK85" s="36"/>
      <c r="WOL85" s="36"/>
      <c r="WOM85" s="36"/>
      <c r="WON85" s="36"/>
      <c r="WOO85" s="36"/>
      <c r="WOP85" s="36"/>
      <c r="WOQ85" s="36"/>
      <c r="WOR85" s="36"/>
      <c r="WOS85" s="36"/>
      <c r="WOT85" s="36"/>
      <c r="WOU85" s="36"/>
      <c r="WOV85" s="36"/>
      <c r="WOW85" s="36"/>
      <c r="WOX85" s="36"/>
      <c r="WOY85" s="36"/>
      <c r="WOZ85" s="36"/>
      <c r="WPA85" s="36"/>
      <c r="WPB85" s="36"/>
      <c r="WPC85" s="36"/>
      <c r="WPD85" s="36"/>
      <c r="WPE85" s="36"/>
      <c r="WPF85" s="36"/>
      <c r="WPG85" s="36"/>
      <c r="WPH85" s="36"/>
      <c r="WPI85" s="36"/>
      <c r="WPJ85" s="36"/>
      <c r="WPK85" s="36"/>
      <c r="WPL85" s="36"/>
      <c r="WPM85" s="36"/>
      <c r="WPN85" s="36"/>
      <c r="WPO85" s="36"/>
      <c r="WPP85" s="36"/>
      <c r="WPQ85" s="36"/>
      <c r="WPR85" s="36"/>
      <c r="WPS85" s="36"/>
      <c r="WPT85" s="36"/>
      <c r="WPU85" s="36"/>
      <c r="WPV85" s="36"/>
      <c r="WPW85" s="37"/>
      <c r="WPX85" s="38"/>
      <c r="WPY85" s="39"/>
      <c r="WPZ85" s="40"/>
      <c r="WQA85" s="40"/>
      <c r="WQB85" s="41"/>
      <c r="WQC85" s="41"/>
      <c r="WQD85" s="36"/>
      <c r="WQE85" s="36"/>
      <c r="WQF85" s="36"/>
      <c r="WQG85" s="36"/>
      <c r="WQH85" s="36"/>
      <c r="WQI85" s="36"/>
      <c r="WQJ85" s="36"/>
      <c r="WQK85" s="36"/>
      <c r="WQL85" s="36"/>
      <c r="WQM85" s="36"/>
      <c r="WQN85" s="36"/>
      <c r="WQO85" s="36"/>
      <c r="WQP85" s="36"/>
      <c r="WQQ85" s="36"/>
      <c r="WQR85" s="36"/>
      <c r="WQS85" s="36"/>
      <c r="WQT85" s="36"/>
      <c r="WQU85" s="36"/>
      <c r="WQV85" s="36"/>
      <c r="WQW85" s="36"/>
      <c r="WQX85" s="36"/>
      <c r="WQY85" s="36"/>
      <c r="WQZ85" s="36"/>
      <c r="WRA85" s="36"/>
      <c r="WRB85" s="36"/>
      <c r="WRC85" s="36"/>
      <c r="WRD85" s="36"/>
      <c r="WRE85" s="36"/>
      <c r="WRF85" s="36"/>
      <c r="WRG85" s="36"/>
      <c r="WRH85" s="36"/>
      <c r="WRI85" s="36"/>
      <c r="WRJ85" s="36"/>
      <c r="WRK85" s="36"/>
      <c r="WRL85" s="36"/>
      <c r="WRM85" s="36"/>
      <c r="WRN85" s="36"/>
      <c r="WRO85" s="36"/>
      <c r="WRP85" s="36"/>
      <c r="WRQ85" s="36"/>
      <c r="WRR85" s="36"/>
      <c r="WRS85" s="36"/>
      <c r="WRT85" s="36"/>
      <c r="WRU85" s="36"/>
      <c r="WRV85" s="36"/>
      <c r="WRW85" s="36"/>
      <c r="WRX85" s="36"/>
      <c r="WRY85" s="36"/>
      <c r="WRZ85" s="36"/>
      <c r="WSA85" s="36"/>
      <c r="WSB85" s="36"/>
      <c r="WSC85" s="36"/>
      <c r="WSD85" s="36"/>
      <c r="WSE85" s="36"/>
      <c r="WSF85" s="37"/>
      <c r="WSG85" s="38"/>
      <c r="WSH85" s="39"/>
      <c r="WSI85" s="40"/>
      <c r="WSJ85" s="40"/>
      <c r="WSK85" s="41"/>
      <c r="WSL85" s="41"/>
      <c r="WSM85" s="36"/>
      <c r="WSN85" s="36"/>
      <c r="WSO85" s="36"/>
      <c r="WSP85" s="36"/>
      <c r="WSQ85" s="36"/>
      <c r="WSR85" s="36"/>
      <c r="WSS85" s="36"/>
      <c r="WST85" s="36"/>
      <c r="WSU85" s="36"/>
      <c r="WSV85" s="36"/>
      <c r="WSW85" s="36"/>
      <c r="WSX85" s="36"/>
      <c r="WSY85" s="36"/>
      <c r="WSZ85" s="36"/>
      <c r="WTA85" s="36"/>
      <c r="WTB85" s="36"/>
      <c r="WTC85" s="36"/>
      <c r="WTD85" s="36"/>
      <c r="WTE85" s="36"/>
      <c r="WTF85" s="36"/>
      <c r="WTG85" s="36"/>
      <c r="WTH85" s="36"/>
      <c r="WTI85" s="36"/>
      <c r="WTJ85" s="36"/>
      <c r="WTK85" s="36"/>
      <c r="WTL85" s="36"/>
      <c r="WTM85" s="36"/>
      <c r="WTN85" s="36"/>
      <c r="WTO85" s="36"/>
      <c r="WTP85" s="36"/>
      <c r="WTQ85" s="36"/>
      <c r="WTR85" s="36"/>
      <c r="WTS85" s="36"/>
      <c r="WTT85" s="36"/>
      <c r="WTU85" s="36"/>
      <c r="WTV85" s="36"/>
      <c r="WTW85" s="36"/>
      <c r="WTX85" s="36"/>
      <c r="WTY85" s="36"/>
      <c r="WTZ85" s="36"/>
      <c r="WUA85" s="36"/>
      <c r="WUB85" s="36"/>
      <c r="WUC85" s="36"/>
      <c r="WUD85" s="36"/>
      <c r="WUE85" s="36"/>
      <c r="WUF85" s="36"/>
      <c r="WUG85" s="36"/>
      <c r="WUH85" s="36"/>
      <c r="WUI85" s="36"/>
      <c r="WUJ85" s="36"/>
      <c r="WUK85" s="36"/>
      <c r="WUL85" s="36"/>
      <c r="WUM85" s="36"/>
      <c r="WUN85" s="36"/>
      <c r="WUO85" s="37"/>
      <c r="WUP85" s="38"/>
      <c r="WUQ85" s="39"/>
      <c r="WUR85" s="40"/>
      <c r="WUS85" s="40"/>
      <c r="WUT85" s="41"/>
      <c r="WUU85" s="41"/>
      <c r="WUV85" s="36"/>
      <c r="WUW85" s="36"/>
      <c r="WUX85" s="36"/>
      <c r="WUY85" s="36"/>
      <c r="WUZ85" s="36"/>
      <c r="WVA85" s="36"/>
      <c r="WVB85" s="36"/>
      <c r="WVC85" s="36"/>
      <c r="WVD85" s="36"/>
      <c r="WVE85" s="36"/>
      <c r="WVF85" s="36"/>
      <c r="WVG85" s="36"/>
      <c r="WVH85" s="36"/>
      <c r="WVI85" s="36"/>
      <c r="WVJ85" s="36"/>
      <c r="WVK85" s="36"/>
      <c r="WVL85" s="36"/>
      <c r="WVM85" s="36"/>
      <c r="WVN85" s="36"/>
      <c r="WVO85" s="36"/>
      <c r="WVP85" s="36"/>
      <c r="WVQ85" s="36"/>
      <c r="WVR85" s="36"/>
      <c r="WVS85" s="36"/>
      <c r="WVT85" s="36"/>
      <c r="WVU85" s="36"/>
      <c r="WVV85" s="36"/>
      <c r="WVW85" s="36"/>
      <c r="WVX85" s="36"/>
      <c r="WVY85" s="36"/>
      <c r="WVZ85" s="36"/>
      <c r="WWA85" s="36"/>
      <c r="WWB85" s="36"/>
      <c r="WWC85" s="36"/>
      <c r="WWD85" s="36"/>
      <c r="WWE85" s="36"/>
      <c r="WWF85" s="36"/>
      <c r="WWG85" s="36"/>
      <c r="WWH85" s="36"/>
      <c r="WWI85" s="36"/>
      <c r="WWJ85" s="36"/>
      <c r="WWK85" s="36"/>
      <c r="WWL85" s="36"/>
      <c r="WWM85" s="36"/>
      <c r="WWN85" s="36"/>
      <c r="WWO85" s="36"/>
      <c r="WWP85" s="36"/>
      <c r="WWQ85" s="36"/>
      <c r="WWR85" s="36"/>
      <c r="WWS85" s="36"/>
      <c r="WWT85" s="36"/>
      <c r="WWU85" s="36"/>
      <c r="WWV85" s="36"/>
      <c r="WWW85" s="36"/>
      <c r="WWX85" s="37"/>
      <c r="WWY85" s="38"/>
      <c r="WWZ85" s="39"/>
      <c r="WXA85" s="40"/>
      <c r="WXB85" s="40"/>
      <c r="WXC85" s="41"/>
      <c r="WXD85" s="41"/>
      <c r="WXE85" s="36"/>
      <c r="WXF85" s="36"/>
      <c r="WXG85" s="36"/>
      <c r="WXH85" s="36"/>
      <c r="WXI85" s="36"/>
      <c r="WXJ85" s="36"/>
      <c r="WXK85" s="36"/>
      <c r="WXL85" s="36"/>
      <c r="WXM85" s="36"/>
      <c r="WXN85" s="36"/>
      <c r="WXO85" s="36"/>
      <c r="WXP85" s="36"/>
      <c r="WXQ85" s="36"/>
      <c r="WXR85" s="36"/>
      <c r="WXS85" s="36"/>
      <c r="WXT85" s="36"/>
      <c r="WXU85" s="36"/>
      <c r="WXV85" s="36"/>
      <c r="WXW85" s="36"/>
      <c r="WXX85" s="36"/>
      <c r="WXY85" s="36"/>
      <c r="WXZ85" s="36"/>
      <c r="WYA85" s="36"/>
      <c r="WYB85" s="36"/>
      <c r="WYC85" s="36"/>
      <c r="WYD85" s="36"/>
      <c r="WYE85" s="36"/>
      <c r="WYF85" s="36"/>
      <c r="WYG85" s="36"/>
      <c r="WYH85" s="36"/>
      <c r="WYI85" s="36"/>
      <c r="WYJ85" s="36"/>
      <c r="WYK85" s="36"/>
      <c r="WYL85" s="36"/>
      <c r="WYM85" s="36"/>
      <c r="WYN85" s="36"/>
      <c r="WYO85" s="36"/>
      <c r="WYP85" s="36"/>
      <c r="WYQ85" s="36"/>
      <c r="WYR85" s="36"/>
      <c r="WYS85" s="36"/>
      <c r="WYT85" s="36"/>
      <c r="WYU85" s="36"/>
      <c r="WYV85" s="36"/>
      <c r="WYW85" s="36"/>
      <c r="WYX85" s="36"/>
      <c r="WYY85" s="36"/>
      <c r="WYZ85" s="36"/>
      <c r="WZA85" s="36"/>
      <c r="WZB85" s="36"/>
      <c r="WZC85" s="36"/>
      <c r="WZD85" s="36"/>
      <c r="WZE85" s="36"/>
      <c r="WZF85" s="36"/>
      <c r="WZG85" s="37"/>
      <c r="WZH85" s="38"/>
      <c r="WZI85" s="39"/>
      <c r="WZJ85" s="40"/>
      <c r="WZK85" s="40"/>
      <c r="WZL85" s="41"/>
      <c r="WZM85" s="41"/>
      <c r="WZN85" s="36"/>
      <c r="WZO85" s="36"/>
      <c r="WZP85" s="36"/>
      <c r="WZQ85" s="36"/>
      <c r="WZR85" s="36"/>
      <c r="WZS85" s="36"/>
      <c r="WZT85" s="36"/>
      <c r="WZU85" s="36"/>
      <c r="WZV85" s="36"/>
      <c r="WZW85" s="36"/>
      <c r="WZX85" s="36"/>
      <c r="WZY85" s="36"/>
      <c r="WZZ85" s="36"/>
      <c r="XAA85" s="36"/>
      <c r="XAB85" s="36"/>
      <c r="XAC85" s="36"/>
      <c r="XAD85" s="36"/>
      <c r="XAE85" s="36"/>
      <c r="XAF85" s="36"/>
      <c r="XAG85" s="36"/>
      <c r="XAH85" s="36"/>
      <c r="XAI85" s="36"/>
      <c r="XAJ85" s="36"/>
      <c r="XAK85" s="36"/>
      <c r="XAL85" s="36"/>
      <c r="XAM85" s="36"/>
      <c r="XAN85" s="36"/>
      <c r="XAO85" s="36"/>
      <c r="XAP85" s="36"/>
      <c r="XAQ85" s="36"/>
      <c r="XAR85" s="36"/>
      <c r="XAS85" s="36"/>
      <c r="XAT85" s="36"/>
      <c r="XAU85" s="36"/>
      <c r="XAV85" s="36"/>
      <c r="XAW85" s="36"/>
      <c r="XAX85" s="36"/>
      <c r="XAY85" s="36"/>
      <c r="XAZ85" s="36"/>
      <c r="XBA85" s="36"/>
      <c r="XBB85" s="36"/>
      <c r="XBC85" s="36"/>
      <c r="XBD85" s="36"/>
      <c r="XBE85" s="36"/>
      <c r="XBF85" s="36"/>
      <c r="XBG85" s="36"/>
      <c r="XBH85" s="36"/>
      <c r="XBI85" s="36"/>
      <c r="XBJ85" s="36"/>
      <c r="XBK85" s="36"/>
      <c r="XBL85" s="36"/>
      <c r="XBM85" s="36"/>
      <c r="XBN85" s="36"/>
      <c r="XBO85" s="36"/>
      <c r="XBP85" s="37"/>
      <c r="XBQ85" s="38"/>
      <c r="XBR85" s="39"/>
      <c r="XBS85" s="40"/>
      <c r="XBT85" s="40"/>
      <c r="XBU85" s="41"/>
      <c r="XBV85" s="41"/>
      <c r="XBW85" s="36"/>
      <c r="XBX85" s="36"/>
      <c r="XBY85" s="36"/>
      <c r="XBZ85" s="36"/>
      <c r="XCA85" s="36"/>
      <c r="XCB85" s="36"/>
      <c r="XCC85" s="36"/>
      <c r="XCD85" s="36"/>
      <c r="XCE85" s="36"/>
      <c r="XCF85" s="36"/>
      <c r="XCG85" s="36"/>
      <c r="XCH85" s="36"/>
      <c r="XCI85" s="36"/>
      <c r="XCJ85" s="36"/>
      <c r="XCK85" s="36"/>
      <c r="XCL85" s="36"/>
      <c r="XCM85" s="36"/>
      <c r="XCN85" s="36"/>
      <c r="XCO85" s="36"/>
      <c r="XCP85" s="36"/>
      <c r="XCQ85" s="36"/>
      <c r="XCR85" s="36"/>
      <c r="XCS85" s="36"/>
      <c r="XCT85" s="36"/>
      <c r="XCU85" s="36"/>
      <c r="XCV85" s="36"/>
      <c r="XCW85" s="36"/>
      <c r="XCX85" s="36"/>
      <c r="XCY85" s="36"/>
    </row>
    <row r="86" spans="1:16327" s="63" customFormat="1" ht="54" customHeight="1" x14ac:dyDescent="0.25">
      <c r="A86" s="62" t="s">
        <v>119</v>
      </c>
      <c r="B86" s="59" t="s">
        <v>157</v>
      </c>
      <c r="C86" s="57" t="s">
        <v>182</v>
      </c>
      <c r="D86" s="60" t="s">
        <v>84</v>
      </c>
      <c r="E86" s="61">
        <v>2021</v>
      </c>
      <c r="F86" s="61" t="s">
        <v>29</v>
      </c>
      <c r="G86" s="61">
        <v>2022</v>
      </c>
      <c r="H86" s="57" t="s">
        <v>29</v>
      </c>
      <c r="I86" s="57" t="s">
        <v>29</v>
      </c>
      <c r="J86" s="57" t="s">
        <v>29</v>
      </c>
      <c r="K86" s="57" t="s">
        <v>29</v>
      </c>
      <c r="L86" s="57" t="s">
        <v>29</v>
      </c>
      <c r="M86" s="57" t="s">
        <v>29</v>
      </c>
      <c r="N86" s="57" t="s">
        <v>29</v>
      </c>
      <c r="O86" s="57">
        <v>0</v>
      </c>
      <c r="P86" s="57">
        <v>0.33865265094611674</v>
      </c>
      <c r="Q86" s="57">
        <f t="shared" ref="Q86:Q102" si="100">CR86</f>
        <v>1.8492860879999999</v>
      </c>
      <c r="R86" s="57">
        <v>0</v>
      </c>
      <c r="S86" s="57">
        <v>1.8492860879999999</v>
      </c>
      <c r="T86" s="57">
        <f t="shared" ref="T86:T102" si="101">CR86</f>
        <v>1.8492860879999999</v>
      </c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>
        <f t="shared" ref="AE86:AE91" si="102">SUM(AF86:AI86)</f>
        <v>0.33865265094611674</v>
      </c>
      <c r="AF86" s="51">
        <v>0</v>
      </c>
      <c r="AG86" s="51">
        <v>0</v>
      </c>
      <c r="AH86" s="51">
        <f>0.28790572-0.00569517754490267</f>
        <v>0.2822105424550973</v>
      </c>
      <c r="AI86" s="51">
        <f t="shared" ref="AI86:AI91" si="103">AH86*0.2</f>
        <v>5.6442108491019466E-2</v>
      </c>
      <c r="AJ86" s="51">
        <f t="shared" ref="AJ86:AJ91" si="104">SUM(AK86:AN86)</f>
        <v>1.8492860879999999</v>
      </c>
      <c r="AK86" s="51">
        <v>0</v>
      </c>
      <c r="AL86" s="51">
        <v>0</v>
      </c>
      <c r="AM86" s="51">
        <v>1.54107174</v>
      </c>
      <c r="AN86" s="51">
        <f>AM86*0.2</f>
        <v>0.30821434800000003</v>
      </c>
      <c r="AO86" s="51">
        <f t="shared" ref="AO86:AO91" si="105">SUM(AP86:AS86)</f>
        <v>0</v>
      </c>
      <c r="AP86" s="51">
        <v>0</v>
      </c>
      <c r="AQ86" s="51">
        <v>0</v>
      </c>
      <c r="AR86" s="51">
        <v>0</v>
      </c>
      <c r="AS86" s="51">
        <v>0</v>
      </c>
      <c r="AT86" s="51">
        <f t="shared" ref="AT86:AT92" si="106">SUM(AU86:AX86)</f>
        <v>0</v>
      </c>
      <c r="AU86" s="51">
        <v>0</v>
      </c>
      <c r="AV86" s="51">
        <v>0</v>
      </c>
      <c r="AW86" s="51">
        <v>0</v>
      </c>
      <c r="AX86" s="51">
        <v>0</v>
      </c>
      <c r="AY86" s="51">
        <f t="shared" ref="AY86:AY91" si="107">SUM(AZ86:BC86)</f>
        <v>0</v>
      </c>
      <c r="AZ86" s="51">
        <v>0</v>
      </c>
      <c r="BA86" s="51">
        <v>0</v>
      </c>
      <c r="BB86" s="51">
        <v>0</v>
      </c>
      <c r="BC86" s="51">
        <v>0</v>
      </c>
      <c r="BD86" s="51">
        <f t="shared" ref="BD86:BD102" si="108">SUM(BE86:BH86)</f>
        <v>0</v>
      </c>
      <c r="BE86" s="51">
        <v>0</v>
      </c>
      <c r="BF86" s="51">
        <v>0</v>
      </c>
      <c r="BG86" s="51">
        <v>0</v>
      </c>
      <c r="BH86" s="51">
        <v>0</v>
      </c>
      <c r="BI86" s="52">
        <v>0</v>
      </c>
      <c r="BJ86" s="52">
        <v>0</v>
      </c>
      <c r="BK86" s="52">
        <v>0</v>
      </c>
      <c r="BL86" s="52">
        <v>0</v>
      </c>
      <c r="BM86" s="52">
        <v>0</v>
      </c>
      <c r="BN86" s="51">
        <f t="shared" ref="BN86:BN102" si="109">SUM(BO86:BR86)</f>
        <v>0</v>
      </c>
      <c r="BO86" s="51">
        <v>0</v>
      </c>
      <c r="BP86" s="51">
        <v>0</v>
      </c>
      <c r="BQ86" s="51">
        <v>0</v>
      </c>
      <c r="BR86" s="51">
        <v>0</v>
      </c>
      <c r="BS86" s="52">
        <v>0</v>
      </c>
      <c r="BT86" s="52">
        <v>0</v>
      </c>
      <c r="BU86" s="52">
        <v>0</v>
      </c>
      <c r="BV86" s="52">
        <v>0</v>
      </c>
      <c r="BW86" s="52">
        <v>0</v>
      </c>
      <c r="BX86" s="52">
        <v>0</v>
      </c>
      <c r="BY86" s="52">
        <v>0</v>
      </c>
      <c r="BZ86" s="52">
        <v>0</v>
      </c>
      <c r="CA86" s="52">
        <v>0</v>
      </c>
      <c r="CB86" s="52">
        <v>0</v>
      </c>
      <c r="CC86" s="52">
        <v>0</v>
      </c>
      <c r="CD86" s="52">
        <v>0</v>
      </c>
      <c r="CE86" s="52">
        <v>0</v>
      </c>
      <c r="CF86" s="52">
        <v>0</v>
      </c>
      <c r="CG86" s="52">
        <v>0</v>
      </c>
      <c r="CH86" s="52">
        <v>0</v>
      </c>
      <c r="CI86" s="52">
        <v>0</v>
      </c>
      <c r="CJ86" s="52">
        <v>0</v>
      </c>
      <c r="CK86" s="52">
        <v>0</v>
      </c>
      <c r="CL86" s="52">
        <v>0</v>
      </c>
      <c r="CM86" s="51">
        <f t="shared" si="99"/>
        <v>0.33865265094611674</v>
      </c>
      <c r="CN86" s="51">
        <v>0</v>
      </c>
      <c r="CO86" s="51">
        <v>0</v>
      </c>
      <c r="CP86" s="51">
        <f t="shared" si="43"/>
        <v>0.2822105424550973</v>
      </c>
      <c r="CQ86" s="51">
        <f t="shared" si="44"/>
        <v>5.6442108491019466E-2</v>
      </c>
      <c r="CR86" s="71">
        <f t="shared" si="97"/>
        <v>1.8492860879999999</v>
      </c>
      <c r="CS86" s="51">
        <v>0</v>
      </c>
      <c r="CT86" s="51">
        <v>0</v>
      </c>
      <c r="CU86" s="51">
        <f t="shared" si="45"/>
        <v>1.54107174</v>
      </c>
      <c r="CV86" s="51">
        <f t="shared" si="46"/>
        <v>0.30821434800000003</v>
      </c>
      <c r="CW86" s="79" t="s">
        <v>189</v>
      </c>
    </row>
    <row r="87" spans="1:16327" s="63" customFormat="1" ht="54" customHeight="1" x14ac:dyDescent="0.25">
      <c r="A87" s="62" t="s">
        <v>144</v>
      </c>
      <c r="B87" s="59" t="s">
        <v>158</v>
      </c>
      <c r="C87" s="57" t="s">
        <v>159</v>
      </c>
      <c r="D87" s="60" t="s">
        <v>84</v>
      </c>
      <c r="E87" s="61">
        <v>2021</v>
      </c>
      <c r="F87" s="61" t="s">
        <v>29</v>
      </c>
      <c r="G87" s="61">
        <v>2022</v>
      </c>
      <c r="H87" s="57" t="s">
        <v>29</v>
      </c>
      <c r="I87" s="57" t="s">
        <v>29</v>
      </c>
      <c r="J87" s="57" t="s">
        <v>29</v>
      </c>
      <c r="K87" s="57" t="s">
        <v>29</v>
      </c>
      <c r="L87" s="57" t="s">
        <v>29</v>
      </c>
      <c r="M87" s="57" t="s">
        <v>29</v>
      </c>
      <c r="N87" s="57" t="s">
        <v>29</v>
      </c>
      <c r="O87" s="57">
        <v>0</v>
      </c>
      <c r="P87" s="57">
        <v>0.33865265094611674</v>
      </c>
      <c r="Q87" s="57">
        <f t="shared" si="100"/>
        <v>1.8492860879999999</v>
      </c>
      <c r="R87" s="57">
        <v>0</v>
      </c>
      <c r="S87" s="57">
        <v>1.8492860879999999</v>
      </c>
      <c r="T87" s="57">
        <f t="shared" si="101"/>
        <v>1.8492860879999999</v>
      </c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>
        <f t="shared" si="102"/>
        <v>0.33865265094611674</v>
      </c>
      <c r="AF87" s="51">
        <v>0</v>
      </c>
      <c r="AG87" s="51">
        <v>0</v>
      </c>
      <c r="AH87" s="51">
        <f>0.28790572-0.00569517754490267</f>
        <v>0.2822105424550973</v>
      </c>
      <c r="AI87" s="51">
        <f t="shared" si="103"/>
        <v>5.6442108491019466E-2</v>
      </c>
      <c r="AJ87" s="51">
        <f t="shared" si="104"/>
        <v>1.8492860879999999</v>
      </c>
      <c r="AK87" s="51">
        <v>0</v>
      </c>
      <c r="AL87" s="51">
        <v>0</v>
      </c>
      <c r="AM87" s="51">
        <v>1.54107174</v>
      </c>
      <c r="AN87" s="51">
        <f>AM87*0.2</f>
        <v>0.30821434800000003</v>
      </c>
      <c r="AO87" s="51">
        <f t="shared" si="105"/>
        <v>0</v>
      </c>
      <c r="AP87" s="51">
        <v>0</v>
      </c>
      <c r="AQ87" s="51">
        <v>0</v>
      </c>
      <c r="AR87" s="51">
        <v>0</v>
      </c>
      <c r="AS87" s="51">
        <v>0</v>
      </c>
      <c r="AT87" s="51">
        <f t="shared" si="106"/>
        <v>0</v>
      </c>
      <c r="AU87" s="51">
        <v>0</v>
      </c>
      <c r="AV87" s="51">
        <v>0</v>
      </c>
      <c r="AW87" s="51">
        <v>0</v>
      </c>
      <c r="AX87" s="51">
        <v>0</v>
      </c>
      <c r="AY87" s="51">
        <f t="shared" si="107"/>
        <v>0</v>
      </c>
      <c r="AZ87" s="51">
        <v>0</v>
      </c>
      <c r="BA87" s="51">
        <v>0</v>
      </c>
      <c r="BB87" s="51">
        <v>0</v>
      </c>
      <c r="BC87" s="51">
        <v>0</v>
      </c>
      <c r="BD87" s="51">
        <f t="shared" si="108"/>
        <v>0</v>
      </c>
      <c r="BE87" s="51">
        <v>0</v>
      </c>
      <c r="BF87" s="51">
        <v>0</v>
      </c>
      <c r="BG87" s="51">
        <v>0</v>
      </c>
      <c r="BH87" s="51">
        <v>0</v>
      </c>
      <c r="BI87" s="52">
        <v>0</v>
      </c>
      <c r="BJ87" s="52">
        <v>0</v>
      </c>
      <c r="BK87" s="52">
        <v>0</v>
      </c>
      <c r="BL87" s="52">
        <v>0</v>
      </c>
      <c r="BM87" s="52">
        <v>0</v>
      </c>
      <c r="BN87" s="51">
        <f t="shared" si="109"/>
        <v>0</v>
      </c>
      <c r="BO87" s="51">
        <v>0</v>
      </c>
      <c r="BP87" s="51">
        <v>0</v>
      </c>
      <c r="BQ87" s="51">
        <v>0</v>
      </c>
      <c r="BR87" s="51">
        <v>0</v>
      </c>
      <c r="BS87" s="52">
        <v>0</v>
      </c>
      <c r="BT87" s="52">
        <v>0</v>
      </c>
      <c r="BU87" s="52">
        <v>0</v>
      </c>
      <c r="BV87" s="52">
        <v>0</v>
      </c>
      <c r="BW87" s="52">
        <v>0</v>
      </c>
      <c r="BX87" s="52">
        <v>0</v>
      </c>
      <c r="BY87" s="52">
        <v>0</v>
      </c>
      <c r="BZ87" s="52">
        <v>0</v>
      </c>
      <c r="CA87" s="52">
        <v>0</v>
      </c>
      <c r="CB87" s="52">
        <v>0</v>
      </c>
      <c r="CC87" s="52">
        <v>0</v>
      </c>
      <c r="CD87" s="52">
        <v>0</v>
      </c>
      <c r="CE87" s="52">
        <v>0</v>
      </c>
      <c r="CF87" s="52">
        <v>0</v>
      </c>
      <c r="CG87" s="52">
        <v>0</v>
      </c>
      <c r="CH87" s="52">
        <v>0</v>
      </c>
      <c r="CI87" s="52">
        <v>0</v>
      </c>
      <c r="CJ87" s="52">
        <v>0</v>
      </c>
      <c r="CK87" s="52">
        <v>0</v>
      </c>
      <c r="CL87" s="52">
        <v>0</v>
      </c>
      <c r="CM87" s="51">
        <f t="shared" si="99"/>
        <v>0.33865265094611674</v>
      </c>
      <c r="CN87" s="51">
        <v>0</v>
      </c>
      <c r="CO87" s="51">
        <v>0</v>
      </c>
      <c r="CP87" s="51">
        <f t="shared" si="43"/>
        <v>0.2822105424550973</v>
      </c>
      <c r="CQ87" s="51">
        <f t="shared" si="44"/>
        <v>5.6442108491019466E-2</v>
      </c>
      <c r="CR87" s="71">
        <f t="shared" si="97"/>
        <v>1.8492860879999999</v>
      </c>
      <c r="CS87" s="51">
        <v>0</v>
      </c>
      <c r="CT87" s="51">
        <v>0</v>
      </c>
      <c r="CU87" s="51">
        <f t="shared" si="45"/>
        <v>1.54107174</v>
      </c>
      <c r="CV87" s="51">
        <f t="shared" si="46"/>
        <v>0.30821434800000003</v>
      </c>
      <c r="CW87" s="79" t="s">
        <v>189</v>
      </c>
    </row>
    <row r="88" spans="1:16327" s="63" customFormat="1" ht="54" customHeight="1" x14ac:dyDescent="0.25">
      <c r="A88" s="62" t="s">
        <v>146</v>
      </c>
      <c r="B88" s="59" t="s">
        <v>160</v>
      </c>
      <c r="C88" s="57" t="s">
        <v>183</v>
      </c>
      <c r="D88" s="60" t="s">
        <v>84</v>
      </c>
      <c r="E88" s="61">
        <v>2021</v>
      </c>
      <c r="F88" s="61" t="s">
        <v>29</v>
      </c>
      <c r="G88" s="61">
        <v>2022</v>
      </c>
      <c r="H88" s="57" t="s">
        <v>29</v>
      </c>
      <c r="I88" s="57" t="s">
        <v>29</v>
      </c>
      <c r="J88" s="57" t="s">
        <v>29</v>
      </c>
      <c r="K88" s="57" t="s">
        <v>29</v>
      </c>
      <c r="L88" s="57" t="s">
        <v>29</v>
      </c>
      <c r="M88" s="57" t="s">
        <v>29</v>
      </c>
      <c r="N88" s="57" t="s">
        <v>29</v>
      </c>
      <c r="O88" s="57">
        <v>0</v>
      </c>
      <c r="P88" s="57">
        <v>2.2803322829461168</v>
      </c>
      <c r="Q88" s="57">
        <f t="shared" si="100"/>
        <v>2.1491660880000003</v>
      </c>
      <c r="R88" s="57">
        <v>0</v>
      </c>
      <c r="S88" s="57">
        <v>2.1491660880000003</v>
      </c>
      <c r="T88" s="57">
        <f t="shared" si="101"/>
        <v>2.1491660880000003</v>
      </c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>
        <f t="shared" si="102"/>
        <v>2.2803322829461168</v>
      </c>
      <c r="AF88" s="51">
        <v>0</v>
      </c>
      <c r="AG88" s="51">
        <v>0</v>
      </c>
      <c r="AH88" s="51">
        <f>1.321429+0.37121212+0.21333096-0.00569517754490267</f>
        <v>1.9002769024550974</v>
      </c>
      <c r="AI88" s="51">
        <f t="shared" si="103"/>
        <v>0.3800553804910195</v>
      </c>
      <c r="AJ88" s="51">
        <f t="shared" si="104"/>
        <v>2.1491660880000003</v>
      </c>
      <c r="AK88" s="51">
        <v>0</v>
      </c>
      <c r="AL88" s="51">
        <v>0</v>
      </c>
      <c r="AM88" s="51">
        <v>1.79097174</v>
      </c>
      <c r="AN88" s="51">
        <f>AM88*0.2</f>
        <v>0.35819434800000005</v>
      </c>
      <c r="AO88" s="51">
        <f t="shared" si="105"/>
        <v>0</v>
      </c>
      <c r="AP88" s="51">
        <v>0</v>
      </c>
      <c r="AQ88" s="51">
        <v>0</v>
      </c>
      <c r="AR88" s="51">
        <v>0</v>
      </c>
      <c r="AS88" s="51">
        <v>0</v>
      </c>
      <c r="AT88" s="51">
        <f t="shared" si="106"/>
        <v>0</v>
      </c>
      <c r="AU88" s="51">
        <v>0</v>
      </c>
      <c r="AV88" s="51">
        <v>0</v>
      </c>
      <c r="AW88" s="51">
        <v>0</v>
      </c>
      <c r="AX88" s="51">
        <v>0</v>
      </c>
      <c r="AY88" s="51">
        <f t="shared" si="107"/>
        <v>0</v>
      </c>
      <c r="AZ88" s="51">
        <v>0</v>
      </c>
      <c r="BA88" s="51">
        <v>0</v>
      </c>
      <c r="BB88" s="51">
        <v>0</v>
      </c>
      <c r="BC88" s="51">
        <v>0</v>
      </c>
      <c r="BD88" s="51">
        <f t="shared" si="108"/>
        <v>0</v>
      </c>
      <c r="BE88" s="51">
        <v>0</v>
      </c>
      <c r="BF88" s="51">
        <v>0</v>
      </c>
      <c r="BG88" s="51">
        <v>0</v>
      </c>
      <c r="BH88" s="51">
        <v>0</v>
      </c>
      <c r="BI88" s="52">
        <v>0</v>
      </c>
      <c r="BJ88" s="52">
        <v>0</v>
      </c>
      <c r="BK88" s="52">
        <v>0</v>
      </c>
      <c r="BL88" s="52">
        <v>0</v>
      </c>
      <c r="BM88" s="52">
        <v>0</v>
      </c>
      <c r="BN88" s="51">
        <f t="shared" si="109"/>
        <v>0</v>
      </c>
      <c r="BO88" s="51">
        <v>0</v>
      </c>
      <c r="BP88" s="51">
        <v>0</v>
      </c>
      <c r="BQ88" s="51">
        <v>0</v>
      </c>
      <c r="BR88" s="51">
        <v>0</v>
      </c>
      <c r="BS88" s="52">
        <v>0</v>
      </c>
      <c r="BT88" s="52">
        <v>0</v>
      </c>
      <c r="BU88" s="52">
        <v>0</v>
      </c>
      <c r="BV88" s="52">
        <v>0</v>
      </c>
      <c r="BW88" s="52">
        <v>0</v>
      </c>
      <c r="BX88" s="52">
        <v>0</v>
      </c>
      <c r="BY88" s="52">
        <v>0</v>
      </c>
      <c r="BZ88" s="52">
        <v>0</v>
      </c>
      <c r="CA88" s="52">
        <v>0</v>
      </c>
      <c r="CB88" s="52">
        <v>0</v>
      </c>
      <c r="CC88" s="52">
        <v>0</v>
      </c>
      <c r="CD88" s="52">
        <v>0</v>
      </c>
      <c r="CE88" s="52">
        <v>0</v>
      </c>
      <c r="CF88" s="52">
        <v>0</v>
      </c>
      <c r="CG88" s="52">
        <v>0</v>
      </c>
      <c r="CH88" s="52">
        <v>0</v>
      </c>
      <c r="CI88" s="52">
        <v>0</v>
      </c>
      <c r="CJ88" s="52">
        <v>0</v>
      </c>
      <c r="CK88" s="52">
        <v>0</v>
      </c>
      <c r="CL88" s="52">
        <v>0</v>
      </c>
      <c r="CM88" s="51">
        <f t="shared" si="99"/>
        <v>2.2803322829461168</v>
      </c>
      <c r="CN88" s="51">
        <v>0</v>
      </c>
      <c r="CO88" s="51">
        <v>0</v>
      </c>
      <c r="CP88" s="51">
        <f t="shared" si="43"/>
        <v>1.9002769024550974</v>
      </c>
      <c r="CQ88" s="51">
        <f t="shared" si="44"/>
        <v>0.3800553804910195</v>
      </c>
      <c r="CR88" s="71">
        <f t="shared" si="97"/>
        <v>2.1491660880000003</v>
      </c>
      <c r="CS88" s="51">
        <v>0</v>
      </c>
      <c r="CT88" s="51">
        <v>0</v>
      </c>
      <c r="CU88" s="51">
        <f t="shared" si="45"/>
        <v>1.79097174</v>
      </c>
      <c r="CV88" s="51">
        <f t="shared" si="46"/>
        <v>0.35819434800000005</v>
      </c>
      <c r="CW88" s="79" t="s">
        <v>189</v>
      </c>
    </row>
    <row r="89" spans="1:16327" s="63" customFormat="1" ht="54" customHeight="1" x14ac:dyDescent="0.25">
      <c r="A89" s="62" t="s">
        <v>149</v>
      </c>
      <c r="B89" s="59" t="s">
        <v>163</v>
      </c>
      <c r="C89" s="57" t="s">
        <v>167</v>
      </c>
      <c r="D89" s="60" t="s">
        <v>84</v>
      </c>
      <c r="E89" s="61">
        <v>2022</v>
      </c>
      <c r="F89" s="61" t="s">
        <v>29</v>
      </c>
      <c r="G89" s="61">
        <v>2022</v>
      </c>
      <c r="H89" s="57" t="s">
        <v>29</v>
      </c>
      <c r="I89" s="57" t="s">
        <v>29</v>
      </c>
      <c r="J89" s="57" t="s">
        <v>29</v>
      </c>
      <c r="K89" s="57" t="s">
        <v>29</v>
      </c>
      <c r="L89" s="57" t="s">
        <v>29</v>
      </c>
      <c r="M89" s="57" t="s">
        <v>29</v>
      </c>
      <c r="N89" s="57" t="s">
        <v>29</v>
      </c>
      <c r="O89" s="57">
        <v>0</v>
      </c>
      <c r="P89" s="57">
        <v>2.3094418829461172</v>
      </c>
      <c r="Q89" s="57">
        <f t="shared" si="100"/>
        <v>2.1491660880000003</v>
      </c>
      <c r="R89" s="57">
        <v>0</v>
      </c>
      <c r="S89" s="57">
        <v>2.1491660880000003</v>
      </c>
      <c r="T89" s="57">
        <f t="shared" si="101"/>
        <v>2.1491660880000003</v>
      </c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>
        <f t="shared" si="102"/>
        <v>2.3094418829461172</v>
      </c>
      <c r="AF89" s="51">
        <v>0</v>
      </c>
      <c r="AG89" s="51">
        <v>0</v>
      </c>
      <c r="AH89" s="51">
        <f>1.321429+0.23758896+0.37121212-0.00569517754490267</f>
        <v>1.9245349024550975</v>
      </c>
      <c r="AI89" s="51">
        <f t="shared" si="103"/>
        <v>0.38490698049101951</v>
      </c>
      <c r="AJ89" s="51">
        <f t="shared" si="104"/>
        <v>2.1491660880000003</v>
      </c>
      <c r="AK89" s="51">
        <v>0</v>
      </c>
      <c r="AL89" s="51">
        <v>0</v>
      </c>
      <c r="AM89" s="51">
        <v>1.79097174</v>
      </c>
      <c r="AN89" s="51">
        <f>AM89*0.2</f>
        <v>0.35819434800000005</v>
      </c>
      <c r="AO89" s="51">
        <f t="shared" si="105"/>
        <v>0</v>
      </c>
      <c r="AP89" s="51">
        <v>0</v>
      </c>
      <c r="AQ89" s="51">
        <v>0</v>
      </c>
      <c r="AR89" s="51">
        <v>0</v>
      </c>
      <c r="AS89" s="51">
        <v>0</v>
      </c>
      <c r="AT89" s="51">
        <f t="shared" si="106"/>
        <v>0</v>
      </c>
      <c r="AU89" s="51">
        <v>0</v>
      </c>
      <c r="AV89" s="51">
        <v>0</v>
      </c>
      <c r="AW89" s="51">
        <v>0</v>
      </c>
      <c r="AX89" s="51">
        <v>0</v>
      </c>
      <c r="AY89" s="51">
        <f t="shared" si="107"/>
        <v>0</v>
      </c>
      <c r="AZ89" s="51">
        <v>0</v>
      </c>
      <c r="BA89" s="51">
        <v>0</v>
      </c>
      <c r="BB89" s="51">
        <v>0</v>
      </c>
      <c r="BC89" s="51">
        <v>0</v>
      </c>
      <c r="BD89" s="51">
        <f t="shared" si="108"/>
        <v>0</v>
      </c>
      <c r="BE89" s="51">
        <v>0</v>
      </c>
      <c r="BF89" s="51">
        <v>0</v>
      </c>
      <c r="BG89" s="51">
        <v>0</v>
      </c>
      <c r="BH89" s="51">
        <v>0</v>
      </c>
      <c r="BI89" s="52">
        <v>0</v>
      </c>
      <c r="BJ89" s="52">
        <v>0</v>
      </c>
      <c r="BK89" s="52">
        <v>0</v>
      </c>
      <c r="BL89" s="52">
        <v>0</v>
      </c>
      <c r="BM89" s="52">
        <v>0</v>
      </c>
      <c r="BN89" s="51">
        <f t="shared" si="109"/>
        <v>0</v>
      </c>
      <c r="BO89" s="51">
        <v>0</v>
      </c>
      <c r="BP89" s="51">
        <v>0</v>
      </c>
      <c r="BQ89" s="51">
        <v>0</v>
      </c>
      <c r="BR89" s="51">
        <v>0</v>
      </c>
      <c r="BS89" s="52">
        <v>0</v>
      </c>
      <c r="BT89" s="52">
        <v>0</v>
      </c>
      <c r="BU89" s="52">
        <v>0</v>
      </c>
      <c r="BV89" s="52">
        <v>0</v>
      </c>
      <c r="BW89" s="52">
        <v>0</v>
      </c>
      <c r="BX89" s="52">
        <v>0</v>
      </c>
      <c r="BY89" s="52">
        <v>0</v>
      </c>
      <c r="BZ89" s="52">
        <v>0</v>
      </c>
      <c r="CA89" s="52">
        <v>0</v>
      </c>
      <c r="CB89" s="52">
        <v>0</v>
      </c>
      <c r="CC89" s="52">
        <v>0</v>
      </c>
      <c r="CD89" s="52">
        <v>0</v>
      </c>
      <c r="CE89" s="52">
        <v>0</v>
      </c>
      <c r="CF89" s="52">
        <v>0</v>
      </c>
      <c r="CG89" s="52">
        <v>0</v>
      </c>
      <c r="CH89" s="52">
        <v>0</v>
      </c>
      <c r="CI89" s="52">
        <v>0</v>
      </c>
      <c r="CJ89" s="52">
        <v>0</v>
      </c>
      <c r="CK89" s="52">
        <v>0</v>
      </c>
      <c r="CL89" s="52">
        <v>0</v>
      </c>
      <c r="CM89" s="51">
        <f t="shared" si="99"/>
        <v>2.3094418829461172</v>
      </c>
      <c r="CN89" s="51">
        <v>0</v>
      </c>
      <c r="CO89" s="51">
        <v>0</v>
      </c>
      <c r="CP89" s="51">
        <f t="shared" si="43"/>
        <v>1.9245349024550975</v>
      </c>
      <c r="CQ89" s="51">
        <f t="shared" si="44"/>
        <v>0.38490698049101951</v>
      </c>
      <c r="CR89" s="71">
        <f t="shared" si="97"/>
        <v>2.1491660880000003</v>
      </c>
      <c r="CS89" s="51">
        <v>0</v>
      </c>
      <c r="CT89" s="51">
        <v>0</v>
      </c>
      <c r="CU89" s="51">
        <f t="shared" si="45"/>
        <v>1.79097174</v>
      </c>
      <c r="CV89" s="51">
        <f t="shared" si="46"/>
        <v>0.35819434800000005</v>
      </c>
      <c r="CW89" s="79" t="s">
        <v>189</v>
      </c>
    </row>
    <row r="90" spans="1:16327" s="63" customFormat="1" ht="54" customHeight="1" x14ac:dyDescent="0.25">
      <c r="A90" s="62" t="s">
        <v>150</v>
      </c>
      <c r="B90" s="59" t="s">
        <v>166</v>
      </c>
      <c r="C90" s="57" t="s">
        <v>168</v>
      </c>
      <c r="D90" s="60" t="s">
        <v>84</v>
      </c>
      <c r="E90" s="61">
        <v>2022</v>
      </c>
      <c r="F90" s="61" t="s">
        <v>29</v>
      </c>
      <c r="G90" s="61">
        <v>2022</v>
      </c>
      <c r="H90" s="57" t="s">
        <v>29</v>
      </c>
      <c r="I90" s="57" t="s">
        <v>29</v>
      </c>
      <c r="J90" s="57" t="s">
        <v>29</v>
      </c>
      <c r="K90" s="57" t="s">
        <v>29</v>
      </c>
      <c r="L90" s="57" t="s">
        <v>29</v>
      </c>
      <c r="M90" s="57" t="s">
        <v>29</v>
      </c>
      <c r="N90" s="57" t="s">
        <v>29</v>
      </c>
      <c r="O90" s="57">
        <v>0</v>
      </c>
      <c r="P90" s="57">
        <v>2.8373533829461168</v>
      </c>
      <c r="Q90" s="57">
        <f t="shared" si="100"/>
        <v>3.1696920794444443</v>
      </c>
      <c r="R90" s="57">
        <v>0</v>
      </c>
      <c r="S90" s="57">
        <v>3.1696920794444443</v>
      </c>
      <c r="T90" s="57">
        <f t="shared" si="101"/>
        <v>3.1696920794444443</v>
      </c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>
        <f t="shared" si="102"/>
        <v>2.8373533829461168</v>
      </c>
      <c r="AF90" s="51">
        <v>0</v>
      </c>
      <c r="AG90" s="51">
        <v>0</v>
      </c>
      <c r="AH90" s="51">
        <f>1.69619+0.28790572+0.38606061-0.00569517754490267</f>
        <v>2.3644611524550974</v>
      </c>
      <c r="AI90" s="51">
        <f t="shared" si="103"/>
        <v>0.47289223049101947</v>
      </c>
      <c r="AJ90" s="51">
        <f t="shared" si="104"/>
        <v>3.1696920794444443</v>
      </c>
      <c r="AK90" s="51">
        <v>0</v>
      </c>
      <c r="AL90" s="51">
        <v>0</v>
      </c>
      <c r="AM90" s="51">
        <v>3.1696920794444443</v>
      </c>
      <c r="AN90" s="51">
        <v>0</v>
      </c>
      <c r="AO90" s="51">
        <f t="shared" si="105"/>
        <v>0</v>
      </c>
      <c r="AP90" s="51">
        <v>0</v>
      </c>
      <c r="AQ90" s="51">
        <v>0</v>
      </c>
      <c r="AR90" s="51">
        <v>0</v>
      </c>
      <c r="AS90" s="51">
        <v>0</v>
      </c>
      <c r="AT90" s="51">
        <f t="shared" si="106"/>
        <v>0</v>
      </c>
      <c r="AU90" s="51">
        <v>0</v>
      </c>
      <c r="AV90" s="51">
        <v>0</v>
      </c>
      <c r="AW90" s="51">
        <v>0</v>
      </c>
      <c r="AX90" s="51">
        <v>0</v>
      </c>
      <c r="AY90" s="51">
        <f t="shared" si="107"/>
        <v>0</v>
      </c>
      <c r="AZ90" s="51">
        <v>0</v>
      </c>
      <c r="BA90" s="51">
        <v>0</v>
      </c>
      <c r="BB90" s="51">
        <v>0</v>
      </c>
      <c r="BC90" s="51">
        <v>0</v>
      </c>
      <c r="BD90" s="51">
        <f t="shared" si="108"/>
        <v>0</v>
      </c>
      <c r="BE90" s="51">
        <v>0</v>
      </c>
      <c r="BF90" s="51">
        <v>0</v>
      </c>
      <c r="BG90" s="51">
        <v>0</v>
      </c>
      <c r="BH90" s="51">
        <v>0</v>
      </c>
      <c r="BI90" s="52">
        <v>0</v>
      </c>
      <c r="BJ90" s="52">
        <v>0</v>
      </c>
      <c r="BK90" s="52">
        <v>0</v>
      </c>
      <c r="BL90" s="52">
        <v>0</v>
      </c>
      <c r="BM90" s="52">
        <v>0</v>
      </c>
      <c r="BN90" s="51">
        <f t="shared" si="109"/>
        <v>0</v>
      </c>
      <c r="BO90" s="51">
        <v>0</v>
      </c>
      <c r="BP90" s="51">
        <v>0</v>
      </c>
      <c r="BQ90" s="51">
        <v>0</v>
      </c>
      <c r="BR90" s="51">
        <v>0</v>
      </c>
      <c r="BS90" s="52">
        <v>0</v>
      </c>
      <c r="BT90" s="52">
        <v>0</v>
      </c>
      <c r="BU90" s="52">
        <v>0</v>
      </c>
      <c r="BV90" s="52">
        <v>0</v>
      </c>
      <c r="BW90" s="52">
        <v>0</v>
      </c>
      <c r="BX90" s="52">
        <v>0</v>
      </c>
      <c r="BY90" s="52">
        <v>0</v>
      </c>
      <c r="BZ90" s="52">
        <v>0</v>
      </c>
      <c r="CA90" s="52">
        <v>0</v>
      </c>
      <c r="CB90" s="52">
        <v>0</v>
      </c>
      <c r="CC90" s="52">
        <v>0</v>
      </c>
      <c r="CD90" s="52">
        <v>0</v>
      </c>
      <c r="CE90" s="52">
        <v>0</v>
      </c>
      <c r="CF90" s="52">
        <v>0</v>
      </c>
      <c r="CG90" s="52">
        <v>0</v>
      </c>
      <c r="CH90" s="52">
        <v>0</v>
      </c>
      <c r="CI90" s="52">
        <v>0</v>
      </c>
      <c r="CJ90" s="52">
        <v>0</v>
      </c>
      <c r="CK90" s="52">
        <v>0</v>
      </c>
      <c r="CL90" s="52">
        <v>0</v>
      </c>
      <c r="CM90" s="51">
        <f t="shared" si="99"/>
        <v>2.8373533829461168</v>
      </c>
      <c r="CN90" s="51">
        <v>0</v>
      </c>
      <c r="CO90" s="51">
        <v>0</v>
      </c>
      <c r="CP90" s="51">
        <f t="shared" si="43"/>
        <v>2.3644611524550974</v>
      </c>
      <c r="CQ90" s="51">
        <f t="shared" si="44"/>
        <v>0.47289223049101947</v>
      </c>
      <c r="CR90" s="71">
        <f t="shared" si="97"/>
        <v>3.1696920794444443</v>
      </c>
      <c r="CS90" s="51">
        <v>0</v>
      </c>
      <c r="CT90" s="51">
        <v>0</v>
      </c>
      <c r="CU90" s="51">
        <f t="shared" si="45"/>
        <v>3.1696920794444443</v>
      </c>
      <c r="CV90" s="51">
        <f t="shared" si="46"/>
        <v>0</v>
      </c>
      <c r="CW90" s="79" t="s">
        <v>189</v>
      </c>
    </row>
    <row r="91" spans="1:16327" s="63" customFormat="1" ht="54" customHeight="1" x14ac:dyDescent="0.25">
      <c r="A91" s="62" t="s">
        <v>151</v>
      </c>
      <c r="B91" s="59" t="s">
        <v>171</v>
      </c>
      <c r="C91" s="57" t="s">
        <v>185</v>
      </c>
      <c r="D91" s="60" t="s">
        <v>84</v>
      </c>
      <c r="E91" s="61">
        <v>2022</v>
      </c>
      <c r="F91" s="61" t="s">
        <v>29</v>
      </c>
      <c r="G91" s="61">
        <v>2022</v>
      </c>
      <c r="H91" s="57" t="s">
        <v>29</v>
      </c>
      <c r="I91" s="57" t="s">
        <v>29</v>
      </c>
      <c r="J91" s="57" t="s">
        <v>29</v>
      </c>
      <c r="K91" s="57" t="s">
        <v>29</v>
      </c>
      <c r="L91" s="57" t="s">
        <v>29</v>
      </c>
      <c r="M91" s="57" t="s">
        <v>29</v>
      </c>
      <c r="N91" s="57" t="s">
        <v>29</v>
      </c>
      <c r="O91" s="57">
        <v>0</v>
      </c>
      <c r="P91" s="57">
        <v>2.8373533829461168</v>
      </c>
      <c r="Q91" s="57">
        <f t="shared" si="100"/>
        <v>3.1696920794444443</v>
      </c>
      <c r="R91" s="57">
        <v>0</v>
      </c>
      <c r="S91" s="57">
        <v>3.1696920794444443</v>
      </c>
      <c r="T91" s="57">
        <f t="shared" si="101"/>
        <v>3.1696920794444443</v>
      </c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>
        <f t="shared" si="102"/>
        <v>2.8373533829461168</v>
      </c>
      <c r="AF91" s="51">
        <v>0</v>
      </c>
      <c r="AG91" s="51">
        <v>0</v>
      </c>
      <c r="AH91" s="51">
        <f>1.69619+0.28790572+0.38606061-0.00569517754490267</f>
        <v>2.3644611524550974</v>
      </c>
      <c r="AI91" s="51">
        <f t="shared" si="103"/>
        <v>0.47289223049101947</v>
      </c>
      <c r="AJ91" s="51">
        <f t="shared" si="104"/>
        <v>3.1696920794444443</v>
      </c>
      <c r="AK91" s="51">
        <v>0</v>
      </c>
      <c r="AL91" s="51">
        <v>0</v>
      </c>
      <c r="AM91" s="51">
        <v>3.1696920794444443</v>
      </c>
      <c r="AN91" s="51">
        <v>0</v>
      </c>
      <c r="AO91" s="51">
        <f t="shared" si="105"/>
        <v>0</v>
      </c>
      <c r="AP91" s="51">
        <v>0</v>
      </c>
      <c r="AQ91" s="51">
        <v>0</v>
      </c>
      <c r="AR91" s="51">
        <v>0</v>
      </c>
      <c r="AS91" s="51">
        <v>0</v>
      </c>
      <c r="AT91" s="51">
        <f t="shared" si="106"/>
        <v>0</v>
      </c>
      <c r="AU91" s="51">
        <v>0</v>
      </c>
      <c r="AV91" s="51">
        <v>0</v>
      </c>
      <c r="AW91" s="51">
        <v>0</v>
      </c>
      <c r="AX91" s="51">
        <v>0</v>
      </c>
      <c r="AY91" s="51">
        <f t="shared" si="107"/>
        <v>0</v>
      </c>
      <c r="AZ91" s="51">
        <v>0</v>
      </c>
      <c r="BA91" s="51">
        <v>0</v>
      </c>
      <c r="BB91" s="51">
        <v>0</v>
      </c>
      <c r="BC91" s="51">
        <v>0</v>
      </c>
      <c r="BD91" s="51">
        <f t="shared" si="108"/>
        <v>0</v>
      </c>
      <c r="BE91" s="51">
        <v>0</v>
      </c>
      <c r="BF91" s="51">
        <v>0</v>
      </c>
      <c r="BG91" s="51">
        <v>0</v>
      </c>
      <c r="BH91" s="51">
        <v>0</v>
      </c>
      <c r="BI91" s="52">
        <v>0</v>
      </c>
      <c r="BJ91" s="52">
        <v>0</v>
      </c>
      <c r="BK91" s="52">
        <v>0</v>
      </c>
      <c r="BL91" s="52">
        <v>0</v>
      </c>
      <c r="BM91" s="52">
        <v>0</v>
      </c>
      <c r="BN91" s="51">
        <f t="shared" si="109"/>
        <v>0</v>
      </c>
      <c r="BO91" s="51">
        <v>0</v>
      </c>
      <c r="BP91" s="51">
        <v>0</v>
      </c>
      <c r="BQ91" s="51">
        <v>0</v>
      </c>
      <c r="BR91" s="51">
        <v>0</v>
      </c>
      <c r="BS91" s="52">
        <v>0</v>
      </c>
      <c r="BT91" s="52">
        <v>0</v>
      </c>
      <c r="BU91" s="52">
        <v>0</v>
      </c>
      <c r="BV91" s="52">
        <v>0</v>
      </c>
      <c r="BW91" s="52">
        <v>0</v>
      </c>
      <c r="BX91" s="52">
        <v>0</v>
      </c>
      <c r="BY91" s="52">
        <v>0</v>
      </c>
      <c r="BZ91" s="52">
        <v>0</v>
      </c>
      <c r="CA91" s="52">
        <v>0</v>
      </c>
      <c r="CB91" s="52">
        <v>0</v>
      </c>
      <c r="CC91" s="52">
        <v>0</v>
      </c>
      <c r="CD91" s="52">
        <v>0</v>
      </c>
      <c r="CE91" s="52">
        <v>0</v>
      </c>
      <c r="CF91" s="52">
        <v>0</v>
      </c>
      <c r="CG91" s="52">
        <v>0</v>
      </c>
      <c r="CH91" s="52">
        <v>0</v>
      </c>
      <c r="CI91" s="52">
        <v>0</v>
      </c>
      <c r="CJ91" s="52">
        <v>0</v>
      </c>
      <c r="CK91" s="52">
        <v>0</v>
      </c>
      <c r="CL91" s="52">
        <v>0</v>
      </c>
      <c r="CM91" s="51">
        <f t="shared" si="99"/>
        <v>2.8373533829461168</v>
      </c>
      <c r="CN91" s="51">
        <v>0</v>
      </c>
      <c r="CO91" s="51">
        <v>0</v>
      </c>
      <c r="CP91" s="51">
        <f t="shared" si="43"/>
        <v>2.3644611524550974</v>
      </c>
      <c r="CQ91" s="51">
        <f t="shared" si="44"/>
        <v>0.47289223049101947</v>
      </c>
      <c r="CR91" s="71">
        <f t="shared" si="97"/>
        <v>3.1696920794444443</v>
      </c>
      <c r="CS91" s="51">
        <v>0</v>
      </c>
      <c r="CT91" s="51">
        <v>0</v>
      </c>
      <c r="CU91" s="51">
        <f t="shared" si="45"/>
        <v>3.1696920794444443</v>
      </c>
      <c r="CV91" s="51">
        <f t="shared" si="46"/>
        <v>0</v>
      </c>
      <c r="CW91" s="79" t="s">
        <v>189</v>
      </c>
    </row>
    <row r="92" spans="1:16327" s="63" customFormat="1" ht="54" customHeight="1" x14ac:dyDescent="0.25">
      <c r="A92" s="62" t="s">
        <v>152</v>
      </c>
      <c r="B92" s="59" t="s">
        <v>139</v>
      </c>
      <c r="C92" s="57" t="s">
        <v>148</v>
      </c>
      <c r="D92" s="60" t="s">
        <v>84</v>
      </c>
      <c r="E92" s="61">
        <v>2021</v>
      </c>
      <c r="F92" s="61" t="s">
        <v>29</v>
      </c>
      <c r="G92" s="61">
        <v>2021</v>
      </c>
      <c r="H92" s="57" t="s">
        <v>29</v>
      </c>
      <c r="I92" s="57" t="s">
        <v>29</v>
      </c>
      <c r="J92" s="57" t="s">
        <v>29</v>
      </c>
      <c r="K92" s="57" t="s">
        <v>29</v>
      </c>
      <c r="L92" s="57" t="s">
        <v>29</v>
      </c>
      <c r="M92" s="57" t="s">
        <v>29</v>
      </c>
      <c r="N92" s="57" t="s">
        <v>29</v>
      </c>
      <c r="O92" s="57">
        <v>0</v>
      </c>
      <c r="P92" s="57">
        <v>0.72</v>
      </c>
      <c r="Q92" s="57">
        <f t="shared" si="100"/>
        <v>0.66</v>
      </c>
      <c r="R92" s="57">
        <v>0</v>
      </c>
      <c r="S92" s="57">
        <v>0.72</v>
      </c>
      <c r="T92" s="57">
        <f t="shared" si="101"/>
        <v>0.66</v>
      </c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>
        <f t="shared" ref="AE92:AE102" si="110">SUM(AF92:AI92)</f>
        <v>0</v>
      </c>
      <c r="AF92" s="51">
        <v>0</v>
      </c>
      <c r="AG92" s="51">
        <v>0</v>
      </c>
      <c r="AH92" s="51">
        <v>0</v>
      </c>
      <c r="AI92" s="51">
        <v>0</v>
      </c>
      <c r="AJ92" s="51">
        <f t="shared" ref="AJ92:AJ102" si="111">SUM(AK92:AN92)</f>
        <v>0.66</v>
      </c>
      <c r="AK92" s="51">
        <v>0</v>
      </c>
      <c r="AL92" s="51">
        <v>0</v>
      </c>
      <c r="AM92" s="51">
        <v>0.55000000000000004</v>
      </c>
      <c r="AN92" s="51">
        <f>AM92*0.2</f>
        <v>0.11000000000000001</v>
      </c>
      <c r="AO92" s="51">
        <f>SUM(AP92:AS92)</f>
        <v>0</v>
      </c>
      <c r="AP92" s="51">
        <v>0</v>
      </c>
      <c r="AQ92" s="51">
        <v>0</v>
      </c>
      <c r="AR92" s="51">
        <v>0</v>
      </c>
      <c r="AS92" s="51">
        <v>0</v>
      </c>
      <c r="AT92" s="51">
        <f t="shared" si="106"/>
        <v>0</v>
      </c>
      <c r="AU92" s="51">
        <v>0</v>
      </c>
      <c r="AV92" s="51">
        <v>0</v>
      </c>
      <c r="AW92" s="51">
        <v>0</v>
      </c>
      <c r="AX92" s="51">
        <v>0</v>
      </c>
      <c r="AY92" s="51">
        <f>SUM(AZ92:BC92)</f>
        <v>0</v>
      </c>
      <c r="AZ92" s="51">
        <v>0</v>
      </c>
      <c r="BA92" s="51">
        <v>0</v>
      </c>
      <c r="BB92" s="51">
        <v>0</v>
      </c>
      <c r="BC92" s="51">
        <v>0</v>
      </c>
      <c r="BD92" s="51">
        <f t="shared" si="108"/>
        <v>0</v>
      </c>
      <c r="BE92" s="51">
        <v>0</v>
      </c>
      <c r="BF92" s="51">
        <v>0</v>
      </c>
      <c r="BG92" s="51">
        <v>0</v>
      </c>
      <c r="BH92" s="51">
        <v>0</v>
      </c>
      <c r="BI92" s="52">
        <v>0</v>
      </c>
      <c r="BJ92" s="52">
        <v>0</v>
      </c>
      <c r="BK92" s="52">
        <v>0</v>
      </c>
      <c r="BL92" s="52">
        <v>0</v>
      </c>
      <c r="BM92" s="52">
        <v>0</v>
      </c>
      <c r="BN92" s="51">
        <f t="shared" si="109"/>
        <v>0</v>
      </c>
      <c r="BO92" s="51">
        <v>0</v>
      </c>
      <c r="BP92" s="51">
        <v>0</v>
      </c>
      <c r="BQ92" s="51">
        <v>0</v>
      </c>
      <c r="BR92" s="51">
        <v>0</v>
      </c>
      <c r="BS92" s="52">
        <v>0</v>
      </c>
      <c r="BT92" s="52">
        <v>0</v>
      </c>
      <c r="BU92" s="52">
        <v>0</v>
      </c>
      <c r="BV92" s="52">
        <v>0</v>
      </c>
      <c r="BW92" s="52">
        <v>0</v>
      </c>
      <c r="BX92" s="52">
        <v>0</v>
      </c>
      <c r="BY92" s="52">
        <v>0</v>
      </c>
      <c r="BZ92" s="52">
        <v>0</v>
      </c>
      <c r="CA92" s="52">
        <v>0</v>
      </c>
      <c r="CB92" s="52">
        <v>0</v>
      </c>
      <c r="CC92" s="52">
        <v>0</v>
      </c>
      <c r="CD92" s="52">
        <v>0</v>
      </c>
      <c r="CE92" s="52">
        <v>0</v>
      </c>
      <c r="CF92" s="52">
        <v>0</v>
      </c>
      <c r="CG92" s="52">
        <v>0</v>
      </c>
      <c r="CH92" s="52">
        <v>0</v>
      </c>
      <c r="CI92" s="52">
        <v>0</v>
      </c>
      <c r="CJ92" s="52">
        <v>0</v>
      </c>
      <c r="CK92" s="52">
        <v>0</v>
      </c>
      <c r="CL92" s="52">
        <v>0</v>
      </c>
      <c r="CM92" s="51">
        <f>SUM(CN92:CQ92)</f>
        <v>0</v>
      </c>
      <c r="CN92" s="51">
        <v>0</v>
      </c>
      <c r="CO92" s="51">
        <v>0</v>
      </c>
      <c r="CP92" s="51">
        <f t="shared" si="43"/>
        <v>0</v>
      </c>
      <c r="CQ92" s="51">
        <f t="shared" si="44"/>
        <v>0</v>
      </c>
      <c r="CR92" s="71">
        <f>SUM(CS92:CV92)</f>
        <v>0.66</v>
      </c>
      <c r="CS92" s="51">
        <v>0</v>
      </c>
      <c r="CT92" s="51">
        <v>0</v>
      </c>
      <c r="CU92" s="51">
        <f t="shared" si="45"/>
        <v>0.55000000000000004</v>
      </c>
      <c r="CV92" s="51">
        <f t="shared" si="46"/>
        <v>0.11000000000000001</v>
      </c>
      <c r="CW92" s="79" t="s">
        <v>200</v>
      </c>
    </row>
    <row r="93" spans="1:16327" s="63" customFormat="1" ht="54" customHeight="1" x14ac:dyDescent="0.25">
      <c r="A93" s="62" t="s">
        <v>176</v>
      </c>
      <c r="B93" s="59" t="s">
        <v>145</v>
      </c>
      <c r="C93" s="57" t="s">
        <v>164</v>
      </c>
      <c r="D93" s="60" t="s">
        <v>84</v>
      </c>
      <c r="E93" s="61">
        <v>2022</v>
      </c>
      <c r="F93" s="61" t="s">
        <v>29</v>
      </c>
      <c r="G93" s="61">
        <v>2022</v>
      </c>
      <c r="H93" s="57" t="s">
        <v>29</v>
      </c>
      <c r="I93" s="57" t="s">
        <v>29</v>
      </c>
      <c r="J93" s="57" t="s">
        <v>29</v>
      </c>
      <c r="K93" s="57" t="s">
        <v>29</v>
      </c>
      <c r="L93" s="57" t="s">
        <v>29</v>
      </c>
      <c r="M93" s="57" t="s">
        <v>29</v>
      </c>
      <c r="N93" s="57" t="s">
        <v>29</v>
      </c>
      <c r="O93" s="57">
        <v>0</v>
      </c>
      <c r="P93" s="57">
        <v>7.81</v>
      </c>
      <c r="Q93" s="57">
        <f t="shared" si="100"/>
        <v>7.81</v>
      </c>
      <c r="R93" s="57">
        <v>0</v>
      </c>
      <c r="S93" s="57">
        <v>7.81</v>
      </c>
      <c r="T93" s="57">
        <f t="shared" si="101"/>
        <v>7.81</v>
      </c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>
        <f t="shared" si="110"/>
        <v>7.81</v>
      </c>
      <c r="AF93" s="51">
        <v>0</v>
      </c>
      <c r="AG93" s="51">
        <v>0</v>
      </c>
      <c r="AH93" s="51">
        <v>6.5083333333333329</v>
      </c>
      <c r="AI93" s="51">
        <f>AH93*0.2</f>
        <v>1.3016666666666667</v>
      </c>
      <c r="AJ93" s="51">
        <f t="shared" si="111"/>
        <v>0</v>
      </c>
      <c r="AK93" s="51">
        <v>0</v>
      </c>
      <c r="AL93" s="51">
        <v>0</v>
      </c>
      <c r="AM93" s="51">
        <v>0</v>
      </c>
      <c r="AN93" s="51">
        <v>0</v>
      </c>
      <c r="AO93" s="51">
        <f>SUM(AP93:AS93)</f>
        <v>0</v>
      </c>
      <c r="AP93" s="51">
        <v>0</v>
      </c>
      <c r="AQ93" s="51">
        <v>0</v>
      </c>
      <c r="AR93" s="51">
        <v>0</v>
      </c>
      <c r="AS93" s="51">
        <v>0</v>
      </c>
      <c r="AT93" s="51">
        <f>SUM(AU93:AX93)</f>
        <v>7.81</v>
      </c>
      <c r="AU93" s="51">
        <v>0</v>
      </c>
      <c r="AV93" s="51">
        <v>0</v>
      </c>
      <c r="AW93" s="51">
        <v>6.5083333333333329</v>
      </c>
      <c r="AX93" s="51">
        <f>AW93*0.2</f>
        <v>1.3016666666666667</v>
      </c>
      <c r="AY93" s="51">
        <f>SUM(AZ93:BC93)</f>
        <v>0</v>
      </c>
      <c r="AZ93" s="51">
        <v>0</v>
      </c>
      <c r="BA93" s="51">
        <v>0</v>
      </c>
      <c r="BB93" s="51">
        <v>0</v>
      </c>
      <c r="BC93" s="51">
        <v>0</v>
      </c>
      <c r="BD93" s="51">
        <f t="shared" si="108"/>
        <v>0</v>
      </c>
      <c r="BE93" s="51">
        <v>0</v>
      </c>
      <c r="BF93" s="51">
        <v>0</v>
      </c>
      <c r="BG93" s="51">
        <v>0</v>
      </c>
      <c r="BH93" s="51">
        <v>0</v>
      </c>
      <c r="BI93" s="52">
        <v>0</v>
      </c>
      <c r="BJ93" s="52">
        <v>0</v>
      </c>
      <c r="BK93" s="52">
        <v>0</v>
      </c>
      <c r="BL93" s="52">
        <v>0</v>
      </c>
      <c r="BM93" s="52">
        <v>0</v>
      </c>
      <c r="BN93" s="51">
        <f t="shared" si="109"/>
        <v>0</v>
      </c>
      <c r="BO93" s="51">
        <v>0</v>
      </c>
      <c r="BP93" s="51">
        <v>0</v>
      </c>
      <c r="BQ93" s="51">
        <v>0</v>
      </c>
      <c r="BR93" s="51">
        <v>0</v>
      </c>
      <c r="BS93" s="52">
        <v>0</v>
      </c>
      <c r="BT93" s="52">
        <v>0</v>
      </c>
      <c r="BU93" s="52">
        <v>0</v>
      </c>
      <c r="BV93" s="52">
        <v>0</v>
      </c>
      <c r="BW93" s="52">
        <v>0</v>
      </c>
      <c r="BX93" s="52">
        <v>0</v>
      </c>
      <c r="BY93" s="52">
        <v>0</v>
      </c>
      <c r="BZ93" s="52">
        <v>0</v>
      </c>
      <c r="CA93" s="52">
        <v>0</v>
      </c>
      <c r="CB93" s="52">
        <v>0</v>
      </c>
      <c r="CC93" s="52">
        <v>0</v>
      </c>
      <c r="CD93" s="52">
        <v>0</v>
      </c>
      <c r="CE93" s="52">
        <v>0</v>
      </c>
      <c r="CF93" s="52">
        <v>0</v>
      </c>
      <c r="CG93" s="52">
        <v>0</v>
      </c>
      <c r="CH93" s="52">
        <v>0</v>
      </c>
      <c r="CI93" s="52">
        <v>0</v>
      </c>
      <c r="CJ93" s="52">
        <v>0</v>
      </c>
      <c r="CK93" s="52">
        <v>0</v>
      </c>
      <c r="CL93" s="52">
        <v>0</v>
      </c>
      <c r="CM93" s="51">
        <f>SUM(CN93:CQ93)</f>
        <v>7.81</v>
      </c>
      <c r="CN93" s="51">
        <v>0</v>
      </c>
      <c r="CO93" s="51">
        <v>0</v>
      </c>
      <c r="CP93" s="51">
        <f t="shared" si="43"/>
        <v>6.5083333333333329</v>
      </c>
      <c r="CQ93" s="51">
        <f t="shared" si="44"/>
        <v>1.3016666666666667</v>
      </c>
      <c r="CR93" s="71">
        <f>SUM(CS93:CV93)</f>
        <v>7.81</v>
      </c>
      <c r="CS93" s="51">
        <v>0</v>
      </c>
      <c r="CT93" s="51">
        <v>0</v>
      </c>
      <c r="CU93" s="51">
        <f t="shared" si="45"/>
        <v>6.5083333333333329</v>
      </c>
      <c r="CV93" s="51">
        <f t="shared" si="46"/>
        <v>1.3016666666666667</v>
      </c>
      <c r="CW93" s="79" t="s">
        <v>188</v>
      </c>
    </row>
    <row r="94" spans="1:16327" s="63" customFormat="1" ht="54" customHeight="1" x14ac:dyDescent="0.25">
      <c r="A94" s="62" t="s">
        <v>177</v>
      </c>
      <c r="B94" s="59" t="s">
        <v>147</v>
      </c>
      <c r="C94" s="57" t="s">
        <v>184</v>
      </c>
      <c r="D94" s="60" t="s">
        <v>84</v>
      </c>
      <c r="E94" s="61">
        <v>2021</v>
      </c>
      <c r="F94" s="61" t="s">
        <v>29</v>
      </c>
      <c r="G94" s="61">
        <v>2021</v>
      </c>
      <c r="H94" s="57" t="s">
        <v>29</v>
      </c>
      <c r="I94" s="57" t="s">
        <v>29</v>
      </c>
      <c r="J94" s="57" t="s">
        <v>29</v>
      </c>
      <c r="K94" s="57" t="s">
        <v>29</v>
      </c>
      <c r="L94" s="57" t="s">
        <v>29</v>
      </c>
      <c r="M94" s="57" t="s">
        <v>29</v>
      </c>
      <c r="N94" s="57" t="s">
        <v>29</v>
      </c>
      <c r="O94" s="57">
        <v>6.8815545700000005</v>
      </c>
      <c r="P94" s="57">
        <v>11.46</v>
      </c>
      <c r="Q94" s="57">
        <f t="shared" si="100"/>
        <v>0.5</v>
      </c>
      <c r="R94" s="57">
        <v>0</v>
      </c>
      <c r="S94" s="57">
        <v>11.46</v>
      </c>
      <c r="T94" s="57">
        <f t="shared" si="101"/>
        <v>0.5</v>
      </c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>
        <f t="shared" si="110"/>
        <v>0</v>
      </c>
      <c r="AF94" s="51">
        <v>0</v>
      </c>
      <c r="AG94" s="51">
        <v>0</v>
      </c>
      <c r="AH94" s="51">
        <v>0</v>
      </c>
      <c r="AI94" s="51">
        <v>0</v>
      </c>
      <c r="AJ94" s="51">
        <f t="shared" si="111"/>
        <v>0.5</v>
      </c>
      <c r="AK94" s="51">
        <v>0</v>
      </c>
      <c r="AL94" s="51">
        <v>0</v>
      </c>
      <c r="AM94" s="51">
        <v>0.41666666666666669</v>
      </c>
      <c r="AN94" s="51">
        <f t="shared" ref="AN94:AN102" si="112">AM94*0.2</f>
        <v>8.3333333333333343E-2</v>
      </c>
      <c r="AO94" s="51">
        <f>SUM(AP94:AS94)</f>
        <v>0</v>
      </c>
      <c r="AP94" s="51">
        <v>0</v>
      </c>
      <c r="AQ94" s="51">
        <v>0</v>
      </c>
      <c r="AR94" s="51">
        <v>0</v>
      </c>
      <c r="AS94" s="51">
        <v>0</v>
      </c>
      <c r="AT94" s="51">
        <f t="shared" ref="AT94:AT102" si="113">SUM(AU94:AX94)</f>
        <v>0</v>
      </c>
      <c r="AU94" s="51">
        <v>0</v>
      </c>
      <c r="AV94" s="51">
        <v>0</v>
      </c>
      <c r="AW94" s="51">
        <v>0</v>
      </c>
      <c r="AX94" s="51">
        <v>0</v>
      </c>
      <c r="AY94" s="51">
        <f>SUM(AZ94:BC94)</f>
        <v>0</v>
      </c>
      <c r="AZ94" s="51">
        <v>0</v>
      </c>
      <c r="BA94" s="51">
        <v>0</v>
      </c>
      <c r="BB94" s="51">
        <v>0</v>
      </c>
      <c r="BC94" s="51">
        <v>0</v>
      </c>
      <c r="BD94" s="51">
        <f t="shared" si="108"/>
        <v>0</v>
      </c>
      <c r="BE94" s="51">
        <v>0</v>
      </c>
      <c r="BF94" s="51">
        <v>0</v>
      </c>
      <c r="BG94" s="51">
        <v>0</v>
      </c>
      <c r="BH94" s="51">
        <v>0</v>
      </c>
      <c r="BI94" s="52">
        <v>0</v>
      </c>
      <c r="BJ94" s="52">
        <v>0</v>
      </c>
      <c r="BK94" s="52">
        <v>0</v>
      </c>
      <c r="BL94" s="52">
        <v>0</v>
      </c>
      <c r="BM94" s="52">
        <v>0</v>
      </c>
      <c r="BN94" s="51">
        <f t="shared" si="109"/>
        <v>0</v>
      </c>
      <c r="BO94" s="51">
        <v>0</v>
      </c>
      <c r="BP94" s="51">
        <v>0</v>
      </c>
      <c r="BQ94" s="51">
        <v>0</v>
      </c>
      <c r="BR94" s="51">
        <v>0</v>
      </c>
      <c r="BS94" s="52">
        <v>0</v>
      </c>
      <c r="BT94" s="52">
        <v>0</v>
      </c>
      <c r="BU94" s="52">
        <v>0</v>
      </c>
      <c r="BV94" s="52">
        <v>0</v>
      </c>
      <c r="BW94" s="52">
        <v>0</v>
      </c>
      <c r="BX94" s="52">
        <v>0</v>
      </c>
      <c r="BY94" s="52">
        <v>0</v>
      </c>
      <c r="BZ94" s="52">
        <v>0</v>
      </c>
      <c r="CA94" s="52">
        <v>0</v>
      </c>
      <c r="CB94" s="52">
        <v>0</v>
      </c>
      <c r="CC94" s="52">
        <v>0</v>
      </c>
      <c r="CD94" s="52">
        <v>0</v>
      </c>
      <c r="CE94" s="52">
        <v>0</v>
      </c>
      <c r="CF94" s="52">
        <v>0</v>
      </c>
      <c r="CG94" s="52">
        <v>0</v>
      </c>
      <c r="CH94" s="52">
        <v>0</v>
      </c>
      <c r="CI94" s="52">
        <v>0</v>
      </c>
      <c r="CJ94" s="52">
        <v>0</v>
      </c>
      <c r="CK94" s="52">
        <v>0</v>
      </c>
      <c r="CL94" s="52">
        <v>0</v>
      </c>
      <c r="CM94" s="51">
        <f>SUM(CN94:CQ94)</f>
        <v>0</v>
      </c>
      <c r="CN94" s="51">
        <v>0</v>
      </c>
      <c r="CO94" s="51">
        <v>0</v>
      </c>
      <c r="CP94" s="51">
        <f t="shared" si="43"/>
        <v>0</v>
      </c>
      <c r="CQ94" s="51">
        <f t="shared" si="44"/>
        <v>0</v>
      </c>
      <c r="CR94" s="71">
        <f>SUM(CS94:CV94)</f>
        <v>0.5</v>
      </c>
      <c r="CS94" s="51">
        <v>0</v>
      </c>
      <c r="CT94" s="51">
        <v>0</v>
      </c>
      <c r="CU94" s="51">
        <f t="shared" si="45"/>
        <v>0.41666666666666669</v>
      </c>
      <c r="CV94" s="51">
        <f t="shared" si="46"/>
        <v>8.3333333333333343E-2</v>
      </c>
      <c r="CW94" s="79" t="s">
        <v>201</v>
      </c>
    </row>
    <row r="95" spans="1:16327" s="63" customFormat="1" ht="54" customHeight="1" x14ac:dyDescent="0.25">
      <c r="A95" s="62" t="s">
        <v>178</v>
      </c>
      <c r="B95" s="59" t="s">
        <v>228</v>
      </c>
      <c r="C95" s="57" t="s">
        <v>239</v>
      </c>
      <c r="D95" s="60" t="s">
        <v>84</v>
      </c>
      <c r="E95" s="61">
        <v>2022</v>
      </c>
      <c r="F95" s="61" t="s">
        <v>29</v>
      </c>
      <c r="G95" s="61">
        <v>2022</v>
      </c>
      <c r="H95" s="57" t="s">
        <v>29</v>
      </c>
      <c r="I95" s="57" t="s">
        <v>29</v>
      </c>
      <c r="J95" s="57" t="s">
        <v>29</v>
      </c>
      <c r="K95" s="57" t="s">
        <v>29</v>
      </c>
      <c r="L95" s="57" t="s">
        <v>29</v>
      </c>
      <c r="M95" s="57" t="s">
        <v>29</v>
      </c>
      <c r="N95" s="57" t="s">
        <v>29</v>
      </c>
      <c r="O95" s="57">
        <v>0</v>
      </c>
      <c r="P95" s="57">
        <v>0</v>
      </c>
      <c r="Q95" s="57">
        <f t="shared" si="100"/>
        <v>1.8</v>
      </c>
      <c r="R95" s="57">
        <v>0</v>
      </c>
      <c r="S95" s="57">
        <v>0</v>
      </c>
      <c r="T95" s="57">
        <f t="shared" si="101"/>
        <v>1.8</v>
      </c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>
        <f t="shared" si="110"/>
        <v>0</v>
      </c>
      <c r="AF95" s="51">
        <v>0</v>
      </c>
      <c r="AG95" s="51">
        <v>0</v>
      </c>
      <c r="AH95" s="51">
        <v>0</v>
      </c>
      <c r="AI95" s="51">
        <v>0</v>
      </c>
      <c r="AJ95" s="51">
        <f t="shared" si="111"/>
        <v>1.8</v>
      </c>
      <c r="AK95" s="51">
        <v>0</v>
      </c>
      <c r="AL95" s="51">
        <v>0</v>
      </c>
      <c r="AM95" s="51">
        <v>1.5</v>
      </c>
      <c r="AN95" s="51">
        <f t="shared" si="112"/>
        <v>0.30000000000000004</v>
      </c>
      <c r="AO95" s="51">
        <f t="shared" ref="AO95:AO102" si="114">SUM(AP95:AS95)</f>
        <v>0</v>
      </c>
      <c r="AP95" s="51">
        <v>0</v>
      </c>
      <c r="AQ95" s="51">
        <v>0</v>
      </c>
      <c r="AR95" s="51">
        <v>0</v>
      </c>
      <c r="AS95" s="51">
        <v>0</v>
      </c>
      <c r="AT95" s="51">
        <f t="shared" si="113"/>
        <v>0</v>
      </c>
      <c r="AU95" s="51">
        <v>0</v>
      </c>
      <c r="AV95" s="51">
        <v>0</v>
      </c>
      <c r="AW95" s="51">
        <v>0</v>
      </c>
      <c r="AX95" s="51">
        <v>0</v>
      </c>
      <c r="AY95" s="51">
        <f t="shared" ref="AY95:AY102" si="115">SUM(AZ95:BC95)</f>
        <v>0</v>
      </c>
      <c r="AZ95" s="51">
        <v>0</v>
      </c>
      <c r="BA95" s="51">
        <v>0</v>
      </c>
      <c r="BB95" s="51">
        <v>0</v>
      </c>
      <c r="BC95" s="51">
        <v>0</v>
      </c>
      <c r="BD95" s="51">
        <f t="shared" si="108"/>
        <v>0</v>
      </c>
      <c r="BE95" s="51">
        <v>0</v>
      </c>
      <c r="BF95" s="51">
        <v>0</v>
      </c>
      <c r="BG95" s="51">
        <v>0</v>
      </c>
      <c r="BH95" s="51">
        <v>0</v>
      </c>
      <c r="BI95" s="52">
        <v>0</v>
      </c>
      <c r="BJ95" s="52">
        <v>0</v>
      </c>
      <c r="BK95" s="52">
        <v>0</v>
      </c>
      <c r="BL95" s="52">
        <v>0</v>
      </c>
      <c r="BM95" s="52">
        <v>0</v>
      </c>
      <c r="BN95" s="51">
        <f t="shared" si="109"/>
        <v>0</v>
      </c>
      <c r="BO95" s="51">
        <v>0</v>
      </c>
      <c r="BP95" s="51">
        <v>0</v>
      </c>
      <c r="BQ95" s="51">
        <v>0</v>
      </c>
      <c r="BR95" s="51">
        <v>0</v>
      </c>
      <c r="BS95" s="52">
        <v>0</v>
      </c>
      <c r="BT95" s="52">
        <v>0</v>
      </c>
      <c r="BU95" s="52">
        <v>0</v>
      </c>
      <c r="BV95" s="52">
        <v>0</v>
      </c>
      <c r="BW95" s="52">
        <v>0</v>
      </c>
      <c r="BX95" s="52">
        <v>0</v>
      </c>
      <c r="BY95" s="52">
        <v>0</v>
      </c>
      <c r="BZ95" s="52">
        <v>0</v>
      </c>
      <c r="CA95" s="52">
        <v>0</v>
      </c>
      <c r="CB95" s="52">
        <v>0</v>
      </c>
      <c r="CC95" s="52">
        <v>0</v>
      </c>
      <c r="CD95" s="52">
        <v>0</v>
      </c>
      <c r="CE95" s="52">
        <v>0</v>
      </c>
      <c r="CF95" s="52">
        <v>0</v>
      </c>
      <c r="CG95" s="52">
        <v>0</v>
      </c>
      <c r="CH95" s="52">
        <v>0</v>
      </c>
      <c r="CI95" s="52">
        <v>0</v>
      </c>
      <c r="CJ95" s="52">
        <v>0</v>
      </c>
      <c r="CK95" s="52">
        <v>0</v>
      </c>
      <c r="CL95" s="52">
        <v>0</v>
      </c>
      <c r="CM95" s="51">
        <f t="shared" ref="CM95:CM102" si="116">SUM(CN95:CQ95)</f>
        <v>0</v>
      </c>
      <c r="CN95" s="51">
        <v>0</v>
      </c>
      <c r="CO95" s="51">
        <v>0</v>
      </c>
      <c r="CP95" s="51">
        <f t="shared" si="43"/>
        <v>0</v>
      </c>
      <c r="CQ95" s="51">
        <f t="shared" si="44"/>
        <v>0</v>
      </c>
      <c r="CR95" s="71">
        <f t="shared" ref="CR95:CR102" si="117">SUM(CS95:CV95)</f>
        <v>1.8</v>
      </c>
      <c r="CS95" s="51">
        <v>0</v>
      </c>
      <c r="CT95" s="51">
        <v>0</v>
      </c>
      <c r="CU95" s="51">
        <f t="shared" si="45"/>
        <v>1.5</v>
      </c>
      <c r="CV95" s="51">
        <f t="shared" si="46"/>
        <v>0.30000000000000004</v>
      </c>
      <c r="CW95" s="79" t="s">
        <v>258</v>
      </c>
    </row>
    <row r="96" spans="1:16327" s="63" customFormat="1" ht="54" customHeight="1" x14ac:dyDescent="0.25">
      <c r="A96" s="62" t="s">
        <v>179</v>
      </c>
      <c r="B96" s="59" t="s">
        <v>238</v>
      </c>
      <c r="C96" s="57" t="s">
        <v>240</v>
      </c>
      <c r="D96" s="60" t="s">
        <v>84</v>
      </c>
      <c r="E96" s="61">
        <v>2022</v>
      </c>
      <c r="F96" s="61" t="s">
        <v>29</v>
      </c>
      <c r="G96" s="61">
        <v>2022</v>
      </c>
      <c r="H96" s="57" t="s">
        <v>29</v>
      </c>
      <c r="I96" s="57" t="s">
        <v>29</v>
      </c>
      <c r="J96" s="57" t="s">
        <v>29</v>
      </c>
      <c r="K96" s="57" t="s">
        <v>29</v>
      </c>
      <c r="L96" s="57" t="s">
        <v>29</v>
      </c>
      <c r="M96" s="57" t="s">
        <v>29</v>
      </c>
      <c r="N96" s="57" t="s">
        <v>29</v>
      </c>
      <c r="O96" s="57">
        <v>0</v>
      </c>
      <c r="P96" s="57">
        <v>0</v>
      </c>
      <c r="Q96" s="57">
        <f t="shared" si="100"/>
        <v>10.199999999999999</v>
      </c>
      <c r="R96" s="57">
        <v>0</v>
      </c>
      <c r="S96" s="57">
        <v>0</v>
      </c>
      <c r="T96" s="57">
        <f t="shared" si="101"/>
        <v>10.199999999999999</v>
      </c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>
        <f t="shared" si="110"/>
        <v>0</v>
      </c>
      <c r="AF96" s="51">
        <v>0</v>
      </c>
      <c r="AG96" s="51">
        <v>0</v>
      </c>
      <c r="AH96" s="51">
        <v>0</v>
      </c>
      <c r="AI96" s="51">
        <v>0</v>
      </c>
      <c r="AJ96" s="51">
        <f t="shared" si="111"/>
        <v>10.199999999999999</v>
      </c>
      <c r="AK96" s="51">
        <v>0</v>
      </c>
      <c r="AL96" s="51">
        <v>0</v>
      </c>
      <c r="AM96" s="51">
        <v>8.5</v>
      </c>
      <c r="AN96" s="51">
        <f t="shared" si="112"/>
        <v>1.7000000000000002</v>
      </c>
      <c r="AO96" s="51">
        <f t="shared" si="114"/>
        <v>0</v>
      </c>
      <c r="AP96" s="51">
        <v>0</v>
      </c>
      <c r="AQ96" s="51">
        <v>0</v>
      </c>
      <c r="AR96" s="51">
        <v>0</v>
      </c>
      <c r="AS96" s="51">
        <v>0</v>
      </c>
      <c r="AT96" s="51">
        <f t="shared" si="113"/>
        <v>0</v>
      </c>
      <c r="AU96" s="51">
        <v>0</v>
      </c>
      <c r="AV96" s="51">
        <v>0</v>
      </c>
      <c r="AW96" s="51">
        <v>0</v>
      </c>
      <c r="AX96" s="51">
        <v>0</v>
      </c>
      <c r="AY96" s="51">
        <f t="shared" si="115"/>
        <v>0</v>
      </c>
      <c r="AZ96" s="51">
        <v>0</v>
      </c>
      <c r="BA96" s="51">
        <v>0</v>
      </c>
      <c r="BB96" s="51">
        <v>0</v>
      </c>
      <c r="BC96" s="51">
        <v>0</v>
      </c>
      <c r="BD96" s="51">
        <f t="shared" si="108"/>
        <v>0</v>
      </c>
      <c r="BE96" s="51">
        <v>0</v>
      </c>
      <c r="BF96" s="51">
        <v>0</v>
      </c>
      <c r="BG96" s="51">
        <v>0</v>
      </c>
      <c r="BH96" s="51">
        <v>0</v>
      </c>
      <c r="BI96" s="52">
        <v>0</v>
      </c>
      <c r="BJ96" s="52">
        <v>0</v>
      </c>
      <c r="BK96" s="52">
        <v>0</v>
      </c>
      <c r="BL96" s="52">
        <v>0</v>
      </c>
      <c r="BM96" s="52">
        <v>0</v>
      </c>
      <c r="BN96" s="51">
        <f t="shared" si="109"/>
        <v>0</v>
      </c>
      <c r="BO96" s="51">
        <v>0</v>
      </c>
      <c r="BP96" s="51">
        <v>0</v>
      </c>
      <c r="BQ96" s="51">
        <v>0</v>
      </c>
      <c r="BR96" s="51">
        <v>0</v>
      </c>
      <c r="BS96" s="52">
        <v>0</v>
      </c>
      <c r="BT96" s="52">
        <v>0</v>
      </c>
      <c r="BU96" s="52">
        <v>0</v>
      </c>
      <c r="BV96" s="52">
        <v>0</v>
      </c>
      <c r="BW96" s="52">
        <v>0</v>
      </c>
      <c r="BX96" s="52">
        <v>0</v>
      </c>
      <c r="BY96" s="52">
        <v>0</v>
      </c>
      <c r="BZ96" s="52">
        <v>0</v>
      </c>
      <c r="CA96" s="52">
        <v>0</v>
      </c>
      <c r="CB96" s="52">
        <v>0</v>
      </c>
      <c r="CC96" s="52">
        <v>0</v>
      </c>
      <c r="CD96" s="52">
        <v>0</v>
      </c>
      <c r="CE96" s="52">
        <v>0</v>
      </c>
      <c r="CF96" s="52">
        <v>0</v>
      </c>
      <c r="CG96" s="52">
        <v>0</v>
      </c>
      <c r="CH96" s="52">
        <v>0</v>
      </c>
      <c r="CI96" s="52">
        <v>0</v>
      </c>
      <c r="CJ96" s="52">
        <v>0</v>
      </c>
      <c r="CK96" s="52">
        <v>0</v>
      </c>
      <c r="CL96" s="52">
        <v>0</v>
      </c>
      <c r="CM96" s="51">
        <f t="shared" si="116"/>
        <v>0</v>
      </c>
      <c r="CN96" s="51">
        <v>0</v>
      </c>
      <c r="CO96" s="51">
        <v>0</v>
      </c>
      <c r="CP96" s="51">
        <f t="shared" si="43"/>
        <v>0</v>
      </c>
      <c r="CQ96" s="51">
        <f t="shared" si="44"/>
        <v>0</v>
      </c>
      <c r="CR96" s="71">
        <f t="shared" si="117"/>
        <v>10.199999999999999</v>
      </c>
      <c r="CS96" s="51">
        <v>0</v>
      </c>
      <c r="CT96" s="51">
        <v>0</v>
      </c>
      <c r="CU96" s="51">
        <f t="shared" si="45"/>
        <v>8.5</v>
      </c>
      <c r="CV96" s="51">
        <f t="shared" si="46"/>
        <v>1.7000000000000002</v>
      </c>
      <c r="CW96" s="79" t="s">
        <v>259</v>
      </c>
    </row>
    <row r="97" spans="1:101" s="63" customFormat="1" ht="54" customHeight="1" x14ac:dyDescent="0.25">
      <c r="A97" s="62" t="s">
        <v>180</v>
      </c>
      <c r="B97" s="59" t="s">
        <v>233</v>
      </c>
      <c r="C97" s="57" t="s">
        <v>241</v>
      </c>
      <c r="D97" s="60" t="s">
        <v>84</v>
      </c>
      <c r="E97" s="61">
        <v>2022</v>
      </c>
      <c r="F97" s="61" t="s">
        <v>29</v>
      </c>
      <c r="G97" s="61">
        <v>2022</v>
      </c>
      <c r="H97" s="57" t="s">
        <v>29</v>
      </c>
      <c r="I97" s="57" t="s">
        <v>29</v>
      </c>
      <c r="J97" s="57" t="s">
        <v>29</v>
      </c>
      <c r="K97" s="57" t="s">
        <v>29</v>
      </c>
      <c r="L97" s="57" t="s">
        <v>29</v>
      </c>
      <c r="M97" s="57" t="s">
        <v>29</v>
      </c>
      <c r="N97" s="57" t="s">
        <v>29</v>
      </c>
      <c r="O97" s="57">
        <v>0</v>
      </c>
      <c r="P97" s="57">
        <v>0</v>
      </c>
      <c r="Q97" s="57">
        <f t="shared" si="100"/>
        <v>3.6</v>
      </c>
      <c r="R97" s="57">
        <v>0</v>
      </c>
      <c r="S97" s="57">
        <v>0</v>
      </c>
      <c r="T97" s="57">
        <f t="shared" si="101"/>
        <v>3.6</v>
      </c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>
        <f t="shared" si="110"/>
        <v>0</v>
      </c>
      <c r="AF97" s="51">
        <v>0</v>
      </c>
      <c r="AG97" s="51">
        <v>0</v>
      </c>
      <c r="AH97" s="51">
        <v>0</v>
      </c>
      <c r="AI97" s="51">
        <v>0</v>
      </c>
      <c r="AJ97" s="51">
        <f t="shared" si="111"/>
        <v>1.8</v>
      </c>
      <c r="AK97" s="51">
        <v>0</v>
      </c>
      <c r="AL97" s="51">
        <v>0</v>
      </c>
      <c r="AM97" s="51">
        <v>1.5</v>
      </c>
      <c r="AN97" s="51">
        <f t="shared" si="112"/>
        <v>0.30000000000000004</v>
      </c>
      <c r="AO97" s="51">
        <f t="shared" si="114"/>
        <v>0</v>
      </c>
      <c r="AP97" s="51">
        <v>0</v>
      </c>
      <c r="AQ97" s="51">
        <v>0</v>
      </c>
      <c r="AR97" s="51">
        <v>0</v>
      </c>
      <c r="AS97" s="51">
        <v>0</v>
      </c>
      <c r="AT97" s="51">
        <f t="shared" si="113"/>
        <v>1.8</v>
      </c>
      <c r="AU97" s="51">
        <v>0</v>
      </c>
      <c r="AV97" s="51">
        <v>0</v>
      </c>
      <c r="AW97" s="51">
        <v>1.5</v>
      </c>
      <c r="AX97" s="51">
        <f>AW97*0.2</f>
        <v>0.30000000000000004</v>
      </c>
      <c r="AY97" s="51">
        <f t="shared" si="115"/>
        <v>0</v>
      </c>
      <c r="AZ97" s="51">
        <v>0</v>
      </c>
      <c r="BA97" s="51">
        <v>0</v>
      </c>
      <c r="BB97" s="51">
        <v>0</v>
      </c>
      <c r="BC97" s="51">
        <v>0</v>
      </c>
      <c r="BD97" s="51">
        <f t="shared" si="108"/>
        <v>0</v>
      </c>
      <c r="BE97" s="51">
        <v>0</v>
      </c>
      <c r="BF97" s="51">
        <v>0</v>
      </c>
      <c r="BG97" s="51">
        <v>0</v>
      </c>
      <c r="BH97" s="51">
        <v>0</v>
      </c>
      <c r="BI97" s="52">
        <v>0</v>
      </c>
      <c r="BJ97" s="52">
        <v>0</v>
      </c>
      <c r="BK97" s="52">
        <v>0</v>
      </c>
      <c r="BL97" s="52">
        <v>0</v>
      </c>
      <c r="BM97" s="52">
        <v>0</v>
      </c>
      <c r="BN97" s="51">
        <f t="shared" si="109"/>
        <v>0</v>
      </c>
      <c r="BO97" s="51">
        <v>0</v>
      </c>
      <c r="BP97" s="51">
        <v>0</v>
      </c>
      <c r="BQ97" s="51">
        <v>0</v>
      </c>
      <c r="BR97" s="51">
        <v>0</v>
      </c>
      <c r="BS97" s="52">
        <v>0</v>
      </c>
      <c r="BT97" s="52">
        <v>0</v>
      </c>
      <c r="BU97" s="52">
        <v>0</v>
      </c>
      <c r="BV97" s="52">
        <v>0</v>
      </c>
      <c r="BW97" s="52">
        <v>0</v>
      </c>
      <c r="BX97" s="52">
        <v>0</v>
      </c>
      <c r="BY97" s="52">
        <v>0</v>
      </c>
      <c r="BZ97" s="52">
        <v>0</v>
      </c>
      <c r="CA97" s="52">
        <v>0</v>
      </c>
      <c r="CB97" s="52">
        <v>0</v>
      </c>
      <c r="CC97" s="52">
        <v>0</v>
      </c>
      <c r="CD97" s="52">
        <v>0</v>
      </c>
      <c r="CE97" s="52">
        <v>0</v>
      </c>
      <c r="CF97" s="52">
        <v>0</v>
      </c>
      <c r="CG97" s="52">
        <v>0</v>
      </c>
      <c r="CH97" s="52">
        <v>0</v>
      </c>
      <c r="CI97" s="52">
        <v>0</v>
      </c>
      <c r="CJ97" s="52">
        <v>0</v>
      </c>
      <c r="CK97" s="52">
        <v>0</v>
      </c>
      <c r="CL97" s="52">
        <v>0</v>
      </c>
      <c r="CM97" s="51">
        <f t="shared" si="116"/>
        <v>0</v>
      </c>
      <c r="CN97" s="51">
        <v>0</v>
      </c>
      <c r="CO97" s="51">
        <v>0</v>
      </c>
      <c r="CP97" s="51">
        <f t="shared" si="43"/>
        <v>0</v>
      </c>
      <c r="CQ97" s="51">
        <f t="shared" si="44"/>
        <v>0</v>
      </c>
      <c r="CR97" s="71">
        <f t="shared" si="117"/>
        <v>3.6</v>
      </c>
      <c r="CS97" s="51">
        <v>0</v>
      </c>
      <c r="CT97" s="51">
        <v>0</v>
      </c>
      <c r="CU97" s="51">
        <f t="shared" si="45"/>
        <v>3</v>
      </c>
      <c r="CV97" s="51">
        <f t="shared" si="46"/>
        <v>0.60000000000000009</v>
      </c>
      <c r="CW97" s="79" t="s">
        <v>247</v>
      </c>
    </row>
    <row r="98" spans="1:101" s="63" customFormat="1" ht="54" customHeight="1" x14ac:dyDescent="0.25">
      <c r="A98" s="62" t="s">
        <v>234</v>
      </c>
      <c r="B98" s="59" t="s">
        <v>229</v>
      </c>
      <c r="C98" s="57" t="s">
        <v>242</v>
      </c>
      <c r="D98" s="60" t="s">
        <v>84</v>
      </c>
      <c r="E98" s="61">
        <v>2022</v>
      </c>
      <c r="F98" s="61" t="s">
        <v>29</v>
      </c>
      <c r="G98" s="61">
        <v>2022</v>
      </c>
      <c r="H98" s="57" t="s">
        <v>29</v>
      </c>
      <c r="I98" s="57" t="s">
        <v>29</v>
      </c>
      <c r="J98" s="57" t="s">
        <v>29</v>
      </c>
      <c r="K98" s="57" t="s">
        <v>29</v>
      </c>
      <c r="L98" s="57" t="s">
        <v>29</v>
      </c>
      <c r="M98" s="57" t="s">
        <v>29</v>
      </c>
      <c r="N98" s="57" t="s">
        <v>29</v>
      </c>
      <c r="O98" s="57">
        <v>0</v>
      </c>
      <c r="P98" s="57">
        <v>0</v>
      </c>
      <c r="Q98" s="57">
        <f t="shared" si="100"/>
        <v>0.53</v>
      </c>
      <c r="R98" s="57">
        <v>0</v>
      </c>
      <c r="S98" s="57">
        <v>0</v>
      </c>
      <c r="T98" s="57">
        <f t="shared" si="101"/>
        <v>0.53</v>
      </c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>
        <f t="shared" si="110"/>
        <v>0</v>
      </c>
      <c r="AF98" s="51">
        <v>0</v>
      </c>
      <c r="AG98" s="51">
        <v>0</v>
      </c>
      <c r="AH98" s="51">
        <v>0</v>
      </c>
      <c r="AI98" s="51">
        <v>0</v>
      </c>
      <c r="AJ98" s="51">
        <f t="shared" si="111"/>
        <v>0.53</v>
      </c>
      <c r="AK98" s="51">
        <v>0</v>
      </c>
      <c r="AL98" s="51">
        <v>0</v>
      </c>
      <c r="AM98" s="51">
        <v>0.44166666666666671</v>
      </c>
      <c r="AN98" s="51">
        <f t="shared" si="112"/>
        <v>8.8333333333333347E-2</v>
      </c>
      <c r="AO98" s="51">
        <f t="shared" si="114"/>
        <v>0</v>
      </c>
      <c r="AP98" s="51">
        <v>0</v>
      </c>
      <c r="AQ98" s="51">
        <v>0</v>
      </c>
      <c r="AR98" s="51">
        <v>0</v>
      </c>
      <c r="AS98" s="51">
        <v>0</v>
      </c>
      <c r="AT98" s="51">
        <f t="shared" si="113"/>
        <v>0</v>
      </c>
      <c r="AU98" s="51">
        <v>0</v>
      </c>
      <c r="AV98" s="51">
        <v>0</v>
      </c>
      <c r="AW98" s="51">
        <v>0</v>
      </c>
      <c r="AX98" s="51">
        <v>0</v>
      </c>
      <c r="AY98" s="51">
        <f t="shared" si="115"/>
        <v>0</v>
      </c>
      <c r="AZ98" s="51">
        <v>0</v>
      </c>
      <c r="BA98" s="51">
        <v>0</v>
      </c>
      <c r="BB98" s="51">
        <v>0</v>
      </c>
      <c r="BC98" s="51">
        <v>0</v>
      </c>
      <c r="BD98" s="51">
        <f t="shared" si="108"/>
        <v>0</v>
      </c>
      <c r="BE98" s="51">
        <v>0</v>
      </c>
      <c r="BF98" s="51">
        <v>0</v>
      </c>
      <c r="BG98" s="51">
        <v>0</v>
      </c>
      <c r="BH98" s="51">
        <v>0</v>
      </c>
      <c r="BI98" s="52">
        <v>0</v>
      </c>
      <c r="BJ98" s="52">
        <v>0</v>
      </c>
      <c r="BK98" s="52">
        <v>0</v>
      </c>
      <c r="BL98" s="52">
        <v>0</v>
      </c>
      <c r="BM98" s="52">
        <v>0</v>
      </c>
      <c r="BN98" s="51">
        <f t="shared" si="109"/>
        <v>0</v>
      </c>
      <c r="BO98" s="51">
        <v>0</v>
      </c>
      <c r="BP98" s="51">
        <v>0</v>
      </c>
      <c r="BQ98" s="51">
        <v>0</v>
      </c>
      <c r="BR98" s="51">
        <v>0</v>
      </c>
      <c r="BS98" s="52">
        <v>0</v>
      </c>
      <c r="BT98" s="52">
        <v>0</v>
      </c>
      <c r="BU98" s="52">
        <v>0</v>
      </c>
      <c r="BV98" s="52">
        <v>0</v>
      </c>
      <c r="BW98" s="52">
        <v>0</v>
      </c>
      <c r="BX98" s="52">
        <v>0</v>
      </c>
      <c r="BY98" s="52">
        <v>0</v>
      </c>
      <c r="BZ98" s="52">
        <v>0</v>
      </c>
      <c r="CA98" s="52">
        <v>0</v>
      </c>
      <c r="CB98" s="52">
        <v>0</v>
      </c>
      <c r="CC98" s="52">
        <v>0</v>
      </c>
      <c r="CD98" s="52">
        <v>0</v>
      </c>
      <c r="CE98" s="52">
        <v>0</v>
      </c>
      <c r="CF98" s="52">
        <v>0</v>
      </c>
      <c r="CG98" s="52">
        <v>0</v>
      </c>
      <c r="CH98" s="52">
        <v>0</v>
      </c>
      <c r="CI98" s="52">
        <v>0</v>
      </c>
      <c r="CJ98" s="52">
        <v>0</v>
      </c>
      <c r="CK98" s="52">
        <v>0</v>
      </c>
      <c r="CL98" s="52">
        <v>0</v>
      </c>
      <c r="CM98" s="51">
        <f t="shared" si="116"/>
        <v>0</v>
      </c>
      <c r="CN98" s="51">
        <v>0</v>
      </c>
      <c r="CO98" s="51">
        <v>0</v>
      </c>
      <c r="CP98" s="51">
        <f t="shared" si="43"/>
        <v>0</v>
      </c>
      <c r="CQ98" s="51">
        <f t="shared" si="44"/>
        <v>0</v>
      </c>
      <c r="CR98" s="71">
        <f t="shared" si="117"/>
        <v>0.53</v>
      </c>
      <c r="CS98" s="51">
        <v>0</v>
      </c>
      <c r="CT98" s="51">
        <v>0</v>
      </c>
      <c r="CU98" s="51">
        <f t="shared" si="45"/>
        <v>0.44166666666666671</v>
      </c>
      <c r="CV98" s="51">
        <f t="shared" si="46"/>
        <v>8.8333333333333347E-2</v>
      </c>
      <c r="CW98" s="79" t="s">
        <v>260</v>
      </c>
    </row>
    <row r="99" spans="1:101" s="63" customFormat="1" ht="54" customHeight="1" x14ac:dyDescent="0.25">
      <c r="A99" s="62" t="s">
        <v>235</v>
      </c>
      <c r="B99" s="59" t="s">
        <v>230</v>
      </c>
      <c r="C99" s="57" t="s">
        <v>243</v>
      </c>
      <c r="D99" s="60" t="s">
        <v>84</v>
      </c>
      <c r="E99" s="61">
        <v>2022</v>
      </c>
      <c r="F99" s="61" t="s">
        <v>29</v>
      </c>
      <c r="G99" s="61">
        <v>2022</v>
      </c>
      <c r="H99" s="57" t="s">
        <v>29</v>
      </c>
      <c r="I99" s="57" t="s">
        <v>29</v>
      </c>
      <c r="J99" s="57" t="s">
        <v>29</v>
      </c>
      <c r="K99" s="57" t="s">
        <v>29</v>
      </c>
      <c r="L99" s="57" t="s">
        <v>29</v>
      </c>
      <c r="M99" s="57" t="s">
        <v>29</v>
      </c>
      <c r="N99" s="57" t="s">
        <v>29</v>
      </c>
      <c r="O99" s="57">
        <v>0</v>
      </c>
      <c r="P99" s="57">
        <v>0</v>
      </c>
      <c r="Q99" s="57">
        <f t="shared" si="100"/>
        <v>1.31</v>
      </c>
      <c r="R99" s="57">
        <v>0</v>
      </c>
      <c r="S99" s="57">
        <v>0</v>
      </c>
      <c r="T99" s="57">
        <f t="shared" si="101"/>
        <v>1.31</v>
      </c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>
        <f t="shared" si="110"/>
        <v>0</v>
      </c>
      <c r="AF99" s="51">
        <v>0</v>
      </c>
      <c r="AG99" s="51">
        <v>0</v>
      </c>
      <c r="AH99" s="51">
        <v>0</v>
      </c>
      <c r="AI99" s="51">
        <v>0</v>
      </c>
      <c r="AJ99" s="51">
        <f t="shared" si="111"/>
        <v>1.31</v>
      </c>
      <c r="AK99" s="51">
        <v>0</v>
      </c>
      <c r="AL99" s="51">
        <v>0</v>
      </c>
      <c r="AM99" s="51">
        <v>1.0916666666666668</v>
      </c>
      <c r="AN99" s="51">
        <f t="shared" si="112"/>
        <v>0.21833333333333338</v>
      </c>
      <c r="AO99" s="51">
        <f t="shared" si="114"/>
        <v>0</v>
      </c>
      <c r="AP99" s="51">
        <v>0</v>
      </c>
      <c r="AQ99" s="51">
        <v>0</v>
      </c>
      <c r="AR99" s="51">
        <v>0</v>
      </c>
      <c r="AS99" s="51">
        <v>0</v>
      </c>
      <c r="AT99" s="51">
        <f t="shared" si="113"/>
        <v>0</v>
      </c>
      <c r="AU99" s="51">
        <v>0</v>
      </c>
      <c r="AV99" s="51">
        <v>0</v>
      </c>
      <c r="AW99" s="51">
        <v>0</v>
      </c>
      <c r="AX99" s="51">
        <v>0</v>
      </c>
      <c r="AY99" s="51">
        <f t="shared" si="115"/>
        <v>0</v>
      </c>
      <c r="AZ99" s="51">
        <v>0</v>
      </c>
      <c r="BA99" s="51">
        <v>0</v>
      </c>
      <c r="BB99" s="51">
        <v>0</v>
      </c>
      <c r="BC99" s="51">
        <v>0</v>
      </c>
      <c r="BD99" s="51">
        <f t="shared" si="108"/>
        <v>0</v>
      </c>
      <c r="BE99" s="51">
        <v>0</v>
      </c>
      <c r="BF99" s="51">
        <v>0</v>
      </c>
      <c r="BG99" s="51">
        <v>0</v>
      </c>
      <c r="BH99" s="51">
        <v>0</v>
      </c>
      <c r="BI99" s="52">
        <v>0</v>
      </c>
      <c r="BJ99" s="52">
        <v>0</v>
      </c>
      <c r="BK99" s="52">
        <v>0</v>
      </c>
      <c r="BL99" s="52">
        <v>0</v>
      </c>
      <c r="BM99" s="52">
        <v>0</v>
      </c>
      <c r="BN99" s="51">
        <f t="shared" si="109"/>
        <v>0</v>
      </c>
      <c r="BO99" s="51">
        <v>0</v>
      </c>
      <c r="BP99" s="51">
        <v>0</v>
      </c>
      <c r="BQ99" s="51">
        <v>0</v>
      </c>
      <c r="BR99" s="51">
        <v>0</v>
      </c>
      <c r="BS99" s="52">
        <v>0</v>
      </c>
      <c r="BT99" s="52">
        <v>0</v>
      </c>
      <c r="BU99" s="52">
        <v>0</v>
      </c>
      <c r="BV99" s="52">
        <v>0</v>
      </c>
      <c r="BW99" s="52">
        <v>0</v>
      </c>
      <c r="BX99" s="52">
        <v>0</v>
      </c>
      <c r="BY99" s="52">
        <v>0</v>
      </c>
      <c r="BZ99" s="52">
        <v>0</v>
      </c>
      <c r="CA99" s="52">
        <v>0</v>
      </c>
      <c r="CB99" s="52">
        <v>0</v>
      </c>
      <c r="CC99" s="52">
        <v>0</v>
      </c>
      <c r="CD99" s="52">
        <v>0</v>
      </c>
      <c r="CE99" s="52">
        <v>0</v>
      </c>
      <c r="CF99" s="52">
        <v>0</v>
      </c>
      <c r="CG99" s="52">
        <v>0</v>
      </c>
      <c r="CH99" s="52">
        <v>0</v>
      </c>
      <c r="CI99" s="52">
        <v>0</v>
      </c>
      <c r="CJ99" s="52">
        <v>0</v>
      </c>
      <c r="CK99" s="52">
        <v>0</v>
      </c>
      <c r="CL99" s="52">
        <v>0</v>
      </c>
      <c r="CM99" s="51">
        <f t="shared" si="116"/>
        <v>0</v>
      </c>
      <c r="CN99" s="51">
        <v>0</v>
      </c>
      <c r="CO99" s="51">
        <v>0</v>
      </c>
      <c r="CP99" s="51">
        <f t="shared" si="43"/>
        <v>0</v>
      </c>
      <c r="CQ99" s="51">
        <f t="shared" si="44"/>
        <v>0</v>
      </c>
      <c r="CR99" s="71">
        <f t="shared" si="117"/>
        <v>1.31</v>
      </c>
      <c r="CS99" s="51">
        <v>0</v>
      </c>
      <c r="CT99" s="51">
        <v>0</v>
      </c>
      <c r="CU99" s="51">
        <f t="shared" si="45"/>
        <v>1.0916666666666668</v>
      </c>
      <c r="CV99" s="51">
        <f t="shared" si="46"/>
        <v>0.21833333333333338</v>
      </c>
      <c r="CW99" s="79" t="s">
        <v>230</v>
      </c>
    </row>
    <row r="100" spans="1:101" s="63" customFormat="1" ht="54" customHeight="1" x14ac:dyDescent="0.25">
      <c r="A100" s="62" t="s">
        <v>236</v>
      </c>
      <c r="B100" s="59" t="s">
        <v>226</v>
      </c>
      <c r="C100" s="57" t="s">
        <v>244</v>
      </c>
      <c r="D100" s="60" t="s">
        <v>84</v>
      </c>
      <c r="E100" s="61">
        <v>2022</v>
      </c>
      <c r="F100" s="61" t="s">
        <v>29</v>
      </c>
      <c r="G100" s="61">
        <v>2022</v>
      </c>
      <c r="H100" s="57" t="s">
        <v>29</v>
      </c>
      <c r="I100" s="57" t="s">
        <v>29</v>
      </c>
      <c r="J100" s="57" t="s">
        <v>29</v>
      </c>
      <c r="K100" s="57" t="s">
        <v>29</v>
      </c>
      <c r="L100" s="57" t="s">
        <v>29</v>
      </c>
      <c r="M100" s="57" t="s">
        <v>29</v>
      </c>
      <c r="N100" s="57" t="s">
        <v>29</v>
      </c>
      <c r="O100" s="57">
        <v>0</v>
      </c>
      <c r="P100" s="57">
        <v>0</v>
      </c>
      <c r="Q100" s="57">
        <f t="shared" si="100"/>
        <v>9</v>
      </c>
      <c r="R100" s="57">
        <v>0</v>
      </c>
      <c r="S100" s="57">
        <v>0</v>
      </c>
      <c r="T100" s="57">
        <f t="shared" si="101"/>
        <v>9</v>
      </c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>
        <f t="shared" si="110"/>
        <v>0</v>
      </c>
      <c r="AF100" s="51">
        <v>0</v>
      </c>
      <c r="AG100" s="51">
        <v>0</v>
      </c>
      <c r="AH100" s="51">
        <v>0</v>
      </c>
      <c r="AI100" s="51">
        <v>0</v>
      </c>
      <c r="AJ100" s="51">
        <f t="shared" si="111"/>
        <v>9</v>
      </c>
      <c r="AK100" s="51">
        <v>0</v>
      </c>
      <c r="AL100" s="51">
        <v>0</v>
      </c>
      <c r="AM100" s="51">
        <v>7.5</v>
      </c>
      <c r="AN100" s="51">
        <f t="shared" si="112"/>
        <v>1.5</v>
      </c>
      <c r="AO100" s="51">
        <f t="shared" si="114"/>
        <v>0</v>
      </c>
      <c r="AP100" s="51">
        <v>0</v>
      </c>
      <c r="AQ100" s="51">
        <v>0</v>
      </c>
      <c r="AR100" s="51">
        <v>0</v>
      </c>
      <c r="AS100" s="51">
        <v>0</v>
      </c>
      <c r="AT100" s="51">
        <f t="shared" si="113"/>
        <v>0</v>
      </c>
      <c r="AU100" s="51">
        <v>0</v>
      </c>
      <c r="AV100" s="51">
        <v>0</v>
      </c>
      <c r="AW100" s="51">
        <v>0</v>
      </c>
      <c r="AX100" s="51">
        <v>0</v>
      </c>
      <c r="AY100" s="51">
        <f t="shared" si="115"/>
        <v>0</v>
      </c>
      <c r="AZ100" s="51">
        <v>0</v>
      </c>
      <c r="BA100" s="51">
        <v>0</v>
      </c>
      <c r="BB100" s="51">
        <v>0</v>
      </c>
      <c r="BC100" s="51">
        <v>0</v>
      </c>
      <c r="BD100" s="51">
        <f t="shared" si="108"/>
        <v>0</v>
      </c>
      <c r="BE100" s="51">
        <v>0</v>
      </c>
      <c r="BF100" s="51">
        <v>0</v>
      </c>
      <c r="BG100" s="51">
        <v>0</v>
      </c>
      <c r="BH100" s="51">
        <v>0</v>
      </c>
      <c r="BI100" s="52">
        <v>0</v>
      </c>
      <c r="BJ100" s="52">
        <v>0</v>
      </c>
      <c r="BK100" s="52">
        <v>0</v>
      </c>
      <c r="BL100" s="52">
        <v>0</v>
      </c>
      <c r="BM100" s="52">
        <v>0</v>
      </c>
      <c r="BN100" s="51">
        <f t="shared" si="109"/>
        <v>0</v>
      </c>
      <c r="BO100" s="51">
        <v>0</v>
      </c>
      <c r="BP100" s="51">
        <v>0</v>
      </c>
      <c r="BQ100" s="51">
        <v>0</v>
      </c>
      <c r="BR100" s="51">
        <v>0</v>
      </c>
      <c r="BS100" s="52">
        <v>0</v>
      </c>
      <c r="BT100" s="52">
        <v>0</v>
      </c>
      <c r="BU100" s="52">
        <v>0</v>
      </c>
      <c r="BV100" s="52">
        <v>0</v>
      </c>
      <c r="BW100" s="52">
        <v>0</v>
      </c>
      <c r="BX100" s="52">
        <v>0</v>
      </c>
      <c r="BY100" s="52">
        <v>0</v>
      </c>
      <c r="BZ100" s="52">
        <v>0</v>
      </c>
      <c r="CA100" s="52">
        <v>0</v>
      </c>
      <c r="CB100" s="52">
        <v>0</v>
      </c>
      <c r="CC100" s="52">
        <v>0</v>
      </c>
      <c r="CD100" s="52">
        <v>0</v>
      </c>
      <c r="CE100" s="52">
        <v>0</v>
      </c>
      <c r="CF100" s="52">
        <v>0</v>
      </c>
      <c r="CG100" s="52">
        <v>0</v>
      </c>
      <c r="CH100" s="52">
        <v>0</v>
      </c>
      <c r="CI100" s="52">
        <v>0</v>
      </c>
      <c r="CJ100" s="52">
        <v>0</v>
      </c>
      <c r="CK100" s="52">
        <v>0</v>
      </c>
      <c r="CL100" s="52">
        <v>0</v>
      </c>
      <c r="CM100" s="51">
        <f t="shared" si="116"/>
        <v>0</v>
      </c>
      <c r="CN100" s="51">
        <v>0</v>
      </c>
      <c r="CO100" s="51">
        <v>0</v>
      </c>
      <c r="CP100" s="51">
        <f t="shared" si="43"/>
        <v>0</v>
      </c>
      <c r="CQ100" s="51">
        <f t="shared" si="44"/>
        <v>0</v>
      </c>
      <c r="CR100" s="71">
        <f t="shared" si="117"/>
        <v>9</v>
      </c>
      <c r="CS100" s="51">
        <v>0</v>
      </c>
      <c r="CT100" s="51">
        <v>0</v>
      </c>
      <c r="CU100" s="51">
        <f t="shared" si="45"/>
        <v>7.5</v>
      </c>
      <c r="CV100" s="51">
        <f t="shared" si="46"/>
        <v>1.5</v>
      </c>
      <c r="CW100" s="79" t="s">
        <v>261</v>
      </c>
    </row>
    <row r="101" spans="1:101" s="63" customFormat="1" ht="54" customHeight="1" x14ac:dyDescent="0.25">
      <c r="A101" s="62" t="s">
        <v>237</v>
      </c>
      <c r="B101" s="59" t="s">
        <v>227</v>
      </c>
      <c r="C101" s="57" t="s">
        <v>245</v>
      </c>
      <c r="D101" s="60" t="s">
        <v>84</v>
      </c>
      <c r="E101" s="61">
        <v>2022</v>
      </c>
      <c r="F101" s="61" t="s">
        <v>29</v>
      </c>
      <c r="G101" s="61">
        <v>2022</v>
      </c>
      <c r="H101" s="57" t="s">
        <v>29</v>
      </c>
      <c r="I101" s="57" t="s">
        <v>29</v>
      </c>
      <c r="J101" s="57" t="s">
        <v>29</v>
      </c>
      <c r="K101" s="57" t="s">
        <v>29</v>
      </c>
      <c r="L101" s="57" t="s">
        <v>29</v>
      </c>
      <c r="M101" s="57" t="s">
        <v>29</v>
      </c>
      <c r="N101" s="57" t="s">
        <v>29</v>
      </c>
      <c r="O101" s="57">
        <v>0</v>
      </c>
      <c r="P101" s="57">
        <v>0</v>
      </c>
      <c r="Q101" s="57">
        <f t="shared" si="100"/>
        <v>12</v>
      </c>
      <c r="R101" s="57">
        <v>0</v>
      </c>
      <c r="S101" s="57">
        <v>0</v>
      </c>
      <c r="T101" s="57">
        <f t="shared" si="101"/>
        <v>12</v>
      </c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>
        <f t="shared" si="110"/>
        <v>0</v>
      </c>
      <c r="AF101" s="51">
        <v>0</v>
      </c>
      <c r="AG101" s="51">
        <v>0</v>
      </c>
      <c r="AH101" s="51">
        <v>0</v>
      </c>
      <c r="AI101" s="51">
        <v>0</v>
      </c>
      <c r="AJ101" s="51">
        <f t="shared" si="111"/>
        <v>12</v>
      </c>
      <c r="AK101" s="51">
        <v>0</v>
      </c>
      <c r="AL101" s="51">
        <v>0</v>
      </c>
      <c r="AM101" s="51">
        <v>10</v>
      </c>
      <c r="AN101" s="51">
        <f t="shared" si="112"/>
        <v>2</v>
      </c>
      <c r="AO101" s="51">
        <f t="shared" si="114"/>
        <v>0</v>
      </c>
      <c r="AP101" s="51">
        <v>0</v>
      </c>
      <c r="AQ101" s="51">
        <v>0</v>
      </c>
      <c r="AR101" s="51">
        <v>0</v>
      </c>
      <c r="AS101" s="51">
        <v>0</v>
      </c>
      <c r="AT101" s="51">
        <f t="shared" si="113"/>
        <v>0</v>
      </c>
      <c r="AU101" s="51">
        <v>0</v>
      </c>
      <c r="AV101" s="51">
        <v>0</v>
      </c>
      <c r="AW101" s="51">
        <v>0</v>
      </c>
      <c r="AX101" s="51">
        <v>0</v>
      </c>
      <c r="AY101" s="51">
        <f t="shared" si="115"/>
        <v>0</v>
      </c>
      <c r="AZ101" s="51">
        <v>0</v>
      </c>
      <c r="BA101" s="51">
        <v>0</v>
      </c>
      <c r="BB101" s="51">
        <v>0</v>
      </c>
      <c r="BC101" s="51">
        <v>0</v>
      </c>
      <c r="BD101" s="51">
        <f t="shared" si="108"/>
        <v>0</v>
      </c>
      <c r="BE101" s="51">
        <v>0</v>
      </c>
      <c r="BF101" s="51">
        <v>0</v>
      </c>
      <c r="BG101" s="51">
        <v>0</v>
      </c>
      <c r="BH101" s="51">
        <v>0</v>
      </c>
      <c r="BI101" s="52">
        <v>0</v>
      </c>
      <c r="BJ101" s="52">
        <v>0</v>
      </c>
      <c r="BK101" s="52">
        <v>0</v>
      </c>
      <c r="BL101" s="52">
        <v>0</v>
      </c>
      <c r="BM101" s="52">
        <v>0</v>
      </c>
      <c r="BN101" s="51">
        <f t="shared" si="109"/>
        <v>0</v>
      </c>
      <c r="BO101" s="51">
        <v>0</v>
      </c>
      <c r="BP101" s="51">
        <v>0</v>
      </c>
      <c r="BQ101" s="51">
        <v>0</v>
      </c>
      <c r="BR101" s="51">
        <v>0</v>
      </c>
      <c r="BS101" s="52">
        <v>0</v>
      </c>
      <c r="BT101" s="52">
        <v>0</v>
      </c>
      <c r="BU101" s="52">
        <v>0</v>
      </c>
      <c r="BV101" s="52">
        <v>0</v>
      </c>
      <c r="BW101" s="52">
        <v>0</v>
      </c>
      <c r="BX101" s="52">
        <v>0</v>
      </c>
      <c r="BY101" s="52">
        <v>0</v>
      </c>
      <c r="BZ101" s="52">
        <v>0</v>
      </c>
      <c r="CA101" s="52">
        <v>0</v>
      </c>
      <c r="CB101" s="52">
        <v>0</v>
      </c>
      <c r="CC101" s="52">
        <v>0</v>
      </c>
      <c r="CD101" s="52">
        <v>0</v>
      </c>
      <c r="CE101" s="52">
        <v>0</v>
      </c>
      <c r="CF101" s="52">
        <v>0</v>
      </c>
      <c r="CG101" s="52">
        <v>0</v>
      </c>
      <c r="CH101" s="52">
        <v>0</v>
      </c>
      <c r="CI101" s="52">
        <v>0</v>
      </c>
      <c r="CJ101" s="52">
        <v>0</v>
      </c>
      <c r="CK101" s="52">
        <v>0</v>
      </c>
      <c r="CL101" s="52">
        <v>0</v>
      </c>
      <c r="CM101" s="51">
        <f t="shared" si="116"/>
        <v>0</v>
      </c>
      <c r="CN101" s="51">
        <v>0</v>
      </c>
      <c r="CO101" s="51">
        <v>0</v>
      </c>
      <c r="CP101" s="51">
        <f t="shared" si="43"/>
        <v>0</v>
      </c>
      <c r="CQ101" s="51">
        <f t="shared" si="44"/>
        <v>0</v>
      </c>
      <c r="CR101" s="71">
        <f t="shared" si="117"/>
        <v>12</v>
      </c>
      <c r="CS101" s="51">
        <v>0</v>
      </c>
      <c r="CT101" s="51">
        <v>0</v>
      </c>
      <c r="CU101" s="51">
        <f t="shared" si="45"/>
        <v>10</v>
      </c>
      <c r="CV101" s="51">
        <f t="shared" si="46"/>
        <v>2</v>
      </c>
      <c r="CW101" s="79" t="s">
        <v>262</v>
      </c>
    </row>
    <row r="102" spans="1:101" s="63" customFormat="1" ht="54" customHeight="1" x14ac:dyDescent="0.25">
      <c r="A102" s="62" t="s">
        <v>178</v>
      </c>
      <c r="B102" s="59" t="s">
        <v>231</v>
      </c>
      <c r="C102" s="57" t="s">
        <v>246</v>
      </c>
      <c r="D102" s="60" t="s">
        <v>84</v>
      </c>
      <c r="E102" s="61">
        <v>2022</v>
      </c>
      <c r="F102" s="61" t="s">
        <v>29</v>
      </c>
      <c r="G102" s="61">
        <v>2022</v>
      </c>
      <c r="H102" s="57" t="s">
        <v>29</v>
      </c>
      <c r="I102" s="57" t="s">
        <v>29</v>
      </c>
      <c r="J102" s="57" t="s">
        <v>29</v>
      </c>
      <c r="K102" s="57" t="s">
        <v>29</v>
      </c>
      <c r="L102" s="57" t="s">
        <v>29</v>
      </c>
      <c r="M102" s="57" t="s">
        <v>29</v>
      </c>
      <c r="N102" s="57" t="s">
        <v>29</v>
      </c>
      <c r="O102" s="57">
        <v>0</v>
      </c>
      <c r="P102" s="57">
        <v>0</v>
      </c>
      <c r="Q102" s="57">
        <f t="shared" si="100"/>
        <v>4.4000000000000004</v>
      </c>
      <c r="R102" s="57">
        <v>0</v>
      </c>
      <c r="S102" s="57">
        <v>0</v>
      </c>
      <c r="T102" s="57">
        <f t="shared" si="101"/>
        <v>4.4000000000000004</v>
      </c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>
        <f t="shared" si="110"/>
        <v>0</v>
      </c>
      <c r="AF102" s="51">
        <v>0</v>
      </c>
      <c r="AG102" s="51">
        <v>0</v>
      </c>
      <c r="AH102" s="51">
        <v>0</v>
      </c>
      <c r="AI102" s="51">
        <v>0</v>
      </c>
      <c r="AJ102" s="51">
        <f t="shared" si="111"/>
        <v>4.4000000000000004</v>
      </c>
      <c r="AK102" s="51">
        <v>0</v>
      </c>
      <c r="AL102" s="51">
        <v>0</v>
      </c>
      <c r="AM102" s="51">
        <v>3.666666666666667</v>
      </c>
      <c r="AN102" s="51">
        <f t="shared" si="112"/>
        <v>0.73333333333333339</v>
      </c>
      <c r="AO102" s="51">
        <f t="shared" si="114"/>
        <v>0</v>
      </c>
      <c r="AP102" s="51">
        <v>0</v>
      </c>
      <c r="AQ102" s="51">
        <v>0</v>
      </c>
      <c r="AR102" s="51">
        <v>0</v>
      </c>
      <c r="AS102" s="51">
        <v>0</v>
      </c>
      <c r="AT102" s="51">
        <f t="shared" si="113"/>
        <v>0</v>
      </c>
      <c r="AU102" s="51">
        <v>0</v>
      </c>
      <c r="AV102" s="51">
        <v>0</v>
      </c>
      <c r="AW102" s="51">
        <v>0</v>
      </c>
      <c r="AX102" s="51">
        <v>0</v>
      </c>
      <c r="AY102" s="51">
        <f t="shared" si="115"/>
        <v>0</v>
      </c>
      <c r="AZ102" s="51">
        <v>0</v>
      </c>
      <c r="BA102" s="51">
        <v>0</v>
      </c>
      <c r="BB102" s="51">
        <v>0</v>
      </c>
      <c r="BC102" s="51">
        <v>0</v>
      </c>
      <c r="BD102" s="51">
        <f t="shared" si="108"/>
        <v>0</v>
      </c>
      <c r="BE102" s="51">
        <v>0</v>
      </c>
      <c r="BF102" s="51">
        <v>0</v>
      </c>
      <c r="BG102" s="51">
        <v>0</v>
      </c>
      <c r="BH102" s="51">
        <v>0</v>
      </c>
      <c r="BI102" s="52">
        <v>0</v>
      </c>
      <c r="BJ102" s="52">
        <v>0</v>
      </c>
      <c r="BK102" s="52">
        <v>0</v>
      </c>
      <c r="BL102" s="52">
        <v>0</v>
      </c>
      <c r="BM102" s="52">
        <v>0</v>
      </c>
      <c r="BN102" s="51">
        <f t="shared" si="109"/>
        <v>0</v>
      </c>
      <c r="BO102" s="51">
        <v>0</v>
      </c>
      <c r="BP102" s="51">
        <v>0</v>
      </c>
      <c r="BQ102" s="51">
        <v>0</v>
      </c>
      <c r="BR102" s="51">
        <v>0</v>
      </c>
      <c r="BS102" s="52">
        <v>0</v>
      </c>
      <c r="BT102" s="52">
        <v>0</v>
      </c>
      <c r="BU102" s="52">
        <v>0</v>
      </c>
      <c r="BV102" s="52">
        <v>0</v>
      </c>
      <c r="BW102" s="52">
        <v>0</v>
      </c>
      <c r="BX102" s="52">
        <v>0</v>
      </c>
      <c r="BY102" s="52">
        <v>0</v>
      </c>
      <c r="BZ102" s="52">
        <v>0</v>
      </c>
      <c r="CA102" s="52">
        <v>0</v>
      </c>
      <c r="CB102" s="52">
        <v>0</v>
      </c>
      <c r="CC102" s="52">
        <v>0</v>
      </c>
      <c r="CD102" s="52">
        <v>0</v>
      </c>
      <c r="CE102" s="52">
        <v>0</v>
      </c>
      <c r="CF102" s="52">
        <v>0</v>
      </c>
      <c r="CG102" s="52">
        <v>0</v>
      </c>
      <c r="CH102" s="52">
        <v>0</v>
      </c>
      <c r="CI102" s="52">
        <v>0</v>
      </c>
      <c r="CJ102" s="52">
        <v>0</v>
      </c>
      <c r="CK102" s="52">
        <v>0</v>
      </c>
      <c r="CL102" s="52">
        <v>0</v>
      </c>
      <c r="CM102" s="51">
        <f t="shared" si="116"/>
        <v>0</v>
      </c>
      <c r="CN102" s="51">
        <v>0</v>
      </c>
      <c r="CO102" s="51">
        <v>0</v>
      </c>
      <c r="CP102" s="51">
        <f t="shared" si="43"/>
        <v>0</v>
      </c>
      <c r="CQ102" s="51">
        <f t="shared" si="44"/>
        <v>0</v>
      </c>
      <c r="CR102" s="71">
        <f t="shared" si="117"/>
        <v>4.4000000000000004</v>
      </c>
      <c r="CS102" s="51">
        <v>0</v>
      </c>
      <c r="CT102" s="51">
        <v>0</v>
      </c>
      <c r="CU102" s="51">
        <f t="shared" si="45"/>
        <v>3.666666666666667</v>
      </c>
      <c r="CV102" s="51">
        <f t="shared" si="46"/>
        <v>0.73333333333333339</v>
      </c>
      <c r="CW102" s="79" t="s">
        <v>263</v>
      </c>
    </row>
    <row r="103" spans="1:101" x14ac:dyDescent="0.25">
      <c r="Z103" s="72"/>
    </row>
  </sheetData>
  <autoFilter ref="A25:XCY102"/>
  <mergeCells count="42">
    <mergeCell ref="A10:T10"/>
    <mergeCell ref="A11:CW11"/>
    <mergeCell ref="A12:CW12"/>
    <mergeCell ref="N22:N24"/>
    <mergeCell ref="O22:O24"/>
    <mergeCell ref="P22:Q23"/>
    <mergeCell ref="R22:T23"/>
    <mergeCell ref="CR23:CV23"/>
    <mergeCell ref="AO23:AS23"/>
    <mergeCell ref="U22:CV22"/>
    <mergeCell ref="CM23:CQ23"/>
    <mergeCell ref="CW22:CW24"/>
    <mergeCell ref="A22:A24"/>
    <mergeCell ref="B22:B24"/>
    <mergeCell ref="C22:C24"/>
    <mergeCell ref="A9:CW9"/>
    <mergeCell ref="A4:CW4"/>
    <mergeCell ref="A5:T5"/>
    <mergeCell ref="A6:CW6"/>
    <mergeCell ref="A7:CW7"/>
    <mergeCell ref="A8:T8"/>
    <mergeCell ref="D22:D24"/>
    <mergeCell ref="H22:M22"/>
    <mergeCell ref="H23:J23"/>
    <mergeCell ref="K23:M23"/>
    <mergeCell ref="E22:E24"/>
    <mergeCell ref="F22:G23"/>
    <mergeCell ref="U18:Y18"/>
    <mergeCell ref="CC23:CG23"/>
    <mergeCell ref="CH23:CL23"/>
    <mergeCell ref="Z23:AD23"/>
    <mergeCell ref="U23:Y23"/>
    <mergeCell ref="U19:Y19"/>
    <mergeCell ref="BD23:BH23"/>
    <mergeCell ref="BI23:BM23"/>
    <mergeCell ref="BN23:BR23"/>
    <mergeCell ref="BS23:BW23"/>
    <mergeCell ref="BX23:CB23"/>
    <mergeCell ref="AY23:BC23"/>
    <mergeCell ref="AE23:AI23"/>
    <mergeCell ref="AJ23:AN23"/>
    <mergeCell ref="AT23:AX23"/>
  </mergeCells>
  <phoneticPr fontId="38" type="noConversion"/>
  <pageMargins left="0.70866141732283472" right="0.70866141732283472" top="0.74803149606299213" bottom="0.74803149606299213" header="0.31496062992125984" footer="0.31496062992125984"/>
  <pageSetup paperSize="8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ЯГК</vt:lpstr>
      <vt:lpstr>ЯГК!Заголовки_для_печати</vt:lpstr>
      <vt:lpstr>ЯГК!Область_печати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2022-04-15T07:49:43Z</dcterms:modified>
</cp:coreProperties>
</file>